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25" yWindow="0" windowWidth="24225" windowHeight="12570" tabRatio="801" activeTab="2"/>
  </bookViews>
  <sheets>
    <sheet name="Kodovacia tab" sheetId="11" r:id="rId1"/>
    <sheet name="Nar Namestie" sheetId="1" r:id="rId2"/>
    <sheet name="TESCO dzungla" sheetId="2" r:id="rId3"/>
    <sheet name="Sofijska" sheetId="3" r:id="rId4"/>
    <sheet name="Zeleznicna nemocnica" sheetId="4" r:id="rId5"/>
    <sheet name="Senny trh 1" sheetId="5" r:id="rId6"/>
    <sheet name="Senny trh 2" sheetId="6" r:id="rId7"/>
    <sheet name="bosakova" sheetId="12" r:id="rId8"/>
    <sheet name="astoria" sheetId="13" r:id="rId9"/>
    <sheet name="autokemping" sheetId="14" r:id="rId10"/>
    <sheet name="VSS krizovatka" sheetId="15" r:id="rId11"/>
    <sheet name="havlickova" sheetId="16" r:id="rId12"/>
    <sheet name="krajsky sud" sheetId="17" r:id="rId13"/>
    <sheet name="sokolovska" sheetId="18" r:id="rId14"/>
    <sheet name="nova nemocnica" sheetId="19" r:id="rId15"/>
    <sheet name="povazska" sheetId="20" r:id="rId16"/>
    <sheet name="stodolova" sheetId="21" r:id="rId17"/>
    <sheet name="valcovne USS" sheetId="22" r:id="rId18"/>
    <sheet name="peresska" sheetId="23" r:id="rId19"/>
    <sheet name="kulturpark" sheetId="24" r:id="rId20"/>
    <sheet name="Poliklinika sever" sheetId="25" r:id="rId21"/>
    <sheet name="NMM" sheetId="26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0" i="26" l="1"/>
  <c r="K150" i="26"/>
  <c r="L150" i="26"/>
  <c r="M150" i="26"/>
  <c r="N150" i="26"/>
  <c r="J151" i="26"/>
  <c r="K151" i="26"/>
  <c r="N151" i="26" s="1"/>
  <c r="P151" i="26" s="1"/>
  <c r="L151" i="26"/>
  <c r="M151" i="26"/>
  <c r="J152" i="26"/>
  <c r="K152" i="26"/>
  <c r="L152" i="26"/>
  <c r="N152" i="26" s="1"/>
  <c r="M152" i="26"/>
  <c r="J153" i="26"/>
  <c r="K153" i="26"/>
  <c r="N153" i="26" s="1"/>
  <c r="P153" i="26" s="1"/>
  <c r="L153" i="26"/>
  <c r="M153" i="26"/>
  <c r="J154" i="26"/>
  <c r="K154" i="26"/>
  <c r="L154" i="26"/>
  <c r="N154" i="26" s="1"/>
  <c r="M154" i="26"/>
  <c r="J155" i="26"/>
  <c r="K155" i="26"/>
  <c r="N155" i="26" s="1"/>
  <c r="L155" i="26"/>
  <c r="M155" i="26"/>
  <c r="P155" i="26"/>
  <c r="J156" i="26"/>
  <c r="K156" i="26"/>
  <c r="L156" i="26"/>
  <c r="M156" i="26"/>
  <c r="N156" i="26"/>
  <c r="J157" i="26"/>
  <c r="K157" i="26"/>
  <c r="N157" i="26" s="1"/>
  <c r="P157" i="26" s="1"/>
  <c r="L157" i="26"/>
  <c r="M157" i="26"/>
  <c r="J158" i="26"/>
  <c r="K158" i="26"/>
  <c r="L158" i="26"/>
  <c r="N158" i="26" s="1"/>
  <c r="M158" i="26"/>
  <c r="J159" i="26"/>
  <c r="K159" i="26"/>
  <c r="N159" i="26" s="1"/>
  <c r="P159" i="26" s="1"/>
  <c r="L159" i="26"/>
  <c r="M159" i="26"/>
  <c r="J160" i="26"/>
  <c r="K160" i="26"/>
  <c r="L160" i="26"/>
  <c r="M160" i="26"/>
  <c r="N160" i="26"/>
  <c r="P160" i="26" s="1"/>
  <c r="J161" i="26"/>
  <c r="K161" i="26"/>
  <c r="N161" i="26" s="1"/>
  <c r="P161" i="26" s="1"/>
  <c r="L161" i="26"/>
  <c r="M161" i="26"/>
  <c r="J162" i="26"/>
  <c r="K162" i="26"/>
  <c r="L162" i="26"/>
  <c r="M162" i="26"/>
  <c r="N162" i="26"/>
  <c r="P162" i="26" s="1"/>
  <c r="J163" i="26"/>
  <c r="K163" i="26"/>
  <c r="N163" i="26" s="1"/>
  <c r="P163" i="26" s="1"/>
  <c r="L163" i="26"/>
  <c r="M163" i="26"/>
  <c r="J164" i="26"/>
  <c r="K164" i="26"/>
  <c r="L164" i="26"/>
  <c r="M164" i="26"/>
  <c r="N164" i="26"/>
  <c r="P164" i="26" s="1"/>
  <c r="J165" i="26"/>
  <c r="K165" i="26"/>
  <c r="N165" i="26" s="1"/>
  <c r="P165" i="26" s="1"/>
  <c r="L165" i="26"/>
  <c r="M165" i="26"/>
  <c r="J166" i="26"/>
  <c r="K166" i="26"/>
  <c r="L166" i="26"/>
  <c r="N166" i="26" s="1"/>
  <c r="P166" i="26" s="1"/>
  <c r="M166" i="26"/>
  <c r="J167" i="26"/>
  <c r="K167" i="26"/>
  <c r="N167" i="26" s="1"/>
  <c r="P167" i="26" s="1"/>
  <c r="L167" i="26"/>
  <c r="M167" i="26"/>
  <c r="J180" i="26"/>
  <c r="K180" i="26"/>
  <c r="L180" i="26"/>
  <c r="M180" i="26"/>
  <c r="N180" i="26"/>
  <c r="J181" i="26"/>
  <c r="K181" i="26"/>
  <c r="N181" i="26" s="1"/>
  <c r="P181" i="26" s="1"/>
  <c r="L181" i="26"/>
  <c r="M181" i="26"/>
  <c r="J182" i="26"/>
  <c r="K182" i="26"/>
  <c r="L182" i="26"/>
  <c r="N182" i="26" s="1"/>
  <c r="M182" i="26"/>
  <c r="J183" i="26"/>
  <c r="K183" i="26"/>
  <c r="N183" i="26" s="1"/>
  <c r="P183" i="26" s="1"/>
  <c r="L183" i="26"/>
  <c r="M183" i="26"/>
  <c r="J184" i="26"/>
  <c r="K184" i="26"/>
  <c r="L184" i="26"/>
  <c r="N184" i="26" s="1"/>
  <c r="M184" i="26"/>
  <c r="J185" i="26"/>
  <c r="K185" i="26"/>
  <c r="N185" i="26" s="1"/>
  <c r="P185" i="26" s="1"/>
  <c r="L185" i="26"/>
  <c r="M185" i="26"/>
  <c r="J186" i="26"/>
  <c r="K186" i="26"/>
  <c r="L186" i="26"/>
  <c r="N186" i="26" s="1"/>
  <c r="M186" i="26"/>
  <c r="J187" i="26"/>
  <c r="K187" i="26"/>
  <c r="N187" i="26" s="1"/>
  <c r="P187" i="26" s="1"/>
  <c r="L187" i="26"/>
  <c r="M187" i="26"/>
  <c r="J188" i="26"/>
  <c r="K188" i="26"/>
  <c r="L188" i="26"/>
  <c r="M188" i="26"/>
  <c r="N188" i="26"/>
  <c r="J189" i="26"/>
  <c r="K189" i="26"/>
  <c r="N189" i="26" s="1"/>
  <c r="P189" i="26" s="1"/>
  <c r="L189" i="26"/>
  <c r="M189" i="26"/>
  <c r="J190" i="26"/>
  <c r="K190" i="26"/>
  <c r="L190" i="26"/>
  <c r="M190" i="26"/>
  <c r="N190" i="26"/>
  <c r="P190" i="26" s="1"/>
  <c r="J191" i="26"/>
  <c r="K191" i="26"/>
  <c r="N191" i="26" s="1"/>
  <c r="P191" i="26" s="1"/>
  <c r="L191" i="26"/>
  <c r="M191" i="26"/>
  <c r="J192" i="26"/>
  <c r="K192" i="26"/>
  <c r="L192" i="26"/>
  <c r="M192" i="26"/>
  <c r="N192" i="26"/>
  <c r="P192" i="26" s="1"/>
  <c r="J193" i="26"/>
  <c r="K193" i="26"/>
  <c r="L193" i="26"/>
  <c r="M193" i="26"/>
  <c r="N193" i="26"/>
  <c r="P193" i="26" s="1"/>
  <c r="J194" i="26"/>
  <c r="K194" i="26"/>
  <c r="L194" i="26"/>
  <c r="N194" i="26" s="1"/>
  <c r="P194" i="26" s="1"/>
  <c r="M194" i="26"/>
  <c r="J195" i="26"/>
  <c r="K195" i="26"/>
  <c r="N195" i="26" s="1"/>
  <c r="P195" i="26" s="1"/>
  <c r="L195" i="26"/>
  <c r="M195" i="26"/>
  <c r="J196" i="26"/>
  <c r="K196" i="26"/>
  <c r="L196" i="26"/>
  <c r="M196" i="26"/>
  <c r="N196" i="26"/>
  <c r="J197" i="26"/>
  <c r="K197" i="26"/>
  <c r="N197" i="26" s="1"/>
  <c r="P197" i="26" s="1"/>
  <c r="L197" i="26"/>
  <c r="M197" i="26"/>
  <c r="J198" i="26"/>
  <c r="K198" i="26"/>
  <c r="L198" i="26"/>
  <c r="M198" i="26"/>
  <c r="N198" i="26"/>
  <c r="P198" i="26" s="1"/>
  <c r="J199" i="26"/>
  <c r="K199" i="26"/>
  <c r="N199" i="26" s="1"/>
  <c r="P199" i="26" s="1"/>
  <c r="L199" i="26"/>
  <c r="M199" i="26"/>
  <c r="J200" i="26"/>
  <c r="K200" i="26"/>
  <c r="L200" i="26"/>
  <c r="M200" i="26"/>
  <c r="N200" i="26"/>
  <c r="P200" i="26" s="1"/>
  <c r="J201" i="26"/>
  <c r="K201" i="26"/>
  <c r="L201" i="26"/>
  <c r="M201" i="26"/>
  <c r="N201" i="26"/>
  <c r="P201" i="26" s="1"/>
  <c r="J202" i="26"/>
  <c r="K202" i="26"/>
  <c r="L202" i="26"/>
  <c r="N202" i="26" s="1"/>
  <c r="P202" i="26" s="1"/>
  <c r="M202" i="26"/>
  <c r="J203" i="26"/>
  <c r="K203" i="26"/>
  <c r="N203" i="26" s="1"/>
  <c r="P203" i="26" s="1"/>
  <c r="L203" i="26"/>
  <c r="M203" i="26"/>
  <c r="J204" i="26"/>
  <c r="K204" i="26"/>
  <c r="L204" i="26"/>
  <c r="N204" i="26" s="1"/>
  <c r="P204" i="26" s="1"/>
  <c r="M204" i="26"/>
  <c r="J205" i="26"/>
  <c r="K205" i="26"/>
  <c r="N205" i="26" s="1"/>
  <c r="P205" i="26" s="1"/>
  <c r="L205" i="26"/>
  <c r="M205" i="26"/>
  <c r="J206" i="26"/>
  <c r="K206" i="26"/>
  <c r="L206" i="26"/>
  <c r="M206" i="26"/>
  <c r="N206" i="26"/>
  <c r="P206" i="26" s="1"/>
  <c r="J207" i="26"/>
  <c r="K207" i="26"/>
  <c r="N207" i="26" s="1"/>
  <c r="P207" i="26" s="1"/>
  <c r="L207" i="26"/>
  <c r="M207" i="26"/>
  <c r="J208" i="26"/>
  <c r="K208" i="26"/>
  <c r="L208" i="26"/>
  <c r="M208" i="26"/>
  <c r="N208" i="26"/>
  <c r="P208" i="26" s="1"/>
  <c r="J209" i="26"/>
  <c r="K209" i="26"/>
  <c r="L209" i="26"/>
  <c r="M209" i="26"/>
  <c r="N209" i="26"/>
  <c r="P209" i="26" s="1"/>
  <c r="J210" i="26"/>
  <c r="K210" i="26"/>
  <c r="L210" i="26"/>
  <c r="N210" i="26" s="1"/>
  <c r="P210" i="26" s="1"/>
  <c r="M210" i="26"/>
  <c r="J211" i="26"/>
  <c r="K211" i="26"/>
  <c r="N211" i="26" s="1"/>
  <c r="P211" i="26" s="1"/>
  <c r="L211" i="26"/>
  <c r="M211" i="26"/>
  <c r="J212" i="26"/>
  <c r="K212" i="26"/>
  <c r="L212" i="26"/>
  <c r="N212" i="26" s="1"/>
  <c r="P212" i="26" s="1"/>
  <c r="M212" i="26"/>
  <c r="J213" i="26"/>
  <c r="K213" i="26"/>
  <c r="P213" i="26" s="1"/>
  <c r="L213" i="26"/>
  <c r="M213" i="26"/>
  <c r="N213" i="26"/>
  <c r="J214" i="26"/>
  <c r="K214" i="26"/>
  <c r="L214" i="26"/>
  <c r="M214" i="26"/>
  <c r="N214" i="26"/>
  <c r="P214" i="26" s="1"/>
  <c r="J215" i="26"/>
  <c r="K215" i="26"/>
  <c r="N215" i="26" s="1"/>
  <c r="P215" i="26" s="1"/>
  <c r="L215" i="26"/>
  <c r="M215" i="26"/>
  <c r="J216" i="26"/>
  <c r="K216" i="26"/>
  <c r="L216" i="26"/>
  <c r="M216" i="26"/>
  <c r="N216" i="26"/>
  <c r="P216" i="26" s="1"/>
  <c r="J217" i="26"/>
  <c r="K217" i="26"/>
  <c r="L217" i="26"/>
  <c r="M217" i="26"/>
  <c r="N217" i="26"/>
  <c r="P217" i="26" s="1"/>
  <c r="J218" i="26"/>
  <c r="K218" i="26"/>
  <c r="L218" i="26"/>
  <c r="N218" i="26" s="1"/>
  <c r="P218" i="26" s="1"/>
  <c r="M218" i="26"/>
  <c r="J219" i="26"/>
  <c r="K219" i="26"/>
  <c r="N219" i="26" s="1"/>
  <c r="P219" i="26" s="1"/>
  <c r="L219" i="26"/>
  <c r="M219" i="26"/>
  <c r="J220" i="26"/>
  <c r="K220" i="26"/>
  <c r="L220" i="26"/>
  <c r="N220" i="26" s="1"/>
  <c r="P220" i="26" s="1"/>
  <c r="M220" i="26"/>
  <c r="J221" i="26"/>
  <c r="K221" i="26"/>
  <c r="N221" i="26" s="1"/>
  <c r="P221" i="26" s="1"/>
  <c r="L221" i="26"/>
  <c r="M221" i="26"/>
  <c r="J222" i="26"/>
  <c r="K222" i="26"/>
  <c r="L222" i="26"/>
  <c r="M222" i="26"/>
  <c r="N222" i="26"/>
  <c r="P222" i="26" s="1"/>
  <c r="J223" i="26"/>
  <c r="K223" i="26"/>
  <c r="N223" i="26" s="1"/>
  <c r="P223" i="26" s="1"/>
  <c r="L223" i="26"/>
  <c r="M223" i="26"/>
  <c r="J224" i="26"/>
  <c r="K224" i="26"/>
  <c r="L224" i="26"/>
  <c r="M224" i="26"/>
  <c r="N224" i="26"/>
  <c r="P224" i="26" s="1"/>
  <c r="J225" i="26"/>
  <c r="K225" i="26"/>
  <c r="L225" i="26"/>
  <c r="M225" i="26"/>
  <c r="N225" i="26"/>
  <c r="P225" i="26" s="1"/>
  <c r="J226" i="26"/>
  <c r="K226" i="26"/>
  <c r="L226" i="26"/>
  <c r="M226" i="26"/>
  <c r="N226" i="26"/>
  <c r="P226" i="26" s="1"/>
  <c r="J227" i="26"/>
  <c r="K227" i="26"/>
  <c r="N227" i="26" s="1"/>
  <c r="P227" i="26" s="1"/>
  <c r="L227" i="26"/>
  <c r="M227" i="26"/>
  <c r="J228" i="26"/>
  <c r="K228" i="26"/>
  <c r="L228" i="26"/>
  <c r="M228" i="26"/>
  <c r="N228" i="26"/>
  <c r="J229" i="26"/>
  <c r="K229" i="26"/>
  <c r="N229" i="26" s="1"/>
  <c r="P229" i="26" s="1"/>
  <c r="L229" i="26"/>
  <c r="M229" i="26"/>
  <c r="J230" i="26"/>
  <c r="K230" i="26"/>
  <c r="L230" i="26"/>
  <c r="M230" i="26"/>
  <c r="N230" i="26"/>
  <c r="P230" i="26" s="1"/>
  <c r="J231" i="26"/>
  <c r="K231" i="26"/>
  <c r="N231" i="26" s="1"/>
  <c r="P231" i="26" s="1"/>
  <c r="L231" i="26"/>
  <c r="M231" i="26"/>
  <c r="J232" i="26"/>
  <c r="K232" i="26"/>
  <c r="L232" i="26"/>
  <c r="M232" i="26"/>
  <c r="N232" i="26"/>
  <c r="P232" i="26" s="1"/>
  <c r="J233" i="26"/>
  <c r="K233" i="26"/>
  <c r="L233" i="26"/>
  <c r="M233" i="26"/>
  <c r="N233" i="26"/>
  <c r="P233" i="26" s="1"/>
  <c r="J234" i="26"/>
  <c r="K234" i="26"/>
  <c r="L234" i="26"/>
  <c r="M234" i="26"/>
  <c r="N234" i="26"/>
  <c r="P234" i="26" s="1"/>
  <c r="J235" i="26"/>
  <c r="K235" i="26"/>
  <c r="N235" i="26" s="1"/>
  <c r="P235" i="26" s="1"/>
  <c r="L235" i="26"/>
  <c r="M235" i="26"/>
  <c r="J236" i="26"/>
  <c r="K236" i="26"/>
  <c r="L236" i="26"/>
  <c r="N236" i="26" s="1"/>
  <c r="P236" i="26" s="1"/>
  <c r="M236" i="26"/>
  <c r="J237" i="26"/>
  <c r="K237" i="26"/>
  <c r="N237" i="26" s="1"/>
  <c r="P237" i="26" s="1"/>
  <c r="L237" i="26"/>
  <c r="M237" i="26"/>
  <c r="J238" i="26"/>
  <c r="K238" i="26"/>
  <c r="L238" i="26"/>
  <c r="M238" i="26"/>
  <c r="N238" i="26"/>
  <c r="P238" i="26" s="1"/>
  <c r="J239" i="26"/>
  <c r="K239" i="26"/>
  <c r="N239" i="26" s="1"/>
  <c r="P239" i="26" s="1"/>
  <c r="L239" i="26"/>
  <c r="M239" i="26"/>
  <c r="J240" i="26"/>
  <c r="K240" i="26"/>
  <c r="L240" i="26"/>
  <c r="M240" i="26"/>
  <c r="N240" i="26"/>
  <c r="P240" i="26" s="1"/>
  <c r="J241" i="26"/>
  <c r="K241" i="26"/>
  <c r="L241" i="26"/>
  <c r="M241" i="26"/>
  <c r="N241" i="26"/>
  <c r="P241" i="26" s="1"/>
  <c r="J242" i="26"/>
  <c r="K242" i="26"/>
  <c r="L242" i="26"/>
  <c r="N242" i="26" s="1"/>
  <c r="P242" i="26" s="1"/>
  <c r="M242" i="26"/>
  <c r="J243" i="26"/>
  <c r="K243" i="26"/>
  <c r="N243" i="26" s="1"/>
  <c r="P243" i="26" s="1"/>
  <c r="L243" i="26"/>
  <c r="M243" i="26"/>
  <c r="J244" i="26"/>
  <c r="K244" i="26"/>
  <c r="L244" i="26"/>
  <c r="M244" i="26"/>
  <c r="N244" i="26"/>
  <c r="J245" i="26"/>
  <c r="K245" i="26"/>
  <c r="P245" i="26" s="1"/>
  <c r="L245" i="26"/>
  <c r="M245" i="26"/>
  <c r="N245" i="26"/>
  <c r="J246" i="26"/>
  <c r="K246" i="26"/>
  <c r="L246" i="26"/>
  <c r="M246" i="26"/>
  <c r="N246" i="26"/>
  <c r="P246" i="26" s="1"/>
  <c r="J247" i="26"/>
  <c r="K247" i="26"/>
  <c r="N247" i="26" s="1"/>
  <c r="P247" i="26" s="1"/>
  <c r="L247" i="26"/>
  <c r="M247" i="26"/>
  <c r="J248" i="26"/>
  <c r="K248" i="26"/>
  <c r="L248" i="26"/>
  <c r="M248" i="26"/>
  <c r="N248" i="26"/>
  <c r="P248" i="26" s="1"/>
  <c r="J249" i="26"/>
  <c r="K249" i="26"/>
  <c r="L249" i="26"/>
  <c r="M249" i="26"/>
  <c r="N249" i="26"/>
  <c r="P249" i="26" s="1"/>
  <c r="J250" i="26"/>
  <c r="K250" i="26"/>
  <c r="L250" i="26"/>
  <c r="N250" i="26" s="1"/>
  <c r="P250" i="26" s="1"/>
  <c r="M250" i="26"/>
  <c r="J251" i="26"/>
  <c r="K251" i="26"/>
  <c r="N251" i="26" s="1"/>
  <c r="P251" i="26" s="1"/>
  <c r="L251" i="26"/>
  <c r="M251" i="26"/>
  <c r="J252" i="26"/>
  <c r="K252" i="26"/>
  <c r="L252" i="26"/>
  <c r="N252" i="26" s="1"/>
  <c r="P252" i="26" s="1"/>
  <c r="M252" i="26"/>
  <c r="J253" i="26"/>
  <c r="K253" i="26"/>
  <c r="N253" i="26" s="1"/>
  <c r="P253" i="26" s="1"/>
  <c r="L253" i="26"/>
  <c r="M253" i="26"/>
  <c r="J254" i="26"/>
  <c r="K254" i="26"/>
  <c r="L254" i="26"/>
  <c r="M254" i="26"/>
  <c r="N254" i="26"/>
  <c r="P254" i="26" s="1"/>
  <c r="J255" i="26"/>
  <c r="K255" i="26"/>
  <c r="N255" i="26" s="1"/>
  <c r="P255" i="26" s="1"/>
  <c r="L255" i="26"/>
  <c r="M255" i="26"/>
  <c r="J256" i="26"/>
  <c r="K256" i="26"/>
  <c r="L256" i="26"/>
  <c r="M256" i="26"/>
  <c r="N256" i="26"/>
  <c r="P256" i="26" s="1"/>
  <c r="J257" i="26"/>
  <c r="K257" i="26"/>
  <c r="L257" i="26"/>
  <c r="M257" i="26"/>
  <c r="N257" i="26"/>
  <c r="P257" i="26" s="1"/>
  <c r="J258" i="26"/>
  <c r="K258" i="26"/>
  <c r="L258" i="26"/>
  <c r="M258" i="26"/>
  <c r="N258" i="26"/>
  <c r="P258" i="26" s="1"/>
  <c r="J259" i="26"/>
  <c r="K259" i="26"/>
  <c r="N259" i="26" s="1"/>
  <c r="P259" i="26" s="1"/>
  <c r="L259" i="26"/>
  <c r="M259" i="26"/>
  <c r="J260" i="26"/>
  <c r="K260" i="26"/>
  <c r="L260" i="26"/>
  <c r="N260" i="26" s="1"/>
  <c r="P260" i="26" s="1"/>
  <c r="M260" i="26"/>
  <c r="J261" i="26"/>
  <c r="K261" i="26"/>
  <c r="N261" i="26" s="1"/>
  <c r="P261" i="26" s="1"/>
  <c r="L261" i="26"/>
  <c r="M261" i="26"/>
  <c r="J262" i="26"/>
  <c r="K262" i="26"/>
  <c r="L262" i="26"/>
  <c r="M262" i="26"/>
  <c r="N262" i="26"/>
  <c r="P262" i="26" s="1"/>
  <c r="J263" i="26"/>
  <c r="K263" i="26"/>
  <c r="N263" i="26" s="1"/>
  <c r="P263" i="26" s="1"/>
  <c r="L263" i="26"/>
  <c r="M263" i="26"/>
  <c r="J264" i="26"/>
  <c r="K264" i="26"/>
  <c r="L264" i="26"/>
  <c r="M264" i="26"/>
  <c r="N264" i="26"/>
  <c r="P264" i="26" s="1"/>
  <c r="J265" i="26"/>
  <c r="K265" i="26"/>
  <c r="L265" i="26"/>
  <c r="M265" i="26"/>
  <c r="N265" i="26"/>
  <c r="P265" i="26" s="1"/>
  <c r="J266" i="26"/>
  <c r="K266" i="26"/>
  <c r="L266" i="26"/>
  <c r="M266" i="26"/>
  <c r="N266" i="26"/>
  <c r="P266" i="26" s="1"/>
  <c r="J267" i="26"/>
  <c r="K267" i="26"/>
  <c r="N267" i="26" s="1"/>
  <c r="P267" i="26" s="1"/>
  <c r="L267" i="26"/>
  <c r="M267" i="26"/>
  <c r="J268" i="26"/>
  <c r="K268" i="26"/>
  <c r="L268" i="26"/>
  <c r="M268" i="26"/>
  <c r="N268" i="26"/>
  <c r="J269" i="26"/>
  <c r="K269" i="26"/>
  <c r="N269" i="26" s="1"/>
  <c r="P269" i="26" s="1"/>
  <c r="L269" i="26"/>
  <c r="M269" i="26"/>
  <c r="J270" i="26"/>
  <c r="K270" i="26"/>
  <c r="L270" i="26"/>
  <c r="M270" i="26"/>
  <c r="N270" i="26"/>
  <c r="P270" i="26" s="1"/>
  <c r="J271" i="26"/>
  <c r="K271" i="26"/>
  <c r="N271" i="26" s="1"/>
  <c r="P271" i="26" s="1"/>
  <c r="L271" i="26"/>
  <c r="M271" i="26"/>
  <c r="J272" i="26"/>
  <c r="K272" i="26"/>
  <c r="L272" i="26"/>
  <c r="M272" i="26"/>
  <c r="N272" i="26"/>
  <c r="P272" i="26" s="1"/>
  <c r="J273" i="26"/>
  <c r="K273" i="26"/>
  <c r="L273" i="26"/>
  <c r="M273" i="26"/>
  <c r="N273" i="26"/>
  <c r="P273" i="26" s="1"/>
  <c r="J274" i="26"/>
  <c r="K274" i="26"/>
  <c r="L274" i="26"/>
  <c r="N274" i="26" s="1"/>
  <c r="P274" i="26" s="1"/>
  <c r="M274" i="26"/>
  <c r="J275" i="26"/>
  <c r="K275" i="26"/>
  <c r="N275" i="26" s="1"/>
  <c r="P275" i="26" s="1"/>
  <c r="L275" i="26"/>
  <c r="M275" i="26"/>
  <c r="J276" i="26"/>
  <c r="K276" i="26"/>
  <c r="L276" i="26"/>
  <c r="M276" i="26"/>
  <c r="N276" i="26"/>
  <c r="J277" i="26"/>
  <c r="K277" i="26"/>
  <c r="N277" i="26" s="1"/>
  <c r="P277" i="26" s="1"/>
  <c r="L277" i="26"/>
  <c r="M277" i="26"/>
  <c r="J278" i="26"/>
  <c r="K278" i="26"/>
  <c r="L278" i="26"/>
  <c r="M278" i="26"/>
  <c r="N278" i="26"/>
  <c r="P278" i="26" s="1"/>
  <c r="J279" i="26"/>
  <c r="K279" i="26"/>
  <c r="N279" i="26" s="1"/>
  <c r="P279" i="26" s="1"/>
  <c r="L279" i="26"/>
  <c r="M279" i="26"/>
  <c r="J280" i="26"/>
  <c r="K280" i="26"/>
  <c r="L280" i="26"/>
  <c r="M280" i="26"/>
  <c r="N280" i="26"/>
  <c r="P280" i="26" s="1"/>
  <c r="J281" i="26"/>
  <c r="K281" i="26"/>
  <c r="L281" i="26"/>
  <c r="M281" i="26"/>
  <c r="N281" i="26"/>
  <c r="P281" i="26" s="1"/>
  <c r="J282" i="26"/>
  <c r="K282" i="26"/>
  <c r="L282" i="26"/>
  <c r="N282" i="26" s="1"/>
  <c r="P282" i="26" s="1"/>
  <c r="M282" i="26"/>
  <c r="J283" i="26"/>
  <c r="K283" i="26"/>
  <c r="N283" i="26" s="1"/>
  <c r="P283" i="26" s="1"/>
  <c r="L283" i="26"/>
  <c r="M283" i="26"/>
  <c r="J284" i="26"/>
  <c r="K284" i="26"/>
  <c r="L284" i="26"/>
  <c r="M284" i="26"/>
  <c r="N284" i="26"/>
  <c r="J285" i="26"/>
  <c r="K285" i="26"/>
  <c r="N285" i="26" s="1"/>
  <c r="P285" i="26" s="1"/>
  <c r="L285" i="26"/>
  <c r="M285" i="26"/>
  <c r="J286" i="26"/>
  <c r="K286" i="26"/>
  <c r="L286" i="26"/>
  <c r="M286" i="26"/>
  <c r="N286" i="26"/>
  <c r="P286" i="26" s="1"/>
  <c r="J287" i="26"/>
  <c r="K287" i="26"/>
  <c r="N287" i="26" s="1"/>
  <c r="P287" i="26" s="1"/>
  <c r="L287" i="26"/>
  <c r="M287" i="26"/>
  <c r="J288" i="26"/>
  <c r="K288" i="26"/>
  <c r="L288" i="26"/>
  <c r="M288" i="26"/>
  <c r="N288" i="26"/>
  <c r="P288" i="26" s="1"/>
  <c r="J289" i="26"/>
  <c r="K289" i="26"/>
  <c r="L289" i="26"/>
  <c r="M289" i="26"/>
  <c r="N289" i="26"/>
  <c r="P289" i="26" s="1"/>
  <c r="J290" i="26"/>
  <c r="K290" i="26"/>
  <c r="L290" i="26"/>
  <c r="N290" i="26" s="1"/>
  <c r="P290" i="26" s="1"/>
  <c r="M290" i="26"/>
  <c r="J291" i="26"/>
  <c r="K291" i="26"/>
  <c r="N291" i="26" s="1"/>
  <c r="P291" i="26" s="1"/>
  <c r="L291" i="26"/>
  <c r="M291" i="26"/>
  <c r="J292" i="26"/>
  <c r="K292" i="26"/>
  <c r="L292" i="26"/>
  <c r="N292" i="26" s="1"/>
  <c r="P292" i="26" s="1"/>
  <c r="M292" i="26"/>
  <c r="J293" i="26"/>
  <c r="K293" i="26"/>
  <c r="P293" i="26" s="1"/>
  <c r="L293" i="26"/>
  <c r="M293" i="26"/>
  <c r="N293" i="26"/>
  <c r="J294" i="26"/>
  <c r="K294" i="26"/>
  <c r="L294" i="26"/>
  <c r="M294" i="26"/>
  <c r="N294" i="26"/>
  <c r="P294" i="26" s="1"/>
  <c r="J295" i="26"/>
  <c r="K295" i="26"/>
  <c r="N295" i="26" s="1"/>
  <c r="P295" i="26" s="1"/>
  <c r="L295" i="26"/>
  <c r="M295" i="26"/>
  <c r="J296" i="26"/>
  <c r="K296" i="26"/>
  <c r="L296" i="26"/>
  <c r="M296" i="26"/>
  <c r="N296" i="26"/>
  <c r="P296" i="26" s="1"/>
  <c r="J297" i="26"/>
  <c r="K297" i="26"/>
  <c r="L297" i="26"/>
  <c r="M297" i="26"/>
  <c r="N297" i="26"/>
  <c r="P297" i="26" s="1"/>
  <c r="J298" i="26"/>
  <c r="K298" i="26"/>
  <c r="L298" i="26"/>
  <c r="N298" i="26" s="1"/>
  <c r="P298" i="26" s="1"/>
  <c r="M298" i="26"/>
  <c r="J76" i="26"/>
  <c r="K76" i="26"/>
  <c r="L76" i="26"/>
  <c r="N76" i="26" s="1"/>
  <c r="P76" i="26" s="1"/>
  <c r="M76" i="26"/>
  <c r="J77" i="26"/>
  <c r="K77" i="26"/>
  <c r="N77" i="26" s="1"/>
  <c r="P77" i="26" s="1"/>
  <c r="L77" i="26"/>
  <c r="M77" i="26"/>
  <c r="J78" i="26"/>
  <c r="K78" i="26"/>
  <c r="L78" i="26"/>
  <c r="M78" i="26"/>
  <c r="N78" i="26"/>
  <c r="P78" i="26" s="1"/>
  <c r="J79" i="26"/>
  <c r="K79" i="26"/>
  <c r="N79" i="26" s="1"/>
  <c r="P79" i="26" s="1"/>
  <c r="L79" i="26"/>
  <c r="M79" i="26"/>
  <c r="J80" i="26"/>
  <c r="K80" i="26"/>
  <c r="L80" i="26"/>
  <c r="N80" i="26" s="1"/>
  <c r="P80" i="26" s="1"/>
  <c r="M80" i="26"/>
  <c r="J81" i="26"/>
  <c r="K81" i="26"/>
  <c r="N81" i="26" s="1"/>
  <c r="P81" i="26" s="1"/>
  <c r="L81" i="26"/>
  <c r="M81" i="26"/>
  <c r="J82" i="26"/>
  <c r="K82" i="26"/>
  <c r="L82" i="26"/>
  <c r="M82" i="26"/>
  <c r="N82" i="26"/>
  <c r="P82" i="26" s="1"/>
  <c r="J83" i="26"/>
  <c r="K83" i="26"/>
  <c r="N83" i="26" s="1"/>
  <c r="P83" i="26" s="1"/>
  <c r="L83" i="26"/>
  <c r="M83" i="26"/>
  <c r="J84" i="26"/>
  <c r="K84" i="26"/>
  <c r="L84" i="26"/>
  <c r="N84" i="26" s="1"/>
  <c r="P84" i="26" s="1"/>
  <c r="M84" i="26"/>
  <c r="J85" i="26"/>
  <c r="K85" i="26"/>
  <c r="N85" i="26" s="1"/>
  <c r="P85" i="26" s="1"/>
  <c r="L85" i="26"/>
  <c r="M85" i="26"/>
  <c r="M149" i="26"/>
  <c r="L149" i="26"/>
  <c r="K149" i="26"/>
  <c r="N149" i="26" s="1"/>
  <c r="P149" i="26" s="1"/>
  <c r="J149" i="26"/>
  <c r="N148" i="26"/>
  <c r="P148" i="26" s="1"/>
  <c r="M148" i="26"/>
  <c r="L148" i="26"/>
  <c r="K148" i="26"/>
  <c r="J148" i="26"/>
  <c r="N147" i="26"/>
  <c r="P147" i="26" s="1"/>
  <c r="M147" i="26"/>
  <c r="L147" i="26"/>
  <c r="K147" i="26"/>
  <c r="J147" i="26"/>
  <c r="N146" i="26"/>
  <c r="P146" i="26" s="1"/>
  <c r="M146" i="26"/>
  <c r="L146" i="26"/>
  <c r="K146" i="26"/>
  <c r="J146" i="26"/>
  <c r="N145" i="26"/>
  <c r="P145" i="26" s="1"/>
  <c r="M145" i="26"/>
  <c r="L145" i="26"/>
  <c r="K145" i="26"/>
  <c r="J145" i="26"/>
  <c r="N144" i="26"/>
  <c r="P144" i="26" s="1"/>
  <c r="M144" i="26"/>
  <c r="L144" i="26"/>
  <c r="K144" i="26"/>
  <c r="J144" i="26"/>
  <c r="N143" i="26"/>
  <c r="P143" i="26" s="1"/>
  <c r="M143" i="26"/>
  <c r="L143" i="26"/>
  <c r="K143" i="26"/>
  <c r="J143" i="26"/>
  <c r="N142" i="26"/>
  <c r="P142" i="26" s="1"/>
  <c r="M142" i="26"/>
  <c r="L142" i="26"/>
  <c r="K142" i="26"/>
  <c r="J142" i="26"/>
  <c r="N141" i="26"/>
  <c r="P141" i="26" s="1"/>
  <c r="M141" i="26"/>
  <c r="L141" i="26"/>
  <c r="K141" i="26"/>
  <c r="J141" i="26"/>
  <c r="N140" i="26"/>
  <c r="P140" i="26" s="1"/>
  <c r="M140" i="26"/>
  <c r="L140" i="26"/>
  <c r="K140" i="26"/>
  <c r="J140" i="26"/>
  <c r="N139" i="26"/>
  <c r="P139" i="26" s="1"/>
  <c r="M139" i="26"/>
  <c r="L139" i="26"/>
  <c r="K139" i="26"/>
  <c r="J139" i="26"/>
  <c r="N138" i="26"/>
  <c r="P138" i="26" s="1"/>
  <c r="M138" i="26"/>
  <c r="L138" i="26"/>
  <c r="K138" i="26"/>
  <c r="J138" i="26"/>
  <c r="N137" i="26"/>
  <c r="P137" i="26" s="1"/>
  <c r="M137" i="26"/>
  <c r="L137" i="26"/>
  <c r="K137" i="26"/>
  <c r="J137" i="26"/>
  <c r="N136" i="26"/>
  <c r="P136" i="26" s="1"/>
  <c r="M136" i="26"/>
  <c r="L136" i="26"/>
  <c r="K136" i="26"/>
  <c r="J136" i="26"/>
  <c r="N135" i="26"/>
  <c r="P135" i="26" s="1"/>
  <c r="M135" i="26"/>
  <c r="L135" i="26"/>
  <c r="K135" i="26"/>
  <c r="J135" i="26"/>
  <c r="N134" i="26"/>
  <c r="P134" i="26" s="1"/>
  <c r="M134" i="26"/>
  <c r="L134" i="26"/>
  <c r="K134" i="26"/>
  <c r="J134" i="26"/>
  <c r="N133" i="26"/>
  <c r="P133" i="26" s="1"/>
  <c r="M133" i="26"/>
  <c r="L133" i="26"/>
  <c r="K133" i="26"/>
  <c r="J133" i="26"/>
  <c r="N132" i="26"/>
  <c r="P132" i="26" s="1"/>
  <c r="M132" i="26"/>
  <c r="L132" i="26"/>
  <c r="K132" i="26"/>
  <c r="J132" i="26"/>
  <c r="N131" i="26"/>
  <c r="P131" i="26" s="1"/>
  <c r="M131" i="26"/>
  <c r="L131" i="26"/>
  <c r="K131" i="26"/>
  <c r="J131" i="26"/>
  <c r="N130" i="26"/>
  <c r="P130" i="26" s="1"/>
  <c r="M130" i="26"/>
  <c r="L130" i="26"/>
  <c r="K130" i="26"/>
  <c r="J130" i="26"/>
  <c r="N129" i="26"/>
  <c r="P129" i="26" s="1"/>
  <c r="M129" i="26"/>
  <c r="L129" i="26"/>
  <c r="K129" i="26"/>
  <c r="J129" i="26"/>
  <c r="N128" i="26"/>
  <c r="P128" i="26" s="1"/>
  <c r="M128" i="26"/>
  <c r="L128" i="26"/>
  <c r="K128" i="26"/>
  <c r="J128" i="26"/>
  <c r="N127" i="26"/>
  <c r="P127" i="26" s="1"/>
  <c r="M127" i="26"/>
  <c r="L127" i="26"/>
  <c r="K127" i="26"/>
  <c r="J127" i="26"/>
  <c r="N126" i="26"/>
  <c r="P126" i="26" s="1"/>
  <c r="M126" i="26"/>
  <c r="L126" i="26"/>
  <c r="K126" i="26"/>
  <c r="J126" i="26"/>
  <c r="M125" i="26"/>
  <c r="L125" i="26"/>
  <c r="N125" i="26" s="1"/>
  <c r="P125" i="26" s="1"/>
  <c r="K125" i="26"/>
  <c r="J125" i="26"/>
  <c r="N124" i="26"/>
  <c r="P124" i="26" s="1"/>
  <c r="M124" i="26"/>
  <c r="L124" i="26"/>
  <c r="K124" i="26"/>
  <c r="J124" i="26"/>
  <c r="N123" i="26"/>
  <c r="P123" i="26" s="1"/>
  <c r="M123" i="26"/>
  <c r="L123" i="26"/>
  <c r="K123" i="26"/>
  <c r="J123" i="26"/>
  <c r="N122" i="26"/>
  <c r="P122" i="26" s="1"/>
  <c r="M122" i="26"/>
  <c r="L122" i="26"/>
  <c r="K122" i="26"/>
  <c r="J122" i="26"/>
  <c r="N121" i="26"/>
  <c r="P121" i="26" s="1"/>
  <c r="M121" i="26"/>
  <c r="L121" i="26"/>
  <c r="K121" i="26"/>
  <c r="J121" i="26"/>
  <c r="N120" i="26"/>
  <c r="P120" i="26" s="1"/>
  <c r="M120" i="26"/>
  <c r="L120" i="26"/>
  <c r="K120" i="26"/>
  <c r="J120" i="26"/>
  <c r="N119" i="26"/>
  <c r="P119" i="26" s="1"/>
  <c r="M119" i="26"/>
  <c r="L119" i="26"/>
  <c r="K119" i="26"/>
  <c r="J119" i="26"/>
  <c r="N118" i="26"/>
  <c r="P118" i="26" s="1"/>
  <c r="M118" i="26"/>
  <c r="L118" i="26"/>
  <c r="K118" i="26"/>
  <c r="J118" i="26"/>
  <c r="M117" i="26"/>
  <c r="L117" i="26"/>
  <c r="N117" i="26" s="1"/>
  <c r="P117" i="26" s="1"/>
  <c r="K117" i="26"/>
  <c r="J117" i="26"/>
  <c r="N116" i="26"/>
  <c r="P116" i="26" s="1"/>
  <c r="M116" i="26"/>
  <c r="L116" i="26"/>
  <c r="K116" i="26"/>
  <c r="J116" i="26"/>
  <c r="N115" i="26"/>
  <c r="P115" i="26" s="1"/>
  <c r="M115" i="26"/>
  <c r="L115" i="26"/>
  <c r="K115" i="26"/>
  <c r="J115" i="26"/>
  <c r="N114" i="26"/>
  <c r="P114" i="26" s="1"/>
  <c r="M114" i="26"/>
  <c r="L114" i="26"/>
  <c r="K114" i="26"/>
  <c r="J114" i="26"/>
  <c r="N113" i="26"/>
  <c r="P113" i="26" s="1"/>
  <c r="M113" i="26"/>
  <c r="L113" i="26"/>
  <c r="K113" i="26"/>
  <c r="J113" i="26"/>
  <c r="N112" i="26"/>
  <c r="P112" i="26" s="1"/>
  <c r="M112" i="26"/>
  <c r="L112" i="26"/>
  <c r="K112" i="26"/>
  <c r="J112" i="26"/>
  <c r="N111" i="26"/>
  <c r="P111" i="26" s="1"/>
  <c r="M111" i="26"/>
  <c r="L111" i="26"/>
  <c r="K111" i="26"/>
  <c r="J111" i="26"/>
  <c r="N110" i="26"/>
  <c r="P110" i="26" s="1"/>
  <c r="M110" i="26"/>
  <c r="L110" i="26"/>
  <c r="K110" i="26"/>
  <c r="J110" i="26"/>
  <c r="M109" i="26"/>
  <c r="L109" i="26"/>
  <c r="N109" i="26" s="1"/>
  <c r="P109" i="26" s="1"/>
  <c r="K109" i="26"/>
  <c r="J109" i="26"/>
  <c r="N108" i="26"/>
  <c r="P108" i="26" s="1"/>
  <c r="M108" i="26"/>
  <c r="L108" i="26"/>
  <c r="K108" i="26"/>
  <c r="J108" i="26"/>
  <c r="N107" i="26"/>
  <c r="P107" i="26" s="1"/>
  <c r="M107" i="26"/>
  <c r="L107" i="26"/>
  <c r="K107" i="26"/>
  <c r="J107" i="26"/>
  <c r="N106" i="26"/>
  <c r="P106" i="26" s="1"/>
  <c r="M106" i="26"/>
  <c r="L106" i="26"/>
  <c r="K106" i="26"/>
  <c r="J106" i="26"/>
  <c r="M105" i="26"/>
  <c r="L105" i="26"/>
  <c r="N105" i="26" s="1"/>
  <c r="P105" i="26" s="1"/>
  <c r="K105" i="26"/>
  <c r="J105" i="26"/>
  <c r="N104" i="26"/>
  <c r="P104" i="26" s="1"/>
  <c r="M104" i="26"/>
  <c r="L104" i="26"/>
  <c r="K104" i="26"/>
  <c r="J104" i="26"/>
  <c r="N103" i="26"/>
  <c r="P103" i="26" s="1"/>
  <c r="M103" i="26"/>
  <c r="L103" i="26"/>
  <c r="K103" i="26"/>
  <c r="J103" i="26"/>
  <c r="N102" i="26"/>
  <c r="P102" i="26" s="1"/>
  <c r="M102" i="26"/>
  <c r="L102" i="26"/>
  <c r="K102" i="26"/>
  <c r="J102" i="26"/>
  <c r="N101" i="26"/>
  <c r="P101" i="26" s="1"/>
  <c r="M101" i="26"/>
  <c r="L101" i="26"/>
  <c r="K101" i="26"/>
  <c r="J101" i="26"/>
  <c r="N100" i="26"/>
  <c r="P100" i="26" s="1"/>
  <c r="M100" i="26"/>
  <c r="L100" i="26"/>
  <c r="K100" i="26"/>
  <c r="J100" i="26"/>
  <c r="N99" i="26"/>
  <c r="P99" i="26" s="1"/>
  <c r="M99" i="26"/>
  <c r="L99" i="26"/>
  <c r="K99" i="26"/>
  <c r="J99" i="26"/>
  <c r="N98" i="26"/>
  <c r="P98" i="26" s="1"/>
  <c r="M98" i="26"/>
  <c r="L98" i="26"/>
  <c r="K98" i="26"/>
  <c r="J98" i="26"/>
  <c r="N97" i="26"/>
  <c r="P97" i="26" s="1"/>
  <c r="M97" i="26"/>
  <c r="L97" i="26"/>
  <c r="K97" i="26"/>
  <c r="J97" i="26"/>
  <c r="N96" i="26"/>
  <c r="P96" i="26" s="1"/>
  <c r="M96" i="26"/>
  <c r="L96" i="26"/>
  <c r="K96" i="26"/>
  <c r="J96" i="26"/>
  <c r="M95" i="26"/>
  <c r="L95" i="26"/>
  <c r="N95" i="26" s="1"/>
  <c r="P95" i="26" s="1"/>
  <c r="K95" i="26"/>
  <c r="J95" i="26"/>
  <c r="N94" i="26"/>
  <c r="P94" i="26" s="1"/>
  <c r="M94" i="26"/>
  <c r="L94" i="26"/>
  <c r="K94" i="26"/>
  <c r="J94" i="26"/>
  <c r="N93" i="26"/>
  <c r="P93" i="26" s="1"/>
  <c r="M93" i="26"/>
  <c r="L93" i="26"/>
  <c r="K93" i="26"/>
  <c r="J93" i="26"/>
  <c r="N92" i="26"/>
  <c r="P92" i="26" s="1"/>
  <c r="M92" i="26"/>
  <c r="L92" i="26"/>
  <c r="K92" i="26"/>
  <c r="J92" i="26"/>
  <c r="M91" i="26"/>
  <c r="L91" i="26"/>
  <c r="N91" i="26" s="1"/>
  <c r="P91" i="26" s="1"/>
  <c r="K91" i="26"/>
  <c r="J91" i="26"/>
  <c r="N90" i="26"/>
  <c r="P90" i="26" s="1"/>
  <c r="M90" i="26"/>
  <c r="L90" i="26"/>
  <c r="K90" i="26"/>
  <c r="J90" i="26"/>
  <c r="M89" i="26"/>
  <c r="L89" i="26"/>
  <c r="N89" i="26" s="1"/>
  <c r="P89" i="26" s="1"/>
  <c r="K89" i="26"/>
  <c r="J89" i="26"/>
  <c r="N88" i="26"/>
  <c r="P88" i="26" s="1"/>
  <c r="M88" i="26"/>
  <c r="L88" i="26"/>
  <c r="K88" i="26"/>
  <c r="J88" i="26"/>
  <c r="N87" i="26"/>
  <c r="P87" i="26" s="1"/>
  <c r="M87" i="26"/>
  <c r="L87" i="26"/>
  <c r="K87" i="26"/>
  <c r="J87" i="26"/>
  <c r="N86" i="26"/>
  <c r="P86" i="26" s="1"/>
  <c r="M86" i="26"/>
  <c r="L86" i="26"/>
  <c r="K86" i="26"/>
  <c r="J86" i="26"/>
  <c r="N75" i="26"/>
  <c r="P75" i="26" s="1"/>
  <c r="M75" i="26"/>
  <c r="L75" i="26"/>
  <c r="K75" i="26"/>
  <c r="J75" i="26"/>
  <c r="N74" i="26"/>
  <c r="P74" i="26" s="1"/>
  <c r="M74" i="26"/>
  <c r="L74" i="26"/>
  <c r="K74" i="26"/>
  <c r="J74" i="26"/>
  <c r="M73" i="26"/>
  <c r="L73" i="26"/>
  <c r="N73" i="26" s="1"/>
  <c r="P73" i="26" s="1"/>
  <c r="K73" i="26"/>
  <c r="J73" i="26"/>
  <c r="N72" i="26"/>
  <c r="P72" i="26" s="1"/>
  <c r="M72" i="26"/>
  <c r="L72" i="26"/>
  <c r="K72" i="26"/>
  <c r="J72" i="26"/>
  <c r="N71" i="26"/>
  <c r="P71" i="26" s="1"/>
  <c r="M71" i="26"/>
  <c r="L71" i="26"/>
  <c r="K71" i="26"/>
  <c r="J71" i="26"/>
  <c r="N70" i="26"/>
  <c r="P70" i="26" s="1"/>
  <c r="M70" i="26"/>
  <c r="L70" i="26"/>
  <c r="K70" i="26"/>
  <c r="J70" i="26"/>
  <c r="N69" i="26"/>
  <c r="P69" i="26" s="1"/>
  <c r="M69" i="26"/>
  <c r="L69" i="26"/>
  <c r="K69" i="26"/>
  <c r="J69" i="26"/>
  <c r="N68" i="26"/>
  <c r="P68" i="26" s="1"/>
  <c r="M68" i="26"/>
  <c r="L68" i="26"/>
  <c r="K68" i="26"/>
  <c r="J68" i="26"/>
  <c r="N67" i="26"/>
  <c r="P67" i="26" s="1"/>
  <c r="M67" i="26"/>
  <c r="L67" i="26"/>
  <c r="K67" i="26"/>
  <c r="J67" i="26"/>
  <c r="N66" i="26"/>
  <c r="P66" i="26" s="1"/>
  <c r="M66" i="26"/>
  <c r="L66" i="26"/>
  <c r="K66" i="26"/>
  <c r="J66" i="26"/>
  <c r="N65" i="26"/>
  <c r="P65" i="26" s="1"/>
  <c r="M65" i="26"/>
  <c r="L65" i="26"/>
  <c r="K65" i="26"/>
  <c r="J65" i="26"/>
  <c r="N64" i="26"/>
  <c r="P64" i="26" s="1"/>
  <c r="M64" i="26"/>
  <c r="L64" i="26"/>
  <c r="K64" i="26"/>
  <c r="J64" i="26"/>
  <c r="N63" i="26"/>
  <c r="P63" i="26" s="1"/>
  <c r="M63" i="26"/>
  <c r="L63" i="26"/>
  <c r="K63" i="26"/>
  <c r="J63" i="26"/>
  <c r="N62" i="26"/>
  <c r="P62" i="26" s="1"/>
  <c r="M62" i="26"/>
  <c r="L62" i="26"/>
  <c r="K62" i="26"/>
  <c r="J62" i="26"/>
  <c r="N61" i="26"/>
  <c r="P61" i="26" s="1"/>
  <c r="M61" i="26"/>
  <c r="L61" i="26"/>
  <c r="K61" i="26"/>
  <c r="J61" i="26"/>
  <c r="N60" i="26"/>
  <c r="P60" i="26" s="1"/>
  <c r="M60" i="26"/>
  <c r="L60" i="26"/>
  <c r="K60" i="26"/>
  <c r="J60" i="26"/>
  <c r="M59" i="26"/>
  <c r="L59" i="26"/>
  <c r="N59" i="26" s="1"/>
  <c r="P59" i="26" s="1"/>
  <c r="K59" i="26"/>
  <c r="J59" i="26"/>
  <c r="N58" i="26"/>
  <c r="P58" i="26" s="1"/>
  <c r="M58" i="26"/>
  <c r="L58" i="26"/>
  <c r="K58" i="26"/>
  <c r="J58" i="26"/>
  <c r="N57" i="26"/>
  <c r="P57" i="26" s="1"/>
  <c r="M57" i="26"/>
  <c r="L57" i="26"/>
  <c r="K57" i="26"/>
  <c r="J57" i="26"/>
  <c r="N56" i="26"/>
  <c r="P56" i="26" s="1"/>
  <c r="M56" i="26"/>
  <c r="L56" i="26"/>
  <c r="K56" i="26"/>
  <c r="J56" i="26"/>
  <c r="M55" i="26"/>
  <c r="L55" i="26"/>
  <c r="N55" i="26" s="1"/>
  <c r="P55" i="26" s="1"/>
  <c r="K55" i="26"/>
  <c r="J55" i="26"/>
  <c r="N54" i="26"/>
  <c r="P54" i="26" s="1"/>
  <c r="M54" i="26"/>
  <c r="L54" i="26"/>
  <c r="K54" i="26"/>
  <c r="J54" i="26"/>
  <c r="N53" i="26"/>
  <c r="P53" i="26" s="1"/>
  <c r="M53" i="26"/>
  <c r="L53" i="26"/>
  <c r="K53" i="26"/>
  <c r="J53" i="26"/>
  <c r="N52" i="26"/>
  <c r="P52" i="26" s="1"/>
  <c r="M52" i="26"/>
  <c r="L52" i="26"/>
  <c r="K52" i="26"/>
  <c r="J52" i="26"/>
  <c r="N51" i="26"/>
  <c r="P51" i="26" s="1"/>
  <c r="M51" i="26"/>
  <c r="L51" i="26"/>
  <c r="K51" i="26"/>
  <c r="J51" i="26"/>
  <c r="N50" i="26"/>
  <c r="P50" i="26" s="1"/>
  <c r="M50" i="26"/>
  <c r="L50" i="26"/>
  <c r="K50" i="26"/>
  <c r="J50" i="26"/>
  <c r="M49" i="26"/>
  <c r="L49" i="26"/>
  <c r="N49" i="26" s="1"/>
  <c r="P49" i="26" s="1"/>
  <c r="K49" i="26"/>
  <c r="J49" i="26"/>
  <c r="N48" i="26"/>
  <c r="P48" i="26" s="1"/>
  <c r="M48" i="26"/>
  <c r="L48" i="26"/>
  <c r="K48" i="26"/>
  <c r="J48" i="26"/>
  <c r="N47" i="26"/>
  <c r="P47" i="26" s="1"/>
  <c r="M47" i="26"/>
  <c r="L47" i="26"/>
  <c r="K47" i="26"/>
  <c r="J47" i="26"/>
  <c r="N46" i="26"/>
  <c r="P46" i="26" s="1"/>
  <c r="M46" i="26"/>
  <c r="L46" i="26"/>
  <c r="K46" i="26"/>
  <c r="J46" i="26"/>
  <c r="N45" i="26"/>
  <c r="P45" i="26" s="1"/>
  <c r="M45" i="26"/>
  <c r="L45" i="26"/>
  <c r="K45" i="26"/>
  <c r="J45" i="26"/>
  <c r="N44" i="26"/>
  <c r="P44" i="26" s="1"/>
  <c r="M44" i="26"/>
  <c r="L44" i="26"/>
  <c r="K44" i="26"/>
  <c r="J44" i="26"/>
  <c r="M43" i="26"/>
  <c r="L43" i="26"/>
  <c r="N43" i="26" s="1"/>
  <c r="P43" i="26" s="1"/>
  <c r="K43" i="26"/>
  <c r="J43" i="26"/>
  <c r="N42" i="26"/>
  <c r="P42" i="26" s="1"/>
  <c r="M42" i="26"/>
  <c r="L42" i="26"/>
  <c r="K42" i="26"/>
  <c r="J42" i="26"/>
  <c r="N41" i="26"/>
  <c r="P41" i="26" s="1"/>
  <c r="M41" i="26"/>
  <c r="L41" i="26"/>
  <c r="K41" i="26"/>
  <c r="J41" i="26"/>
  <c r="N40" i="26"/>
  <c r="P40" i="26" s="1"/>
  <c r="M40" i="26"/>
  <c r="L40" i="26"/>
  <c r="K40" i="26"/>
  <c r="J40" i="26"/>
  <c r="N39" i="26"/>
  <c r="P39" i="26" s="1"/>
  <c r="M39" i="26"/>
  <c r="L39" i="26"/>
  <c r="K39" i="26"/>
  <c r="J39" i="26"/>
  <c r="N38" i="26"/>
  <c r="P38" i="26" s="1"/>
  <c r="M38" i="26"/>
  <c r="L38" i="26"/>
  <c r="K38" i="26"/>
  <c r="J38" i="26"/>
  <c r="N37" i="26"/>
  <c r="P37" i="26" s="1"/>
  <c r="M37" i="26"/>
  <c r="L37" i="26"/>
  <c r="K37" i="26"/>
  <c r="J37" i="26"/>
  <c r="N36" i="26"/>
  <c r="P36" i="26" s="1"/>
  <c r="M36" i="26"/>
  <c r="L36" i="26"/>
  <c r="K36" i="26"/>
  <c r="J36" i="26"/>
  <c r="N35" i="26"/>
  <c r="P35" i="26" s="1"/>
  <c r="M35" i="26"/>
  <c r="L35" i="26"/>
  <c r="K35" i="26"/>
  <c r="J35" i="26"/>
  <c r="N34" i="26"/>
  <c r="P34" i="26" s="1"/>
  <c r="M34" i="26"/>
  <c r="L34" i="26"/>
  <c r="K34" i="26"/>
  <c r="J34" i="26"/>
  <c r="N33" i="26"/>
  <c r="P33" i="26" s="1"/>
  <c r="M33" i="26"/>
  <c r="L33" i="26"/>
  <c r="K33" i="26"/>
  <c r="J33" i="26"/>
  <c r="N32" i="26"/>
  <c r="P32" i="26" s="1"/>
  <c r="M32" i="26"/>
  <c r="L32" i="26"/>
  <c r="K32" i="26"/>
  <c r="J32" i="26"/>
  <c r="N31" i="26"/>
  <c r="P31" i="26" s="1"/>
  <c r="M31" i="26"/>
  <c r="L31" i="26"/>
  <c r="K31" i="26"/>
  <c r="J31" i="26"/>
  <c r="N30" i="26"/>
  <c r="P30" i="26" s="1"/>
  <c r="M30" i="26"/>
  <c r="L30" i="26"/>
  <c r="K30" i="26"/>
  <c r="J30" i="26"/>
  <c r="N29" i="26"/>
  <c r="P29" i="26" s="1"/>
  <c r="M29" i="26"/>
  <c r="L29" i="26"/>
  <c r="K29" i="26"/>
  <c r="J29" i="26"/>
  <c r="N28" i="26"/>
  <c r="P28" i="26" s="1"/>
  <c r="M28" i="26"/>
  <c r="L28" i="26"/>
  <c r="K28" i="26"/>
  <c r="J28" i="26"/>
  <c r="N27" i="26"/>
  <c r="P27" i="26" s="1"/>
  <c r="M27" i="26"/>
  <c r="L27" i="26"/>
  <c r="K27" i="26"/>
  <c r="J27" i="26"/>
  <c r="N26" i="26"/>
  <c r="P26" i="26" s="1"/>
  <c r="M26" i="26"/>
  <c r="L26" i="26"/>
  <c r="K26" i="26"/>
  <c r="J26" i="26"/>
  <c r="N25" i="26"/>
  <c r="P25" i="26" s="1"/>
  <c r="M25" i="26"/>
  <c r="L25" i="26"/>
  <c r="K25" i="26"/>
  <c r="J25" i="26"/>
  <c r="N24" i="26"/>
  <c r="P24" i="26" s="1"/>
  <c r="M24" i="26"/>
  <c r="L24" i="26"/>
  <c r="K24" i="26"/>
  <c r="J24" i="26"/>
  <c r="N23" i="26"/>
  <c r="P23" i="26" s="1"/>
  <c r="M23" i="26"/>
  <c r="L23" i="26"/>
  <c r="K23" i="26"/>
  <c r="J23" i="26"/>
  <c r="N22" i="26"/>
  <c r="P22" i="26" s="1"/>
  <c r="M22" i="26"/>
  <c r="L22" i="26"/>
  <c r="K22" i="26"/>
  <c r="J22" i="26"/>
  <c r="N21" i="26"/>
  <c r="P21" i="26" s="1"/>
  <c r="M21" i="26"/>
  <c r="L21" i="26"/>
  <c r="K21" i="26"/>
  <c r="J21" i="26"/>
  <c r="N20" i="26"/>
  <c r="P20" i="26" s="1"/>
  <c r="M20" i="26"/>
  <c r="L20" i="26"/>
  <c r="K20" i="26"/>
  <c r="J20" i="26"/>
  <c r="N19" i="26"/>
  <c r="P19" i="26" s="1"/>
  <c r="M19" i="26"/>
  <c r="L19" i="26"/>
  <c r="K19" i="26"/>
  <c r="J19" i="26"/>
  <c r="N18" i="26"/>
  <c r="P18" i="26" s="1"/>
  <c r="M18" i="26"/>
  <c r="L18" i="26"/>
  <c r="K18" i="26"/>
  <c r="J18" i="26"/>
  <c r="N17" i="26"/>
  <c r="P17" i="26" s="1"/>
  <c r="M17" i="26"/>
  <c r="L17" i="26"/>
  <c r="K17" i="26"/>
  <c r="J17" i="26"/>
  <c r="N16" i="26"/>
  <c r="P16" i="26" s="1"/>
  <c r="M16" i="26"/>
  <c r="L16" i="26"/>
  <c r="K16" i="26"/>
  <c r="J16" i="26"/>
  <c r="N15" i="26"/>
  <c r="P15" i="26" s="1"/>
  <c r="M15" i="26"/>
  <c r="L15" i="26"/>
  <c r="K15" i="26"/>
  <c r="J15" i="26"/>
  <c r="N14" i="26"/>
  <c r="P14" i="26" s="1"/>
  <c r="M14" i="26"/>
  <c r="L14" i="26"/>
  <c r="K14" i="26"/>
  <c r="J14" i="26"/>
  <c r="N13" i="26"/>
  <c r="P13" i="26" s="1"/>
  <c r="M13" i="26"/>
  <c r="L13" i="26"/>
  <c r="K13" i="26"/>
  <c r="J13" i="26"/>
  <c r="N12" i="26"/>
  <c r="P12" i="26" s="1"/>
  <c r="M12" i="26"/>
  <c r="L12" i="26"/>
  <c r="K12" i="26"/>
  <c r="J12" i="26"/>
  <c r="N11" i="26"/>
  <c r="P11" i="26" s="1"/>
  <c r="M11" i="26"/>
  <c r="L11" i="26"/>
  <c r="K11" i="26"/>
  <c r="J11" i="26"/>
  <c r="N10" i="26"/>
  <c r="P10" i="26" s="1"/>
  <c r="M10" i="26"/>
  <c r="L10" i="26"/>
  <c r="K10" i="26"/>
  <c r="J10" i="26"/>
  <c r="N9" i="26"/>
  <c r="P9" i="26" s="1"/>
  <c r="M9" i="26"/>
  <c r="L9" i="26"/>
  <c r="K9" i="26"/>
  <c r="J9" i="26"/>
  <c r="N8" i="26"/>
  <c r="P8" i="26" s="1"/>
  <c r="M8" i="26"/>
  <c r="L8" i="26"/>
  <c r="K8" i="26"/>
  <c r="J8" i="26"/>
  <c r="N7" i="26"/>
  <c r="P7" i="26" s="1"/>
  <c r="M7" i="26"/>
  <c r="L7" i="26"/>
  <c r="K7" i="26"/>
  <c r="J7" i="26"/>
  <c r="J124" i="25"/>
  <c r="K124" i="25"/>
  <c r="N124" i="25" s="1"/>
  <c r="O124" i="25" s="1"/>
  <c r="L124" i="25"/>
  <c r="M124" i="25"/>
  <c r="J125" i="25"/>
  <c r="K125" i="25"/>
  <c r="N125" i="25" s="1"/>
  <c r="O125" i="25" s="1"/>
  <c r="L125" i="25"/>
  <c r="M125" i="25"/>
  <c r="J126" i="25"/>
  <c r="K126" i="25"/>
  <c r="N126" i="25" s="1"/>
  <c r="O126" i="25" s="1"/>
  <c r="L126" i="25"/>
  <c r="M126" i="25"/>
  <c r="J127" i="25"/>
  <c r="K127" i="25"/>
  <c r="N127" i="25" s="1"/>
  <c r="L127" i="25"/>
  <c r="M127" i="25"/>
  <c r="J128" i="25"/>
  <c r="K128" i="25"/>
  <c r="L128" i="25"/>
  <c r="M128" i="25"/>
  <c r="N128" i="25"/>
  <c r="O128" i="25" s="1"/>
  <c r="J129" i="25"/>
  <c r="K129" i="25"/>
  <c r="N129" i="25" s="1"/>
  <c r="L129" i="25"/>
  <c r="M129" i="25"/>
  <c r="J130" i="25"/>
  <c r="K130" i="25"/>
  <c r="N130" i="25" s="1"/>
  <c r="O130" i="25" s="1"/>
  <c r="L130" i="25"/>
  <c r="M130" i="25"/>
  <c r="J131" i="25"/>
  <c r="K131" i="25"/>
  <c r="N131" i="25" s="1"/>
  <c r="O131" i="25" s="1"/>
  <c r="L131" i="25"/>
  <c r="M131" i="25"/>
  <c r="J132" i="25"/>
  <c r="K132" i="25"/>
  <c r="N132" i="25" s="1"/>
  <c r="O132" i="25" s="1"/>
  <c r="L132" i="25"/>
  <c r="M132" i="25"/>
  <c r="J133" i="25"/>
  <c r="K133" i="25"/>
  <c r="N133" i="25" s="1"/>
  <c r="O133" i="25" s="1"/>
  <c r="L133" i="25"/>
  <c r="M133" i="25"/>
  <c r="J134" i="25"/>
  <c r="K134" i="25"/>
  <c r="N134" i="25" s="1"/>
  <c r="O134" i="25" s="1"/>
  <c r="L134" i="25"/>
  <c r="M134" i="25"/>
  <c r="J135" i="25"/>
  <c r="K135" i="25"/>
  <c r="N135" i="25" s="1"/>
  <c r="L135" i="25"/>
  <c r="M135" i="25"/>
  <c r="J136" i="25"/>
  <c r="K136" i="25"/>
  <c r="L136" i="25"/>
  <c r="M136" i="25"/>
  <c r="N136" i="25"/>
  <c r="O136" i="25" s="1"/>
  <c r="J137" i="25"/>
  <c r="K137" i="25"/>
  <c r="L137" i="25"/>
  <c r="M137" i="25"/>
  <c r="J138" i="25"/>
  <c r="K138" i="25"/>
  <c r="N138" i="25" s="1"/>
  <c r="L138" i="25"/>
  <c r="M138" i="25"/>
  <c r="J139" i="25"/>
  <c r="K139" i="25"/>
  <c r="N139" i="25" s="1"/>
  <c r="O139" i="25" s="1"/>
  <c r="L139" i="25"/>
  <c r="M139" i="25"/>
  <c r="J140" i="25"/>
  <c r="K140" i="25"/>
  <c r="N140" i="25" s="1"/>
  <c r="O140" i="25" s="1"/>
  <c r="L140" i="25"/>
  <c r="M140" i="25"/>
  <c r="J141" i="25"/>
  <c r="K141" i="25"/>
  <c r="N141" i="25" s="1"/>
  <c r="O141" i="25" s="1"/>
  <c r="L141" i="25"/>
  <c r="M141" i="25"/>
  <c r="J142" i="25"/>
  <c r="K142" i="25"/>
  <c r="N142" i="25" s="1"/>
  <c r="O142" i="25" s="1"/>
  <c r="L142" i="25"/>
  <c r="M142" i="25"/>
  <c r="J143" i="25"/>
  <c r="K143" i="25"/>
  <c r="L143" i="25"/>
  <c r="M143" i="25"/>
  <c r="J144" i="25"/>
  <c r="K144" i="25"/>
  <c r="L144" i="25"/>
  <c r="M144" i="25"/>
  <c r="N144" i="25"/>
  <c r="O144" i="25" s="1"/>
  <c r="J145" i="25"/>
  <c r="K145" i="25"/>
  <c r="N145" i="25" s="1"/>
  <c r="L145" i="25"/>
  <c r="M145" i="25"/>
  <c r="J146" i="25"/>
  <c r="K146" i="25"/>
  <c r="N146" i="25" s="1"/>
  <c r="L146" i="25"/>
  <c r="M146" i="25"/>
  <c r="J147" i="25"/>
  <c r="K147" i="25"/>
  <c r="N147" i="25" s="1"/>
  <c r="O147" i="25" s="1"/>
  <c r="L147" i="25"/>
  <c r="M147" i="25"/>
  <c r="J148" i="25"/>
  <c r="K148" i="25"/>
  <c r="N148" i="25" s="1"/>
  <c r="O148" i="25" s="1"/>
  <c r="L148" i="25"/>
  <c r="M148" i="25"/>
  <c r="J149" i="25"/>
  <c r="K149" i="25"/>
  <c r="N149" i="25" s="1"/>
  <c r="O149" i="25" s="1"/>
  <c r="L149" i="25"/>
  <c r="M149" i="25"/>
  <c r="J62" i="25"/>
  <c r="K62" i="25"/>
  <c r="N62" i="25" s="1"/>
  <c r="O62" i="25" s="1"/>
  <c r="L62" i="25"/>
  <c r="M62" i="25"/>
  <c r="J63" i="25"/>
  <c r="K63" i="25"/>
  <c r="N63" i="25" s="1"/>
  <c r="L63" i="25"/>
  <c r="M63" i="25"/>
  <c r="J64" i="25"/>
  <c r="K64" i="25"/>
  <c r="L64" i="25"/>
  <c r="M64" i="25"/>
  <c r="N64" i="25"/>
  <c r="O64" i="25" s="1"/>
  <c r="J65" i="25"/>
  <c r="K65" i="25"/>
  <c r="N65" i="25" s="1"/>
  <c r="L65" i="25"/>
  <c r="M65" i="25"/>
  <c r="J66" i="25"/>
  <c r="K66" i="25"/>
  <c r="N66" i="25" s="1"/>
  <c r="O66" i="25" s="1"/>
  <c r="L66" i="25"/>
  <c r="M66" i="25"/>
  <c r="J67" i="25"/>
  <c r="K67" i="25"/>
  <c r="N67" i="25" s="1"/>
  <c r="O67" i="25" s="1"/>
  <c r="L67" i="25"/>
  <c r="M67" i="25"/>
  <c r="J68" i="25"/>
  <c r="K68" i="25"/>
  <c r="N68" i="25" s="1"/>
  <c r="O68" i="25" s="1"/>
  <c r="L68" i="25"/>
  <c r="M68" i="25"/>
  <c r="J69" i="25"/>
  <c r="K69" i="25"/>
  <c r="N69" i="25" s="1"/>
  <c r="O69" i="25" s="1"/>
  <c r="L69" i="25"/>
  <c r="M69" i="25"/>
  <c r="J70" i="25"/>
  <c r="K70" i="25"/>
  <c r="N70" i="25" s="1"/>
  <c r="O70" i="25" s="1"/>
  <c r="L70" i="25"/>
  <c r="M70" i="25"/>
  <c r="J71" i="25"/>
  <c r="K71" i="25"/>
  <c r="N71" i="25" s="1"/>
  <c r="L71" i="25"/>
  <c r="M71" i="25"/>
  <c r="J72" i="25"/>
  <c r="K72" i="25"/>
  <c r="L72" i="25"/>
  <c r="M72" i="25"/>
  <c r="N72" i="25"/>
  <c r="O72" i="25" s="1"/>
  <c r="J73" i="25"/>
  <c r="K73" i="25"/>
  <c r="N73" i="25" s="1"/>
  <c r="L73" i="25"/>
  <c r="M73" i="25"/>
  <c r="J74" i="25"/>
  <c r="K74" i="25"/>
  <c r="N74" i="25" s="1"/>
  <c r="O74" i="25" s="1"/>
  <c r="L74" i="25"/>
  <c r="M74" i="25"/>
  <c r="J75" i="25"/>
  <c r="K75" i="25"/>
  <c r="N75" i="25" s="1"/>
  <c r="O75" i="25" s="1"/>
  <c r="L75" i="25"/>
  <c r="M75" i="25"/>
  <c r="N123" i="25"/>
  <c r="M123" i="25"/>
  <c r="L123" i="25"/>
  <c r="K123" i="25"/>
  <c r="J123" i="25"/>
  <c r="M122" i="25"/>
  <c r="L122" i="25"/>
  <c r="N122" i="25" s="1"/>
  <c r="O122" i="25" s="1"/>
  <c r="K122" i="25"/>
  <c r="J122" i="25"/>
  <c r="N121" i="25"/>
  <c r="O121" i="25" s="1"/>
  <c r="M121" i="25"/>
  <c r="L121" i="25"/>
  <c r="K121" i="25"/>
  <c r="J121" i="25"/>
  <c r="M120" i="25"/>
  <c r="L120" i="25"/>
  <c r="K120" i="25"/>
  <c r="N120" i="25" s="1"/>
  <c r="O120" i="25" s="1"/>
  <c r="J120" i="25"/>
  <c r="N119" i="25"/>
  <c r="M119" i="25"/>
  <c r="L119" i="25"/>
  <c r="K119" i="25"/>
  <c r="J119" i="25"/>
  <c r="M118" i="25"/>
  <c r="L118" i="25"/>
  <c r="N118" i="25" s="1"/>
  <c r="O118" i="25" s="1"/>
  <c r="K118" i="25"/>
  <c r="J118" i="25"/>
  <c r="N117" i="25"/>
  <c r="O117" i="25" s="1"/>
  <c r="M117" i="25"/>
  <c r="L117" i="25"/>
  <c r="K117" i="25"/>
  <c r="J117" i="25"/>
  <c r="M116" i="25"/>
  <c r="L116" i="25"/>
  <c r="K116" i="25"/>
  <c r="N116" i="25" s="1"/>
  <c r="O116" i="25" s="1"/>
  <c r="J116" i="25"/>
  <c r="N115" i="25"/>
  <c r="M115" i="25"/>
  <c r="L115" i="25"/>
  <c r="K115" i="25"/>
  <c r="J115" i="25"/>
  <c r="N114" i="25"/>
  <c r="O114" i="25" s="1"/>
  <c r="M114" i="25"/>
  <c r="L114" i="25"/>
  <c r="K114" i="25"/>
  <c r="J114" i="25"/>
  <c r="M113" i="25"/>
  <c r="L113" i="25"/>
  <c r="K113" i="25"/>
  <c r="J113" i="25"/>
  <c r="M112" i="25"/>
  <c r="L112" i="25"/>
  <c r="K112" i="25"/>
  <c r="N112" i="25" s="1"/>
  <c r="O112" i="25" s="1"/>
  <c r="J112" i="25"/>
  <c r="N111" i="25"/>
  <c r="M111" i="25"/>
  <c r="L111" i="25"/>
  <c r="K111" i="25"/>
  <c r="J111" i="25"/>
  <c r="N110" i="25"/>
  <c r="O110" i="25" s="1"/>
  <c r="M110" i="25"/>
  <c r="L110" i="25"/>
  <c r="K110" i="25"/>
  <c r="J110" i="25"/>
  <c r="M109" i="25"/>
  <c r="L109" i="25"/>
  <c r="K109" i="25"/>
  <c r="J109" i="25"/>
  <c r="M108" i="25"/>
  <c r="L108" i="25"/>
  <c r="K108" i="25"/>
  <c r="N108" i="25" s="1"/>
  <c r="O108" i="25" s="1"/>
  <c r="J108" i="25"/>
  <c r="M107" i="25"/>
  <c r="L107" i="25"/>
  <c r="N107" i="25" s="1"/>
  <c r="O107" i="25" s="1"/>
  <c r="K107" i="25"/>
  <c r="J107" i="25"/>
  <c r="N106" i="25"/>
  <c r="O106" i="25" s="1"/>
  <c r="M106" i="25"/>
  <c r="L106" i="25"/>
  <c r="K106" i="25"/>
  <c r="J106" i="25"/>
  <c r="M105" i="25"/>
  <c r="L105" i="25"/>
  <c r="K105" i="25"/>
  <c r="J105" i="25"/>
  <c r="M104" i="25"/>
  <c r="L104" i="25"/>
  <c r="K104" i="25"/>
  <c r="N104" i="25" s="1"/>
  <c r="O104" i="25" s="1"/>
  <c r="J104" i="25"/>
  <c r="N103" i="25"/>
  <c r="M103" i="25"/>
  <c r="L103" i="25"/>
  <c r="K103" i="25"/>
  <c r="J103" i="25"/>
  <c r="M102" i="25"/>
  <c r="L102" i="25"/>
  <c r="N102" i="25" s="1"/>
  <c r="O102" i="25" s="1"/>
  <c r="K102" i="25"/>
  <c r="J102" i="25"/>
  <c r="N101" i="25"/>
  <c r="O101" i="25" s="1"/>
  <c r="M101" i="25"/>
  <c r="L101" i="25"/>
  <c r="K101" i="25"/>
  <c r="J101" i="25"/>
  <c r="M100" i="25"/>
  <c r="L100" i="25"/>
  <c r="K100" i="25"/>
  <c r="N100" i="25" s="1"/>
  <c r="J100" i="25"/>
  <c r="N99" i="25"/>
  <c r="M99" i="25"/>
  <c r="L99" i="25"/>
  <c r="K99" i="25"/>
  <c r="J99" i="25"/>
  <c r="M98" i="25"/>
  <c r="L98" i="25"/>
  <c r="N98" i="25" s="1"/>
  <c r="O98" i="25" s="1"/>
  <c r="K98" i="25"/>
  <c r="J98" i="25"/>
  <c r="N97" i="25"/>
  <c r="O97" i="25" s="1"/>
  <c r="M97" i="25"/>
  <c r="L97" i="25"/>
  <c r="K97" i="25"/>
  <c r="J97" i="25"/>
  <c r="M96" i="25"/>
  <c r="L96" i="25"/>
  <c r="K96" i="25"/>
  <c r="N96" i="25" s="1"/>
  <c r="O96" i="25" s="1"/>
  <c r="J96" i="25"/>
  <c r="N95" i="25"/>
  <c r="M95" i="25"/>
  <c r="L95" i="25"/>
  <c r="K95" i="25"/>
  <c r="J95" i="25"/>
  <c r="M94" i="25"/>
  <c r="L94" i="25"/>
  <c r="N94" i="25" s="1"/>
  <c r="O94" i="25" s="1"/>
  <c r="K94" i="25"/>
  <c r="J94" i="25"/>
  <c r="N93" i="25"/>
  <c r="O93" i="25" s="1"/>
  <c r="M93" i="25"/>
  <c r="L93" i="25"/>
  <c r="K93" i="25"/>
  <c r="J93" i="25"/>
  <c r="M92" i="25"/>
  <c r="L92" i="25"/>
  <c r="K92" i="25"/>
  <c r="N92" i="25" s="1"/>
  <c r="O92" i="25" s="1"/>
  <c r="J92" i="25"/>
  <c r="N91" i="25"/>
  <c r="M91" i="25"/>
  <c r="L91" i="25"/>
  <c r="K91" i="25"/>
  <c r="J91" i="25"/>
  <c r="N90" i="25"/>
  <c r="O90" i="25" s="1"/>
  <c r="M90" i="25"/>
  <c r="L90" i="25"/>
  <c r="K90" i="25"/>
  <c r="J90" i="25"/>
  <c r="N89" i="25"/>
  <c r="O89" i="25" s="1"/>
  <c r="M89" i="25"/>
  <c r="L89" i="25"/>
  <c r="K89" i="25"/>
  <c r="J89" i="25"/>
  <c r="N88" i="25"/>
  <c r="M88" i="25"/>
  <c r="L88" i="25"/>
  <c r="K88" i="25"/>
  <c r="J88" i="25"/>
  <c r="N87" i="25"/>
  <c r="O87" i="25" s="1"/>
  <c r="M87" i="25"/>
  <c r="L87" i="25"/>
  <c r="K87" i="25"/>
  <c r="J87" i="25"/>
  <c r="N86" i="25"/>
  <c r="O86" i="25" s="1"/>
  <c r="M86" i="25"/>
  <c r="L86" i="25"/>
  <c r="K86" i="25"/>
  <c r="J86" i="25"/>
  <c r="M61" i="25"/>
  <c r="L61" i="25"/>
  <c r="K61" i="25"/>
  <c r="N61" i="25" s="1"/>
  <c r="J61" i="25"/>
  <c r="M60" i="25"/>
  <c r="L60" i="25"/>
  <c r="K60" i="25"/>
  <c r="N60" i="25" s="1"/>
  <c r="J60" i="25"/>
  <c r="N59" i="25"/>
  <c r="M59" i="25"/>
  <c r="L59" i="25"/>
  <c r="K59" i="25"/>
  <c r="J59" i="25"/>
  <c r="M58" i="25"/>
  <c r="L58" i="25"/>
  <c r="K58" i="25"/>
  <c r="N58" i="25" s="1"/>
  <c r="O58" i="25" s="1"/>
  <c r="J58" i="25"/>
  <c r="M57" i="25"/>
  <c r="L57" i="25"/>
  <c r="K57" i="25"/>
  <c r="N57" i="25" s="1"/>
  <c r="O57" i="25" s="1"/>
  <c r="J57" i="25"/>
  <c r="M56" i="25"/>
  <c r="L56" i="25"/>
  <c r="K56" i="25"/>
  <c r="N56" i="25" s="1"/>
  <c r="O56" i="25" s="1"/>
  <c r="J56" i="25"/>
  <c r="M55" i="25"/>
  <c r="L55" i="25"/>
  <c r="K55" i="25"/>
  <c r="N55" i="25" s="1"/>
  <c r="O55" i="25" s="1"/>
  <c r="J55" i="25"/>
  <c r="N54" i="25"/>
  <c r="M54" i="25"/>
  <c r="L54" i="25"/>
  <c r="K54" i="25"/>
  <c r="J54" i="25"/>
  <c r="M53" i="25"/>
  <c r="L53" i="25"/>
  <c r="K53" i="25"/>
  <c r="N53" i="25" s="1"/>
  <c r="J53" i="25"/>
  <c r="M52" i="25"/>
  <c r="L52" i="25"/>
  <c r="K52" i="25"/>
  <c r="N52" i="25" s="1"/>
  <c r="J52" i="25"/>
  <c r="N51" i="25"/>
  <c r="M51" i="25"/>
  <c r="L51" i="25"/>
  <c r="K51" i="25"/>
  <c r="J51" i="25"/>
  <c r="N50" i="25"/>
  <c r="O50" i="25" s="1"/>
  <c r="M50" i="25"/>
  <c r="L50" i="25"/>
  <c r="K50" i="25"/>
  <c r="J50" i="25"/>
  <c r="M49" i="25"/>
  <c r="L49" i="25"/>
  <c r="K49" i="25"/>
  <c r="N49" i="25" s="1"/>
  <c r="O49" i="25" s="1"/>
  <c r="J49" i="25"/>
  <c r="M48" i="25"/>
  <c r="L48" i="25"/>
  <c r="K48" i="25"/>
  <c r="N48" i="25" s="1"/>
  <c r="O48" i="25" s="1"/>
  <c r="J48" i="25"/>
  <c r="M47" i="25"/>
  <c r="L47" i="25"/>
  <c r="K47" i="25"/>
  <c r="N47" i="25" s="1"/>
  <c r="O47" i="25" s="1"/>
  <c r="J47" i="25"/>
  <c r="N46" i="25"/>
  <c r="M46" i="25"/>
  <c r="L46" i="25"/>
  <c r="K46" i="25"/>
  <c r="J46" i="25"/>
  <c r="M45" i="25"/>
  <c r="L45" i="25"/>
  <c r="K45" i="25"/>
  <c r="N45" i="25" s="1"/>
  <c r="J45" i="25"/>
  <c r="M44" i="25"/>
  <c r="L44" i="25"/>
  <c r="K44" i="25"/>
  <c r="N44" i="25" s="1"/>
  <c r="J44" i="25"/>
  <c r="N43" i="25"/>
  <c r="M43" i="25"/>
  <c r="L43" i="25"/>
  <c r="K43" i="25"/>
  <c r="J43" i="25"/>
  <c r="N42" i="25"/>
  <c r="O42" i="25" s="1"/>
  <c r="M42" i="25"/>
  <c r="L42" i="25"/>
  <c r="K42" i="25"/>
  <c r="J42" i="25"/>
  <c r="M41" i="25"/>
  <c r="L41" i="25"/>
  <c r="K41" i="25"/>
  <c r="N41" i="25" s="1"/>
  <c r="O41" i="25" s="1"/>
  <c r="J41" i="25"/>
  <c r="M40" i="25"/>
  <c r="L40" i="25"/>
  <c r="K40" i="25"/>
  <c r="N40" i="25" s="1"/>
  <c r="O40" i="25" s="1"/>
  <c r="J40" i="25"/>
  <c r="M39" i="25"/>
  <c r="L39" i="25"/>
  <c r="K39" i="25"/>
  <c r="N39" i="25" s="1"/>
  <c r="O39" i="25" s="1"/>
  <c r="J39" i="25"/>
  <c r="N38" i="25"/>
  <c r="M38" i="25"/>
  <c r="L38" i="25"/>
  <c r="K38" i="25"/>
  <c r="J38" i="25"/>
  <c r="M37" i="25"/>
  <c r="L37" i="25"/>
  <c r="K37" i="25"/>
  <c r="N37" i="25" s="1"/>
  <c r="J37" i="25"/>
  <c r="M36" i="25"/>
  <c r="L36" i="25"/>
  <c r="K36" i="25"/>
  <c r="N36" i="25" s="1"/>
  <c r="J36" i="25"/>
  <c r="N35" i="25"/>
  <c r="M35" i="25"/>
  <c r="L35" i="25"/>
  <c r="K35" i="25"/>
  <c r="J35" i="25"/>
  <c r="N34" i="25"/>
  <c r="O34" i="25" s="1"/>
  <c r="M34" i="25"/>
  <c r="L34" i="25"/>
  <c r="K34" i="25"/>
  <c r="J34" i="25"/>
  <c r="M33" i="25"/>
  <c r="L33" i="25"/>
  <c r="K33" i="25"/>
  <c r="N33" i="25" s="1"/>
  <c r="O33" i="25" s="1"/>
  <c r="J33" i="25"/>
  <c r="M32" i="25"/>
  <c r="L32" i="25"/>
  <c r="K32" i="25"/>
  <c r="N32" i="25" s="1"/>
  <c r="O32" i="25" s="1"/>
  <c r="J32" i="25"/>
  <c r="M31" i="25"/>
  <c r="L31" i="25"/>
  <c r="K31" i="25"/>
  <c r="N31" i="25" s="1"/>
  <c r="O31" i="25" s="1"/>
  <c r="J31" i="25"/>
  <c r="N30" i="25"/>
  <c r="M30" i="25"/>
  <c r="L30" i="25"/>
  <c r="K30" i="25"/>
  <c r="J30" i="25"/>
  <c r="N29" i="25"/>
  <c r="O29" i="25" s="1"/>
  <c r="M29" i="25"/>
  <c r="L29" i="25"/>
  <c r="K29" i="25"/>
  <c r="J29" i="25"/>
  <c r="M28" i="25"/>
  <c r="L28" i="25"/>
  <c r="K28" i="25"/>
  <c r="N28" i="25" s="1"/>
  <c r="O28" i="25" s="1"/>
  <c r="J28" i="25"/>
  <c r="M27" i="25"/>
  <c r="L27" i="25"/>
  <c r="K27" i="25"/>
  <c r="N27" i="25" s="1"/>
  <c r="O27" i="25" s="1"/>
  <c r="J27" i="25"/>
  <c r="N26" i="25"/>
  <c r="M26" i="25"/>
  <c r="L26" i="25"/>
  <c r="K26" i="25"/>
  <c r="J26" i="25"/>
  <c r="N25" i="25"/>
  <c r="M25" i="25"/>
  <c r="L25" i="25"/>
  <c r="K25" i="25"/>
  <c r="J25" i="25"/>
  <c r="N24" i="25"/>
  <c r="O24" i="25" s="1"/>
  <c r="M24" i="25"/>
  <c r="L24" i="25"/>
  <c r="K24" i="25"/>
  <c r="J24" i="25"/>
  <c r="M23" i="25"/>
  <c r="L23" i="25"/>
  <c r="K23" i="25"/>
  <c r="N23" i="25" s="1"/>
  <c r="O23" i="25" s="1"/>
  <c r="J23" i="25"/>
  <c r="N22" i="25"/>
  <c r="M22" i="25"/>
  <c r="L22" i="25"/>
  <c r="K22" i="25"/>
  <c r="J22" i="25"/>
  <c r="N21" i="25"/>
  <c r="M21" i="25"/>
  <c r="L21" i="25"/>
  <c r="K21" i="25"/>
  <c r="J21" i="25"/>
  <c r="N20" i="25"/>
  <c r="O20" i="25" s="1"/>
  <c r="M20" i="25"/>
  <c r="L20" i="25"/>
  <c r="K20" i="25"/>
  <c r="J20" i="25"/>
  <c r="M19" i="25"/>
  <c r="L19" i="25"/>
  <c r="K19" i="25"/>
  <c r="N19" i="25" s="1"/>
  <c r="O19" i="25" s="1"/>
  <c r="J19" i="25"/>
  <c r="N18" i="25"/>
  <c r="M18" i="25"/>
  <c r="L18" i="25"/>
  <c r="K18" i="25"/>
  <c r="J18" i="25"/>
  <c r="N17" i="25"/>
  <c r="M17" i="25"/>
  <c r="L17" i="25"/>
  <c r="K17" i="25"/>
  <c r="J17" i="25"/>
  <c r="N16" i="25"/>
  <c r="O16" i="25" s="1"/>
  <c r="M16" i="25"/>
  <c r="L16" i="25"/>
  <c r="K16" i="25"/>
  <c r="J16" i="25"/>
  <c r="M15" i="25"/>
  <c r="L15" i="25"/>
  <c r="K15" i="25"/>
  <c r="N15" i="25" s="1"/>
  <c r="O15" i="25" s="1"/>
  <c r="J15" i="25"/>
  <c r="N14" i="25"/>
  <c r="M14" i="25"/>
  <c r="L14" i="25"/>
  <c r="K14" i="25"/>
  <c r="J14" i="25"/>
  <c r="N13" i="25"/>
  <c r="O13" i="25" s="1"/>
  <c r="M13" i="25"/>
  <c r="L13" i="25"/>
  <c r="K13" i="25"/>
  <c r="J13" i="25"/>
  <c r="M12" i="25"/>
  <c r="L12" i="25"/>
  <c r="K12" i="25"/>
  <c r="N12" i="25" s="1"/>
  <c r="O12" i="25" s="1"/>
  <c r="J12" i="25"/>
  <c r="M11" i="25"/>
  <c r="L11" i="25"/>
  <c r="K11" i="25"/>
  <c r="N11" i="25" s="1"/>
  <c r="O11" i="25" s="1"/>
  <c r="J11" i="25"/>
  <c r="N10" i="25"/>
  <c r="M10" i="25"/>
  <c r="L10" i="25"/>
  <c r="K10" i="25"/>
  <c r="J10" i="25"/>
  <c r="N9" i="25"/>
  <c r="M9" i="25"/>
  <c r="L9" i="25"/>
  <c r="K9" i="25"/>
  <c r="J9" i="25"/>
  <c r="N8" i="25"/>
  <c r="O8" i="25" s="1"/>
  <c r="M8" i="25"/>
  <c r="L8" i="25"/>
  <c r="K8" i="25"/>
  <c r="J8" i="25"/>
  <c r="M7" i="25"/>
  <c r="L7" i="25"/>
  <c r="K7" i="25"/>
  <c r="N7" i="25" s="1"/>
  <c r="O7" i="25" s="1"/>
  <c r="J7" i="25"/>
  <c r="L123" i="24"/>
  <c r="K123" i="24"/>
  <c r="J123" i="24"/>
  <c r="I123" i="24"/>
  <c r="L122" i="24"/>
  <c r="K122" i="24"/>
  <c r="J122" i="24"/>
  <c r="M122" i="24" s="1"/>
  <c r="N122" i="24" s="1"/>
  <c r="I122" i="24"/>
  <c r="L121" i="24"/>
  <c r="K121" i="24"/>
  <c r="J121" i="24"/>
  <c r="I121" i="24"/>
  <c r="L120" i="24"/>
  <c r="K120" i="24"/>
  <c r="J120" i="24"/>
  <c r="M120" i="24" s="1"/>
  <c r="N120" i="24" s="1"/>
  <c r="I120" i="24"/>
  <c r="L119" i="24"/>
  <c r="K119" i="24"/>
  <c r="J119" i="24"/>
  <c r="M119" i="24" s="1"/>
  <c r="N119" i="24" s="1"/>
  <c r="I119" i="24"/>
  <c r="L118" i="24"/>
  <c r="K118" i="24"/>
  <c r="J118" i="24"/>
  <c r="M118" i="24" s="1"/>
  <c r="N118" i="24" s="1"/>
  <c r="I118" i="24"/>
  <c r="L117" i="24"/>
  <c r="K117" i="24"/>
  <c r="J117" i="24"/>
  <c r="M117" i="24" s="1"/>
  <c r="N117" i="24" s="1"/>
  <c r="I117" i="24"/>
  <c r="L116" i="24"/>
  <c r="K116" i="24"/>
  <c r="J116" i="24"/>
  <c r="M116" i="24" s="1"/>
  <c r="N116" i="24" s="1"/>
  <c r="I116" i="24"/>
  <c r="L115" i="24"/>
  <c r="K115" i="24"/>
  <c r="J115" i="24"/>
  <c r="M115" i="24" s="1"/>
  <c r="N115" i="24" s="1"/>
  <c r="I115" i="24"/>
  <c r="L114" i="24"/>
  <c r="K114" i="24"/>
  <c r="J114" i="24"/>
  <c r="M114" i="24" s="1"/>
  <c r="N114" i="24" s="1"/>
  <c r="I114" i="24"/>
  <c r="L113" i="24"/>
  <c r="K113" i="24"/>
  <c r="J113" i="24"/>
  <c r="I113" i="24"/>
  <c r="L112" i="24"/>
  <c r="K112" i="24"/>
  <c r="J112" i="24"/>
  <c r="M112" i="24" s="1"/>
  <c r="N112" i="24" s="1"/>
  <c r="I112" i="24"/>
  <c r="L111" i="24"/>
  <c r="K111" i="24"/>
  <c r="J111" i="24"/>
  <c r="M111" i="24" s="1"/>
  <c r="N111" i="24" s="1"/>
  <c r="I111" i="24"/>
  <c r="L110" i="24"/>
  <c r="K110" i="24"/>
  <c r="J110" i="24"/>
  <c r="M110" i="24" s="1"/>
  <c r="N110" i="24" s="1"/>
  <c r="I110" i="24"/>
  <c r="L109" i="24"/>
  <c r="K109" i="24"/>
  <c r="J109" i="24"/>
  <c r="I109" i="24"/>
  <c r="L108" i="24"/>
  <c r="K108" i="24"/>
  <c r="J108" i="24"/>
  <c r="M108" i="24" s="1"/>
  <c r="N108" i="24" s="1"/>
  <c r="I108" i="24"/>
  <c r="L107" i="24"/>
  <c r="K107" i="24"/>
  <c r="J107" i="24"/>
  <c r="I107" i="24"/>
  <c r="L106" i="24"/>
  <c r="K106" i="24"/>
  <c r="J106" i="24"/>
  <c r="M106" i="24" s="1"/>
  <c r="N106" i="24" s="1"/>
  <c r="I106" i="24"/>
  <c r="L105" i="24"/>
  <c r="K105" i="24"/>
  <c r="J105" i="24"/>
  <c r="I105" i="24"/>
  <c r="L104" i="24"/>
  <c r="K104" i="24"/>
  <c r="J104" i="24"/>
  <c r="M104" i="24" s="1"/>
  <c r="N104" i="24" s="1"/>
  <c r="I104" i="24"/>
  <c r="L103" i="24"/>
  <c r="K103" i="24"/>
  <c r="J103" i="24"/>
  <c r="I103" i="24"/>
  <c r="L102" i="24"/>
  <c r="K102" i="24"/>
  <c r="J102" i="24"/>
  <c r="M102" i="24" s="1"/>
  <c r="N102" i="24" s="1"/>
  <c r="I102" i="24"/>
  <c r="L101" i="24"/>
  <c r="K101" i="24"/>
  <c r="J101" i="24"/>
  <c r="I101" i="24"/>
  <c r="L100" i="24"/>
  <c r="K100" i="24"/>
  <c r="J100" i="24"/>
  <c r="M100" i="24" s="1"/>
  <c r="N100" i="24" s="1"/>
  <c r="I100" i="24"/>
  <c r="L99" i="24"/>
  <c r="K99" i="24"/>
  <c r="J99" i="24"/>
  <c r="I99" i="24"/>
  <c r="L98" i="24"/>
  <c r="K98" i="24"/>
  <c r="J98" i="24"/>
  <c r="M98" i="24" s="1"/>
  <c r="N98" i="24" s="1"/>
  <c r="I98" i="24"/>
  <c r="L97" i="24"/>
  <c r="K97" i="24"/>
  <c r="J97" i="24"/>
  <c r="M97" i="24" s="1"/>
  <c r="N97" i="24" s="1"/>
  <c r="I97" i="24"/>
  <c r="L96" i="24"/>
  <c r="K96" i="24"/>
  <c r="J96" i="24"/>
  <c r="M96" i="24" s="1"/>
  <c r="N96" i="24" s="1"/>
  <c r="I96" i="24"/>
  <c r="L95" i="24"/>
  <c r="K95" i="24"/>
  <c r="J95" i="24"/>
  <c r="I95" i="24"/>
  <c r="L94" i="24"/>
  <c r="K94" i="24"/>
  <c r="J94" i="24"/>
  <c r="M94" i="24" s="1"/>
  <c r="N94" i="24" s="1"/>
  <c r="I94" i="24"/>
  <c r="L93" i="24"/>
  <c r="K93" i="24"/>
  <c r="J93" i="24"/>
  <c r="M93" i="24" s="1"/>
  <c r="N93" i="24" s="1"/>
  <c r="I93" i="24"/>
  <c r="L92" i="24"/>
  <c r="K92" i="24"/>
  <c r="J92" i="24"/>
  <c r="M92" i="24" s="1"/>
  <c r="N92" i="24" s="1"/>
  <c r="I92" i="24"/>
  <c r="L91" i="24"/>
  <c r="K91" i="24"/>
  <c r="J91" i="24"/>
  <c r="I91" i="24"/>
  <c r="L90" i="24"/>
  <c r="K90" i="24"/>
  <c r="J90" i="24"/>
  <c r="M90" i="24" s="1"/>
  <c r="N90" i="24" s="1"/>
  <c r="I90" i="24"/>
  <c r="L89" i="24"/>
  <c r="K89" i="24"/>
  <c r="J89" i="24"/>
  <c r="I89" i="24"/>
  <c r="L88" i="24"/>
  <c r="K88" i="24"/>
  <c r="J88" i="24"/>
  <c r="M88" i="24" s="1"/>
  <c r="N88" i="24" s="1"/>
  <c r="I88" i="24"/>
  <c r="L87" i="24"/>
  <c r="K87" i="24"/>
  <c r="J87" i="24"/>
  <c r="M87" i="24" s="1"/>
  <c r="N87" i="24" s="1"/>
  <c r="I87" i="24"/>
  <c r="L86" i="24"/>
  <c r="K86" i="24"/>
  <c r="J86" i="24"/>
  <c r="M86" i="24" s="1"/>
  <c r="N86" i="24" s="1"/>
  <c r="I86" i="24"/>
  <c r="L85" i="24"/>
  <c r="K85" i="24"/>
  <c r="J85" i="24"/>
  <c r="I85" i="24"/>
  <c r="L84" i="24"/>
  <c r="K84" i="24"/>
  <c r="J84" i="24"/>
  <c r="M84" i="24" s="1"/>
  <c r="N84" i="24" s="1"/>
  <c r="I84" i="24"/>
  <c r="L83" i="24"/>
  <c r="K83" i="24"/>
  <c r="J83" i="24"/>
  <c r="M83" i="24" s="1"/>
  <c r="N83" i="24" s="1"/>
  <c r="I83" i="24"/>
  <c r="L82" i="24"/>
  <c r="K82" i="24"/>
  <c r="J82" i="24"/>
  <c r="I82" i="24"/>
  <c r="M81" i="24"/>
  <c r="L81" i="24"/>
  <c r="K81" i="24"/>
  <c r="J81" i="24"/>
  <c r="I81" i="24"/>
  <c r="M80" i="24"/>
  <c r="N80" i="24" s="1"/>
  <c r="L80" i="24"/>
  <c r="K80" i="24"/>
  <c r="J80" i="24"/>
  <c r="I80" i="24"/>
  <c r="L79" i="24"/>
  <c r="K79" i="24"/>
  <c r="J79" i="24"/>
  <c r="I79" i="24"/>
  <c r="L78" i="24"/>
  <c r="K78" i="24"/>
  <c r="J78" i="24"/>
  <c r="M78" i="24" s="1"/>
  <c r="N78" i="24" s="1"/>
  <c r="I78" i="24"/>
  <c r="L77" i="24"/>
  <c r="K77" i="24"/>
  <c r="M77" i="24" s="1"/>
  <c r="J77" i="24"/>
  <c r="I77" i="24"/>
  <c r="M76" i="24"/>
  <c r="N76" i="24" s="1"/>
  <c r="L76" i="24"/>
  <c r="K76" i="24"/>
  <c r="J76" i="24"/>
  <c r="I76" i="24"/>
  <c r="L75" i="24"/>
  <c r="K75" i="24"/>
  <c r="J75" i="24"/>
  <c r="I75" i="24"/>
  <c r="L74" i="24"/>
  <c r="K74" i="24"/>
  <c r="J74" i="24"/>
  <c r="M74" i="24" s="1"/>
  <c r="N74" i="24" s="1"/>
  <c r="I74" i="24"/>
  <c r="L73" i="24"/>
  <c r="K73" i="24"/>
  <c r="M73" i="24" s="1"/>
  <c r="N73" i="24" s="1"/>
  <c r="J73" i="24"/>
  <c r="I73" i="24"/>
  <c r="M72" i="24"/>
  <c r="N72" i="24" s="1"/>
  <c r="L72" i="24"/>
  <c r="K72" i="24"/>
  <c r="J72" i="24"/>
  <c r="I72" i="24"/>
  <c r="L71" i="24"/>
  <c r="K71" i="24"/>
  <c r="J71" i="24"/>
  <c r="I71" i="24"/>
  <c r="L61" i="24"/>
  <c r="K61" i="24"/>
  <c r="J61" i="24"/>
  <c r="M61" i="24" s="1"/>
  <c r="N61" i="24" s="1"/>
  <c r="I61" i="24"/>
  <c r="L60" i="24"/>
  <c r="K60" i="24"/>
  <c r="J60" i="24"/>
  <c r="M60" i="24" s="1"/>
  <c r="N60" i="24" s="1"/>
  <c r="I60" i="24"/>
  <c r="L59" i="24"/>
  <c r="K59" i="24"/>
  <c r="J59" i="24"/>
  <c r="M59" i="24" s="1"/>
  <c r="N59" i="24" s="1"/>
  <c r="I59" i="24"/>
  <c r="L58" i="24"/>
  <c r="K58" i="24"/>
  <c r="J58" i="24"/>
  <c r="M58" i="24" s="1"/>
  <c r="N58" i="24" s="1"/>
  <c r="I58" i="24"/>
  <c r="L57" i="24"/>
  <c r="K57" i="24"/>
  <c r="J57" i="24"/>
  <c r="M57" i="24" s="1"/>
  <c r="N57" i="24" s="1"/>
  <c r="I57" i="24"/>
  <c r="L56" i="24"/>
  <c r="K56" i="24"/>
  <c r="J56" i="24"/>
  <c r="M56" i="24" s="1"/>
  <c r="N56" i="24" s="1"/>
  <c r="I56" i="24"/>
  <c r="L55" i="24"/>
  <c r="K55" i="24"/>
  <c r="J55" i="24"/>
  <c r="M55" i="24" s="1"/>
  <c r="N55" i="24" s="1"/>
  <c r="I55" i="24"/>
  <c r="L54" i="24"/>
  <c r="K54" i="24"/>
  <c r="J54" i="24"/>
  <c r="M54" i="24" s="1"/>
  <c r="N54" i="24" s="1"/>
  <c r="I54" i="24"/>
  <c r="L53" i="24"/>
  <c r="K53" i="24"/>
  <c r="J53" i="24"/>
  <c r="M53" i="24" s="1"/>
  <c r="N53" i="24" s="1"/>
  <c r="I53" i="24"/>
  <c r="L52" i="24"/>
  <c r="K52" i="24"/>
  <c r="J52" i="24"/>
  <c r="M52" i="24" s="1"/>
  <c r="N52" i="24" s="1"/>
  <c r="I52" i="24"/>
  <c r="L51" i="24"/>
  <c r="K51" i="24"/>
  <c r="J51" i="24"/>
  <c r="M51" i="24" s="1"/>
  <c r="N51" i="24" s="1"/>
  <c r="I51" i="24"/>
  <c r="L50" i="24"/>
  <c r="K50" i="24"/>
  <c r="J50" i="24"/>
  <c r="M50" i="24" s="1"/>
  <c r="N50" i="24" s="1"/>
  <c r="I50" i="24"/>
  <c r="L49" i="24"/>
  <c r="K49" i="24"/>
  <c r="J49" i="24"/>
  <c r="M49" i="24" s="1"/>
  <c r="N49" i="24" s="1"/>
  <c r="I49" i="24"/>
  <c r="L48" i="24"/>
  <c r="K48" i="24"/>
  <c r="J48" i="24"/>
  <c r="M48" i="24" s="1"/>
  <c r="N48" i="24" s="1"/>
  <c r="I48" i="24"/>
  <c r="L47" i="24"/>
  <c r="K47" i="24"/>
  <c r="J47" i="24"/>
  <c r="M47" i="24" s="1"/>
  <c r="N47" i="24" s="1"/>
  <c r="I47" i="24"/>
  <c r="L46" i="24"/>
  <c r="K46" i="24"/>
  <c r="J46" i="24"/>
  <c r="M46" i="24" s="1"/>
  <c r="N46" i="24" s="1"/>
  <c r="I46" i="24"/>
  <c r="L45" i="24"/>
  <c r="K45" i="24"/>
  <c r="J45" i="24"/>
  <c r="M45" i="24" s="1"/>
  <c r="N45" i="24" s="1"/>
  <c r="I45" i="24"/>
  <c r="L44" i="24"/>
  <c r="K44" i="24"/>
  <c r="J44" i="24"/>
  <c r="M44" i="24" s="1"/>
  <c r="N44" i="24" s="1"/>
  <c r="I44" i="24"/>
  <c r="L43" i="24"/>
  <c r="K43" i="24"/>
  <c r="J43" i="24"/>
  <c r="M43" i="24" s="1"/>
  <c r="N43" i="24" s="1"/>
  <c r="I43" i="24"/>
  <c r="L42" i="24"/>
  <c r="K42" i="24"/>
  <c r="J42" i="24"/>
  <c r="M42" i="24" s="1"/>
  <c r="N42" i="24" s="1"/>
  <c r="I42" i="24"/>
  <c r="L41" i="24"/>
  <c r="K41" i="24"/>
  <c r="J41" i="24"/>
  <c r="M41" i="24" s="1"/>
  <c r="N41" i="24" s="1"/>
  <c r="I41" i="24"/>
  <c r="L40" i="24"/>
  <c r="K40" i="24"/>
  <c r="J40" i="24"/>
  <c r="M40" i="24" s="1"/>
  <c r="N40" i="24" s="1"/>
  <c r="I40" i="24"/>
  <c r="L39" i="24"/>
  <c r="K39" i="24"/>
  <c r="J39" i="24"/>
  <c r="M39" i="24" s="1"/>
  <c r="N39" i="24" s="1"/>
  <c r="I39" i="24"/>
  <c r="L38" i="24"/>
  <c r="K38" i="24"/>
  <c r="J38" i="24"/>
  <c r="M38" i="24" s="1"/>
  <c r="N38" i="24" s="1"/>
  <c r="I38" i="24"/>
  <c r="L37" i="24"/>
  <c r="K37" i="24"/>
  <c r="J37" i="24"/>
  <c r="M37" i="24" s="1"/>
  <c r="N37" i="24" s="1"/>
  <c r="I37" i="24"/>
  <c r="L36" i="24"/>
  <c r="K36" i="24"/>
  <c r="J36" i="24"/>
  <c r="M36" i="24" s="1"/>
  <c r="N36" i="24" s="1"/>
  <c r="I36" i="24"/>
  <c r="L35" i="24"/>
  <c r="K35" i="24"/>
  <c r="J35" i="24"/>
  <c r="M35" i="24" s="1"/>
  <c r="N35" i="24" s="1"/>
  <c r="I35" i="24"/>
  <c r="L34" i="24"/>
  <c r="K34" i="24"/>
  <c r="J34" i="24"/>
  <c r="M34" i="24" s="1"/>
  <c r="N34" i="24" s="1"/>
  <c r="I34" i="24"/>
  <c r="L33" i="24"/>
  <c r="K33" i="24"/>
  <c r="J33" i="24"/>
  <c r="M33" i="24" s="1"/>
  <c r="N33" i="24" s="1"/>
  <c r="I33" i="24"/>
  <c r="L32" i="24"/>
  <c r="K32" i="24"/>
  <c r="J32" i="24"/>
  <c r="M32" i="24" s="1"/>
  <c r="N32" i="24" s="1"/>
  <c r="I32" i="24"/>
  <c r="L31" i="24"/>
  <c r="K31" i="24"/>
  <c r="J31" i="24"/>
  <c r="M31" i="24" s="1"/>
  <c r="N31" i="24" s="1"/>
  <c r="I31" i="24"/>
  <c r="L30" i="24"/>
  <c r="K30" i="24"/>
  <c r="J30" i="24"/>
  <c r="M30" i="24" s="1"/>
  <c r="N30" i="24" s="1"/>
  <c r="I30" i="24"/>
  <c r="L29" i="24"/>
  <c r="K29" i="24"/>
  <c r="J29" i="24"/>
  <c r="M29" i="24" s="1"/>
  <c r="N29" i="24" s="1"/>
  <c r="I29" i="24"/>
  <c r="L28" i="24"/>
  <c r="K28" i="24"/>
  <c r="J28" i="24"/>
  <c r="M28" i="24" s="1"/>
  <c r="N28" i="24" s="1"/>
  <c r="I28" i="24"/>
  <c r="L27" i="24"/>
  <c r="K27" i="24"/>
  <c r="J27" i="24"/>
  <c r="M27" i="24" s="1"/>
  <c r="N27" i="24" s="1"/>
  <c r="I27" i="24"/>
  <c r="L26" i="24"/>
  <c r="K26" i="24"/>
  <c r="J26" i="24"/>
  <c r="M26" i="24" s="1"/>
  <c r="N26" i="24" s="1"/>
  <c r="I26" i="24"/>
  <c r="L25" i="24"/>
  <c r="K25" i="24"/>
  <c r="J25" i="24"/>
  <c r="M25" i="24" s="1"/>
  <c r="N25" i="24" s="1"/>
  <c r="I25" i="24"/>
  <c r="L24" i="24"/>
  <c r="K24" i="24"/>
  <c r="J24" i="24"/>
  <c r="M24" i="24" s="1"/>
  <c r="N24" i="24" s="1"/>
  <c r="I24" i="24"/>
  <c r="L23" i="24"/>
  <c r="K23" i="24"/>
  <c r="J23" i="24"/>
  <c r="M23" i="24" s="1"/>
  <c r="N23" i="24" s="1"/>
  <c r="I23" i="24"/>
  <c r="L22" i="24"/>
  <c r="K22" i="24"/>
  <c r="J22" i="24"/>
  <c r="M22" i="24" s="1"/>
  <c r="N22" i="24" s="1"/>
  <c r="I22" i="24"/>
  <c r="L21" i="24"/>
  <c r="K21" i="24"/>
  <c r="J21" i="24"/>
  <c r="M21" i="24" s="1"/>
  <c r="N21" i="24" s="1"/>
  <c r="I21" i="24"/>
  <c r="L20" i="24"/>
  <c r="K20" i="24"/>
  <c r="J20" i="24"/>
  <c r="M20" i="24" s="1"/>
  <c r="N20" i="24" s="1"/>
  <c r="I20" i="24"/>
  <c r="L19" i="24"/>
  <c r="K19" i="24"/>
  <c r="J19" i="24"/>
  <c r="M19" i="24" s="1"/>
  <c r="N19" i="24" s="1"/>
  <c r="I19" i="24"/>
  <c r="L18" i="24"/>
  <c r="K18" i="24"/>
  <c r="J18" i="24"/>
  <c r="M18" i="24" s="1"/>
  <c r="N18" i="24" s="1"/>
  <c r="I18" i="24"/>
  <c r="L17" i="24"/>
  <c r="K17" i="24"/>
  <c r="J17" i="24"/>
  <c r="M17" i="24" s="1"/>
  <c r="N17" i="24" s="1"/>
  <c r="I17" i="24"/>
  <c r="L16" i="24"/>
  <c r="K16" i="24"/>
  <c r="J16" i="24"/>
  <c r="M16" i="24" s="1"/>
  <c r="N16" i="24" s="1"/>
  <c r="I16" i="24"/>
  <c r="L15" i="24"/>
  <c r="K15" i="24"/>
  <c r="J15" i="24"/>
  <c r="M15" i="24" s="1"/>
  <c r="N15" i="24" s="1"/>
  <c r="I15" i="24"/>
  <c r="L14" i="24"/>
  <c r="K14" i="24"/>
  <c r="J14" i="24"/>
  <c r="M14" i="24" s="1"/>
  <c r="N14" i="24" s="1"/>
  <c r="I14" i="24"/>
  <c r="L13" i="24"/>
  <c r="K13" i="24"/>
  <c r="J13" i="24"/>
  <c r="M13" i="24" s="1"/>
  <c r="N13" i="24" s="1"/>
  <c r="I13" i="24"/>
  <c r="L12" i="24"/>
  <c r="K12" i="24"/>
  <c r="J12" i="24"/>
  <c r="M12" i="24" s="1"/>
  <c r="N12" i="24" s="1"/>
  <c r="I12" i="24"/>
  <c r="L11" i="24"/>
  <c r="K11" i="24"/>
  <c r="J11" i="24"/>
  <c r="M11" i="24" s="1"/>
  <c r="N11" i="24" s="1"/>
  <c r="I11" i="24"/>
  <c r="M10" i="24"/>
  <c r="L10" i="24"/>
  <c r="K10" i="24"/>
  <c r="J10" i="24"/>
  <c r="I10" i="24"/>
  <c r="L9" i="24"/>
  <c r="K9" i="24"/>
  <c r="J9" i="24"/>
  <c r="M9" i="24" s="1"/>
  <c r="I9" i="24"/>
  <c r="L8" i="24"/>
  <c r="K8" i="24"/>
  <c r="J8" i="24"/>
  <c r="M8" i="24" s="1"/>
  <c r="I8" i="24"/>
  <c r="L7" i="24"/>
  <c r="K7" i="24"/>
  <c r="J7" i="24"/>
  <c r="M7" i="24" s="1"/>
  <c r="I7" i="24"/>
  <c r="I201" i="23"/>
  <c r="J201" i="23"/>
  <c r="M201" i="23" s="1"/>
  <c r="K201" i="23"/>
  <c r="L201" i="23"/>
  <c r="N201" i="23" s="1"/>
  <c r="I202" i="23"/>
  <c r="J202" i="23"/>
  <c r="M202" i="23" s="1"/>
  <c r="N202" i="23" s="1"/>
  <c r="K202" i="23"/>
  <c r="L202" i="23"/>
  <c r="I203" i="23"/>
  <c r="J203" i="23"/>
  <c r="K203" i="23"/>
  <c r="L203" i="23"/>
  <c r="M203" i="23"/>
  <c r="I204" i="23"/>
  <c r="J204" i="23"/>
  <c r="K204" i="23"/>
  <c r="L204" i="23"/>
  <c r="I205" i="23"/>
  <c r="J205" i="23"/>
  <c r="K205" i="23"/>
  <c r="L205" i="23"/>
  <c r="N205" i="23" s="1"/>
  <c r="M205" i="23"/>
  <c r="I206" i="23"/>
  <c r="J206" i="23"/>
  <c r="M206" i="23" s="1"/>
  <c r="K206" i="23"/>
  <c r="L206" i="23"/>
  <c r="I207" i="23"/>
  <c r="J207" i="23"/>
  <c r="K207" i="23"/>
  <c r="L207" i="23"/>
  <c r="M207" i="23"/>
  <c r="I208" i="23"/>
  <c r="J208" i="23"/>
  <c r="M208" i="23" s="1"/>
  <c r="K208" i="23"/>
  <c r="L208" i="23"/>
  <c r="I209" i="23"/>
  <c r="J209" i="23"/>
  <c r="M209" i="23" s="1"/>
  <c r="K209" i="23"/>
  <c r="L209" i="23"/>
  <c r="I210" i="23"/>
  <c r="J210" i="23"/>
  <c r="K210" i="23"/>
  <c r="L210" i="23"/>
  <c r="I211" i="23"/>
  <c r="J211" i="23"/>
  <c r="K211" i="23"/>
  <c r="L211" i="23"/>
  <c r="M211" i="23"/>
  <c r="I212" i="23"/>
  <c r="J212" i="23"/>
  <c r="M212" i="23" s="1"/>
  <c r="K212" i="23"/>
  <c r="L212" i="23"/>
  <c r="I213" i="23"/>
  <c r="J213" i="23"/>
  <c r="K213" i="23"/>
  <c r="L213" i="23"/>
  <c r="I214" i="23"/>
  <c r="J214" i="23"/>
  <c r="K214" i="23"/>
  <c r="L214" i="23"/>
  <c r="I215" i="23"/>
  <c r="J215" i="23"/>
  <c r="M215" i="23" s="1"/>
  <c r="K215" i="23"/>
  <c r="L215" i="23"/>
  <c r="I216" i="23"/>
  <c r="J216" i="23"/>
  <c r="M216" i="23" s="1"/>
  <c r="K216" i="23"/>
  <c r="L216" i="23"/>
  <c r="I217" i="23"/>
  <c r="J217" i="23"/>
  <c r="K217" i="23"/>
  <c r="L217" i="23"/>
  <c r="M217" i="23"/>
  <c r="I218" i="23"/>
  <c r="J218" i="23"/>
  <c r="K218" i="23"/>
  <c r="M218" i="23" s="1"/>
  <c r="L218" i="23"/>
  <c r="I219" i="23"/>
  <c r="J219" i="23"/>
  <c r="K219" i="23"/>
  <c r="M219" i="23" s="1"/>
  <c r="L219" i="23"/>
  <c r="I220" i="23"/>
  <c r="J220" i="23"/>
  <c r="K220" i="23"/>
  <c r="L220" i="23"/>
  <c r="M220" i="23"/>
  <c r="I221" i="23"/>
  <c r="J221" i="23"/>
  <c r="M221" i="23" s="1"/>
  <c r="N221" i="23" s="1"/>
  <c r="K221" i="23"/>
  <c r="L221" i="23"/>
  <c r="I222" i="23"/>
  <c r="J222" i="23"/>
  <c r="K222" i="23"/>
  <c r="L222" i="23"/>
  <c r="M222" i="23"/>
  <c r="I223" i="23"/>
  <c r="J223" i="23"/>
  <c r="K223" i="23"/>
  <c r="L223" i="23"/>
  <c r="N223" i="23" s="1"/>
  <c r="M223" i="23"/>
  <c r="I224" i="23"/>
  <c r="J224" i="23"/>
  <c r="K224" i="23"/>
  <c r="L224" i="23"/>
  <c r="I225" i="23"/>
  <c r="J225" i="23"/>
  <c r="M225" i="23" s="1"/>
  <c r="K225" i="23"/>
  <c r="L225" i="23"/>
  <c r="N225" i="23"/>
  <c r="I226" i="23"/>
  <c r="J226" i="23"/>
  <c r="M226" i="23" s="1"/>
  <c r="K226" i="23"/>
  <c r="L226" i="23"/>
  <c r="I227" i="23"/>
  <c r="J227" i="23"/>
  <c r="K227" i="23"/>
  <c r="M227" i="23" s="1"/>
  <c r="N227" i="23" s="1"/>
  <c r="L227" i="23"/>
  <c r="I228" i="23"/>
  <c r="J228" i="23"/>
  <c r="M228" i="23" s="1"/>
  <c r="N228" i="23" s="1"/>
  <c r="K228" i="23"/>
  <c r="L228" i="23"/>
  <c r="I229" i="23"/>
  <c r="J229" i="23"/>
  <c r="K229" i="23"/>
  <c r="L229" i="23"/>
  <c r="M229" i="23"/>
  <c r="I230" i="23"/>
  <c r="J230" i="23"/>
  <c r="K230" i="23"/>
  <c r="M230" i="23" s="1"/>
  <c r="N230" i="23" s="1"/>
  <c r="L230" i="23"/>
  <c r="I231" i="23"/>
  <c r="J231" i="23"/>
  <c r="M231" i="23" s="1"/>
  <c r="K231" i="23"/>
  <c r="L231" i="23"/>
  <c r="I232" i="23"/>
  <c r="J232" i="23"/>
  <c r="M232" i="23" s="1"/>
  <c r="N232" i="23" s="1"/>
  <c r="K232" i="23"/>
  <c r="L232" i="23"/>
  <c r="I233" i="23"/>
  <c r="J233" i="23"/>
  <c r="M233" i="23" s="1"/>
  <c r="K233" i="23"/>
  <c r="L233" i="23"/>
  <c r="N233" i="23" s="1"/>
  <c r="I234" i="23"/>
  <c r="J234" i="23"/>
  <c r="M234" i="23" s="1"/>
  <c r="N234" i="23" s="1"/>
  <c r="K234" i="23"/>
  <c r="L234" i="23"/>
  <c r="I235" i="23"/>
  <c r="J235" i="23"/>
  <c r="K235" i="23"/>
  <c r="L235" i="23"/>
  <c r="M235" i="23"/>
  <c r="I236" i="23"/>
  <c r="J236" i="23"/>
  <c r="M236" i="23" s="1"/>
  <c r="K236" i="23"/>
  <c r="L236" i="23"/>
  <c r="I237" i="23"/>
  <c r="J237" i="23"/>
  <c r="M237" i="23" s="1"/>
  <c r="K237" i="23"/>
  <c r="L237" i="23"/>
  <c r="I238" i="23"/>
  <c r="J238" i="23"/>
  <c r="K238" i="23"/>
  <c r="L238" i="23"/>
  <c r="M238" i="23"/>
  <c r="N238" i="23" s="1"/>
  <c r="I239" i="23"/>
  <c r="J239" i="23"/>
  <c r="K239" i="23"/>
  <c r="L239" i="23"/>
  <c r="M239" i="23"/>
  <c r="I240" i="23"/>
  <c r="J240" i="23"/>
  <c r="N240" i="23" s="1"/>
  <c r="K240" i="23"/>
  <c r="L240" i="23"/>
  <c r="M240" i="23"/>
  <c r="I241" i="23"/>
  <c r="J241" i="23"/>
  <c r="M241" i="23" s="1"/>
  <c r="K241" i="23"/>
  <c r="L241" i="23"/>
  <c r="N241" i="23" s="1"/>
  <c r="I242" i="23"/>
  <c r="J242" i="23"/>
  <c r="M242" i="23" s="1"/>
  <c r="N242" i="23" s="1"/>
  <c r="K242" i="23"/>
  <c r="L242" i="23"/>
  <c r="I243" i="23"/>
  <c r="J243" i="23"/>
  <c r="K243" i="23"/>
  <c r="L243" i="23"/>
  <c r="M243" i="23"/>
  <c r="I244" i="23"/>
  <c r="J244" i="23"/>
  <c r="M244" i="23" s="1"/>
  <c r="N244" i="23" s="1"/>
  <c r="K244" i="23"/>
  <c r="L244" i="23"/>
  <c r="I245" i="23"/>
  <c r="J245" i="23"/>
  <c r="M245" i="23" s="1"/>
  <c r="K245" i="23"/>
  <c r="L245" i="23"/>
  <c r="I246" i="23"/>
  <c r="J246" i="23"/>
  <c r="K246" i="23"/>
  <c r="M246" i="23" s="1"/>
  <c r="L246" i="23"/>
  <c r="N246" i="23"/>
  <c r="I247" i="23"/>
  <c r="J247" i="23"/>
  <c r="M247" i="23" s="1"/>
  <c r="K247" i="23"/>
  <c r="L247" i="23"/>
  <c r="I248" i="23"/>
  <c r="J248" i="23"/>
  <c r="K248" i="23"/>
  <c r="M248" i="23" s="1"/>
  <c r="N248" i="23" s="1"/>
  <c r="L248" i="23"/>
  <c r="I249" i="23"/>
  <c r="J249" i="23"/>
  <c r="K249" i="23"/>
  <c r="M249" i="23" s="1"/>
  <c r="N249" i="23" s="1"/>
  <c r="L249" i="23"/>
  <c r="I250" i="23"/>
  <c r="J250" i="23"/>
  <c r="K250" i="23"/>
  <c r="L250" i="23"/>
  <c r="I145" i="23"/>
  <c r="J145" i="23"/>
  <c r="K145" i="23"/>
  <c r="L145" i="23"/>
  <c r="I146" i="23"/>
  <c r="J146" i="23"/>
  <c r="K146" i="23"/>
  <c r="L146" i="23"/>
  <c r="M146" i="23"/>
  <c r="N146" i="23" s="1"/>
  <c r="I147" i="23"/>
  <c r="J147" i="23"/>
  <c r="M147" i="23" s="1"/>
  <c r="N147" i="23" s="1"/>
  <c r="K147" i="23"/>
  <c r="L147" i="23"/>
  <c r="I148" i="23"/>
  <c r="J148" i="23"/>
  <c r="K148" i="23"/>
  <c r="L148" i="23"/>
  <c r="M148" i="23"/>
  <c r="N148" i="23" s="1"/>
  <c r="I149" i="23"/>
  <c r="J149" i="23"/>
  <c r="K149" i="23"/>
  <c r="L149" i="23"/>
  <c r="I150" i="23"/>
  <c r="J150" i="23"/>
  <c r="M150" i="23" s="1"/>
  <c r="K150" i="23"/>
  <c r="L150" i="23"/>
  <c r="I151" i="23"/>
  <c r="J151" i="23"/>
  <c r="M151" i="23" s="1"/>
  <c r="K151" i="23"/>
  <c r="L151" i="23"/>
  <c r="I152" i="23"/>
  <c r="J152" i="23"/>
  <c r="K152" i="23"/>
  <c r="L152" i="23"/>
  <c r="M152" i="23"/>
  <c r="N152" i="23" s="1"/>
  <c r="I153" i="23"/>
  <c r="J153" i="23"/>
  <c r="M153" i="23" s="1"/>
  <c r="K153" i="23"/>
  <c r="L153" i="23"/>
  <c r="I154" i="23"/>
  <c r="J154" i="23"/>
  <c r="K154" i="23"/>
  <c r="L154" i="23"/>
  <c r="I155" i="23"/>
  <c r="J155" i="23"/>
  <c r="K155" i="23"/>
  <c r="L155" i="23"/>
  <c r="I156" i="23"/>
  <c r="J156" i="23"/>
  <c r="K156" i="23"/>
  <c r="L156" i="23"/>
  <c r="I157" i="23"/>
  <c r="J157" i="23"/>
  <c r="K157" i="23"/>
  <c r="L157" i="23"/>
  <c r="I158" i="23"/>
  <c r="J158" i="23"/>
  <c r="K158" i="23"/>
  <c r="L158" i="23"/>
  <c r="M158" i="23"/>
  <c r="I159" i="23"/>
  <c r="J159" i="23"/>
  <c r="K159" i="23"/>
  <c r="L159" i="23"/>
  <c r="I160" i="23"/>
  <c r="J160" i="23"/>
  <c r="K160" i="23"/>
  <c r="L160" i="23"/>
  <c r="M160" i="23"/>
  <c r="I161" i="23"/>
  <c r="J161" i="23"/>
  <c r="K161" i="23"/>
  <c r="L161" i="23"/>
  <c r="M161" i="23"/>
  <c r="I162" i="23"/>
  <c r="J162" i="23"/>
  <c r="M162" i="23" s="1"/>
  <c r="N162" i="23" s="1"/>
  <c r="K162" i="23"/>
  <c r="L162" i="23"/>
  <c r="I163" i="23"/>
  <c r="J163" i="23"/>
  <c r="K163" i="23"/>
  <c r="L163" i="23"/>
  <c r="I164" i="23"/>
  <c r="J164" i="23"/>
  <c r="K164" i="23"/>
  <c r="L164" i="23"/>
  <c r="I165" i="23"/>
  <c r="J165" i="23"/>
  <c r="K165" i="23"/>
  <c r="L165" i="23"/>
  <c r="I166" i="23"/>
  <c r="J166" i="23"/>
  <c r="K166" i="23"/>
  <c r="L166" i="23"/>
  <c r="M166" i="23"/>
  <c r="I167" i="23"/>
  <c r="J167" i="23"/>
  <c r="M167" i="23" s="1"/>
  <c r="K167" i="23"/>
  <c r="L167" i="23"/>
  <c r="I168" i="23"/>
  <c r="J168" i="23"/>
  <c r="K168" i="23"/>
  <c r="L168" i="23"/>
  <c r="I169" i="23"/>
  <c r="J169" i="23"/>
  <c r="K169" i="23"/>
  <c r="L169" i="23"/>
  <c r="I170" i="23"/>
  <c r="J170" i="23"/>
  <c r="N170" i="23" s="1"/>
  <c r="K170" i="23"/>
  <c r="L170" i="23"/>
  <c r="M170" i="23"/>
  <c r="I171" i="23"/>
  <c r="J171" i="23"/>
  <c r="K171" i="23"/>
  <c r="L171" i="23"/>
  <c r="I172" i="23"/>
  <c r="J172" i="23"/>
  <c r="K172" i="23"/>
  <c r="L172" i="23"/>
  <c r="I173" i="23"/>
  <c r="J173" i="23"/>
  <c r="K173" i="23"/>
  <c r="L173" i="23"/>
  <c r="I174" i="23"/>
  <c r="J174" i="23"/>
  <c r="K174" i="23"/>
  <c r="L174" i="23"/>
  <c r="M174" i="23"/>
  <c r="I175" i="23"/>
  <c r="J175" i="23"/>
  <c r="M175" i="23" s="1"/>
  <c r="K175" i="23"/>
  <c r="L175" i="23"/>
  <c r="N175" i="23" s="1"/>
  <c r="I176" i="23"/>
  <c r="J176" i="23"/>
  <c r="M176" i="23" s="1"/>
  <c r="K176" i="23"/>
  <c r="L176" i="23"/>
  <c r="I177" i="23"/>
  <c r="J177" i="23"/>
  <c r="K177" i="23"/>
  <c r="L177" i="23"/>
  <c r="I178" i="23"/>
  <c r="J178" i="23"/>
  <c r="K178" i="23"/>
  <c r="L178" i="23"/>
  <c r="I179" i="23"/>
  <c r="J179" i="23"/>
  <c r="K179" i="23"/>
  <c r="L179" i="23"/>
  <c r="I180" i="23"/>
  <c r="J180" i="23"/>
  <c r="K180" i="23"/>
  <c r="L180" i="23"/>
  <c r="I181" i="23"/>
  <c r="J181" i="23"/>
  <c r="K181" i="23"/>
  <c r="L181" i="23"/>
  <c r="I182" i="23"/>
  <c r="J182" i="23"/>
  <c r="K182" i="23"/>
  <c r="L182" i="23"/>
  <c r="M182" i="23"/>
  <c r="I183" i="23"/>
  <c r="J183" i="23"/>
  <c r="K183" i="23"/>
  <c r="L183" i="23"/>
  <c r="M183" i="23"/>
  <c r="I184" i="23"/>
  <c r="J184" i="23"/>
  <c r="K184" i="23"/>
  <c r="L184" i="23"/>
  <c r="I185" i="23"/>
  <c r="J185" i="23"/>
  <c r="K185" i="23"/>
  <c r="L185" i="23"/>
  <c r="M185" i="23"/>
  <c r="I186" i="23"/>
  <c r="J186" i="23"/>
  <c r="K186" i="23"/>
  <c r="L186" i="23"/>
  <c r="I187" i="23"/>
  <c r="J187" i="23"/>
  <c r="K187" i="23"/>
  <c r="L187" i="23"/>
  <c r="I188" i="23"/>
  <c r="J188" i="23"/>
  <c r="K188" i="23"/>
  <c r="L188" i="23"/>
  <c r="M188" i="23"/>
  <c r="I189" i="23"/>
  <c r="J189" i="23"/>
  <c r="M189" i="23" s="1"/>
  <c r="K189" i="23"/>
  <c r="L189" i="23"/>
  <c r="I190" i="23"/>
  <c r="J190" i="23"/>
  <c r="K190" i="23"/>
  <c r="L190" i="23"/>
  <c r="I191" i="23"/>
  <c r="J191" i="23"/>
  <c r="K191" i="23"/>
  <c r="L191" i="23"/>
  <c r="M191" i="23"/>
  <c r="I192" i="23"/>
  <c r="J192" i="23"/>
  <c r="M192" i="23" s="1"/>
  <c r="K192" i="23"/>
  <c r="L192" i="23"/>
  <c r="I193" i="23"/>
  <c r="J193" i="23"/>
  <c r="M193" i="23" s="1"/>
  <c r="N193" i="23" s="1"/>
  <c r="K193" i="23"/>
  <c r="L193" i="23"/>
  <c r="I194" i="23"/>
  <c r="J194" i="23"/>
  <c r="K194" i="23"/>
  <c r="L194" i="23"/>
  <c r="I195" i="23"/>
  <c r="J195" i="23"/>
  <c r="K195" i="23"/>
  <c r="L195" i="23"/>
  <c r="I196" i="23"/>
  <c r="J196" i="23"/>
  <c r="K196" i="23"/>
  <c r="L196" i="23"/>
  <c r="I197" i="23"/>
  <c r="J197" i="23"/>
  <c r="K197" i="23"/>
  <c r="L197" i="23"/>
  <c r="M197" i="23"/>
  <c r="I198" i="23"/>
  <c r="J198" i="23"/>
  <c r="M198" i="23" s="1"/>
  <c r="K198" i="23"/>
  <c r="L198" i="23"/>
  <c r="I199" i="23"/>
  <c r="J199" i="23"/>
  <c r="M199" i="23" s="1"/>
  <c r="N199" i="23" s="1"/>
  <c r="K199" i="23"/>
  <c r="L199" i="23"/>
  <c r="I200" i="23"/>
  <c r="J200" i="23"/>
  <c r="K200" i="23"/>
  <c r="L200" i="23"/>
  <c r="M200" i="23"/>
  <c r="I108" i="23"/>
  <c r="J108" i="23"/>
  <c r="M108" i="23" s="1"/>
  <c r="K108" i="23"/>
  <c r="L108" i="23"/>
  <c r="I109" i="23"/>
  <c r="J109" i="23"/>
  <c r="K109" i="23"/>
  <c r="M109" i="23" s="1"/>
  <c r="N109" i="23" s="1"/>
  <c r="L109" i="23"/>
  <c r="I110" i="23"/>
  <c r="J110" i="23"/>
  <c r="K110" i="23"/>
  <c r="M110" i="23" s="1"/>
  <c r="N110" i="23" s="1"/>
  <c r="L110" i="23"/>
  <c r="I111" i="23"/>
  <c r="J111" i="23"/>
  <c r="K111" i="23"/>
  <c r="M111" i="23" s="1"/>
  <c r="N111" i="23" s="1"/>
  <c r="L111" i="23"/>
  <c r="I112" i="23"/>
  <c r="J112" i="23"/>
  <c r="M112" i="23" s="1"/>
  <c r="N112" i="23" s="1"/>
  <c r="K112" i="23"/>
  <c r="L112" i="23"/>
  <c r="I113" i="23"/>
  <c r="J113" i="23"/>
  <c r="K113" i="23"/>
  <c r="M113" i="23" s="1"/>
  <c r="L113" i="23"/>
  <c r="I114" i="23"/>
  <c r="J114" i="23"/>
  <c r="K114" i="23"/>
  <c r="L114" i="23"/>
  <c r="M114" i="23"/>
  <c r="N114" i="23" s="1"/>
  <c r="I115" i="23"/>
  <c r="J115" i="23"/>
  <c r="M115" i="23" s="1"/>
  <c r="N115" i="23" s="1"/>
  <c r="K115" i="23"/>
  <c r="L115" i="23"/>
  <c r="I116" i="23"/>
  <c r="J116" i="23"/>
  <c r="K116" i="23"/>
  <c r="L116" i="23"/>
  <c r="M116" i="23"/>
  <c r="N116" i="23" s="1"/>
  <c r="L144" i="23"/>
  <c r="K144" i="23"/>
  <c r="J144" i="23"/>
  <c r="M144" i="23" s="1"/>
  <c r="N144" i="23" s="1"/>
  <c r="I144" i="23"/>
  <c r="M134" i="23"/>
  <c r="L134" i="23"/>
  <c r="N134" i="23" s="1"/>
  <c r="K134" i="23"/>
  <c r="J134" i="23"/>
  <c r="I134" i="23"/>
  <c r="L133" i="23"/>
  <c r="K133" i="23"/>
  <c r="J133" i="23"/>
  <c r="I133" i="23"/>
  <c r="L132" i="23"/>
  <c r="K132" i="23"/>
  <c r="J132" i="23"/>
  <c r="M132" i="23" s="1"/>
  <c r="I132" i="23"/>
  <c r="L131" i="23"/>
  <c r="K131" i="23"/>
  <c r="J131" i="23"/>
  <c r="I131" i="23"/>
  <c r="L130" i="23"/>
  <c r="K130" i="23"/>
  <c r="J130" i="23"/>
  <c r="M130" i="23" s="1"/>
  <c r="I130" i="23"/>
  <c r="L129" i="23"/>
  <c r="K129" i="23"/>
  <c r="J129" i="23"/>
  <c r="I129" i="23"/>
  <c r="L128" i="23"/>
  <c r="K128" i="23"/>
  <c r="J128" i="23"/>
  <c r="M128" i="23" s="1"/>
  <c r="I128" i="23"/>
  <c r="L127" i="23"/>
  <c r="K127" i="23"/>
  <c r="J127" i="23"/>
  <c r="M127" i="23" s="1"/>
  <c r="I127" i="23"/>
  <c r="L126" i="23"/>
  <c r="K126" i="23"/>
  <c r="J126" i="23"/>
  <c r="I126" i="23"/>
  <c r="M125" i="23"/>
  <c r="L125" i="23"/>
  <c r="K125" i="23"/>
  <c r="J125" i="23"/>
  <c r="I125" i="23"/>
  <c r="L124" i="23"/>
  <c r="K124" i="23"/>
  <c r="J124" i="23"/>
  <c r="M124" i="23" s="1"/>
  <c r="I124" i="23"/>
  <c r="L123" i="23"/>
  <c r="K123" i="23"/>
  <c r="J123" i="23"/>
  <c r="M123" i="23" s="1"/>
  <c r="I123" i="23"/>
  <c r="L122" i="23"/>
  <c r="K122" i="23"/>
  <c r="J122" i="23"/>
  <c r="M122" i="23" s="1"/>
  <c r="I122" i="23"/>
  <c r="M121" i="23"/>
  <c r="N121" i="23" s="1"/>
  <c r="L121" i="23"/>
  <c r="K121" i="23"/>
  <c r="J121" i="23"/>
  <c r="I121" i="23"/>
  <c r="L120" i="23"/>
  <c r="K120" i="23"/>
  <c r="J120" i="23"/>
  <c r="M120" i="23" s="1"/>
  <c r="N120" i="23" s="1"/>
  <c r="I120" i="23"/>
  <c r="L119" i="23"/>
  <c r="K119" i="23"/>
  <c r="J119" i="23"/>
  <c r="M119" i="23" s="1"/>
  <c r="I119" i="23"/>
  <c r="L118" i="23"/>
  <c r="K118" i="23"/>
  <c r="J118" i="23"/>
  <c r="M118" i="23" s="1"/>
  <c r="N118" i="23" s="1"/>
  <c r="I118" i="23"/>
  <c r="L117" i="23"/>
  <c r="K117" i="23"/>
  <c r="J117" i="23"/>
  <c r="I117" i="23"/>
  <c r="L107" i="23"/>
  <c r="K107" i="23"/>
  <c r="J107" i="23"/>
  <c r="M107" i="23" s="1"/>
  <c r="N107" i="23" s="1"/>
  <c r="I107" i="23"/>
  <c r="L106" i="23"/>
  <c r="K106" i="23"/>
  <c r="J106" i="23"/>
  <c r="M106" i="23" s="1"/>
  <c r="N106" i="23" s="1"/>
  <c r="I106" i="23"/>
  <c r="L105" i="23"/>
  <c r="K105" i="23"/>
  <c r="J105" i="23"/>
  <c r="M105" i="23" s="1"/>
  <c r="N105" i="23" s="1"/>
  <c r="I105" i="23"/>
  <c r="L104" i="23"/>
  <c r="K104" i="23"/>
  <c r="J104" i="23"/>
  <c r="M104" i="23" s="1"/>
  <c r="N104" i="23" s="1"/>
  <c r="I104" i="23"/>
  <c r="L103" i="23"/>
  <c r="K103" i="23"/>
  <c r="J103" i="23"/>
  <c r="M103" i="23" s="1"/>
  <c r="N103" i="23" s="1"/>
  <c r="I103" i="23"/>
  <c r="L102" i="23"/>
  <c r="K102" i="23"/>
  <c r="J102" i="23"/>
  <c r="M102" i="23" s="1"/>
  <c r="N102" i="23" s="1"/>
  <c r="I102" i="23"/>
  <c r="L101" i="23"/>
  <c r="K101" i="23"/>
  <c r="J101" i="23"/>
  <c r="M101" i="23" s="1"/>
  <c r="N101" i="23" s="1"/>
  <c r="I101" i="23"/>
  <c r="M100" i="23"/>
  <c r="L100" i="23"/>
  <c r="K100" i="23"/>
  <c r="J100" i="23"/>
  <c r="I100" i="23"/>
  <c r="L99" i="23"/>
  <c r="K99" i="23"/>
  <c r="J99" i="23"/>
  <c r="I99" i="23"/>
  <c r="L98" i="23"/>
  <c r="K98" i="23"/>
  <c r="J98" i="23"/>
  <c r="I98" i="23"/>
  <c r="L97" i="23"/>
  <c r="K97" i="23"/>
  <c r="J97" i="23"/>
  <c r="I97" i="23"/>
  <c r="M96" i="23"/>
  <c r="L96" i="23"/>
  <c r="K96" i="23"/>
  <c r="J96" i="23"/>
  <c r="I96" i="23"/>
  <c r="L95" i="23"/>
  <c r="K95" i="23"/>
  <c r="J95" i="23"/>
  <c r="M95" i="23" s="1"/>
  <c r="I95" i="23"/>
  <c r="L94" i="23"/>
  <c r="K94" i="23"/>
  <c r="J94" i="23"/>
  <c r="M94" i="23" s="1"/>
  <c r="I94" i="23"/>
  <c r="L93" i="23"/>
  <c r="K93" i="23"/>
  <c r="J93" i="23"/>
  <c r="I93" i="23"/>
  <c r="M92" i="23"/>
  <c r="N92" i="23" s="1"/>
  <c r="L92" i="23"/>
  <c r="K92" i="23"/>
  <c r="J92" i="23"/>
  <c r="I92" i="23"/>
  <c r="L91" i="23"/>
  <c r="K91" i="23"/>
  <c r="J91" i="23"/>
  <c r="M91" i="23" s="1"/>
  <c r="N91" i="23" s="1"/>
  <c r="I91" i="23"/>
  <c r="L90" i="23"/>
  <c r="K90" i="23"/>
  <c r="J90" i="23"/>
  <c r="M90" i="23" s="1"/>
  <c r="N90" i="23" s="1"/>
  <c r="I90" i="23"/>
  <c r="L89" i="23"/>
  <c r="K89" i="23"/>
  <c r="J89" i="23"/>
  <c r="I89" i="23"/>
  <c r="M88" i="23"/>
  <c r="L88" i="23"/>
  <c r="K88" i="23"/>
  <c r="J88" i="23"/>
  <c r="I88" i="23"/>
  <c r="L87" i="23"/>
  <c r="K87" i="23"/>
  <c r="J87" i="23"/>
  <c r="M87" i="23" s="1"/>
  <c r="N87" i="23" s="1"/>
  <c r="I87" i="23"/>
  <c r="M86" i="23"/>
  <c r="L86" i="23"/>
  <c r="K86" i="23"/>
  <c r="J86" i="23"/>
  <c r="I86" i="23"/>
  <c r="L85" i="23"/>
  <c r="K85" i="23"/>
  <c r="J85" i="23"/>
  <c r="M85" i="23" s="1"/>
  <c r="I85" i="23"/>
  <c r="M84" i="23"/>
  <c r="L84" i="23"/>
  <c r="K84" i="23"/>
  <c r="J84" i="23"/>
  <c r="I84" i="23"/>
  <c r="L83" i="23"/>
  <c r="K83" i="23"/>
  <c r="J83" i="23"/>
  <c r="M83" i="23" s="1"/>
  <c r="I83" i="23"/>
  <c r="L82" i="23"/>
  <c r="K82" i="23"/>
  <c r="J82" i="23"/>
  <c r="M82" i="23" s="1"/>
  <c r="I82" i="23"/>
  <c r="L81" i="23"/>
  <c r="K81" i="23"/>
  <c r="J81" i="23"/>
  <c r="M81" i="23" s="1"/>
  <c r="I81" i="23"/>
  <c r="M80" i="23"/>
  <c r="L80" i="23"/>
  <c r="K80" i="23"/>
  <c r="J80" i="23"/>
  <c r="I80" i="23"/>
  <c r="L79" i="23"/>
  <c r="K79" i="23"/>
  <c r="J79" i="23"/>
  <c r="M79" i="23" s="1"/>
  <c r="N79" i="23" s="1"/>
  <c r="I79" i="23"/>
  <c r="L78" i="23"/>
  <c r="K78" i="23"/>
  <c r="J78" i="23"/>
  <c r="M78" i="23" s="1"/>
  <c r="N78" i="23" s="1"/>
  <c r="I78" i="23"/>
  <c r="L77" i="23"/>
  <c r="K77" i="23"/>
  <c r="J77" i="23"/>
  <c r="M77" i="23" s="1"/>
  <c r="N77" i="23" s="1"/>
  <c r="I77" i="23"/>
  <c r="M76" i="23"/>
  <c r="L76" i="23"/>
  <c r="K76" i="23"/>
  <c r="J76" i="23"/>
  <c r="I76" i="23"/>
  <c r="L75" i="23"/>
  <c r="K75" i="23"/>
  <c r="J75" i="23"/>
  <c r="M75" i="23" s="1"/>
  <c r="N75" i="23" s="1"/>
  <c r="I75" i="23"/>
  <c r="M74" i="23"/>
  <c r="L74" i="23"/>
  <c r="K74" i="23"/>
  <c r="J74" i="23"/>
  <c r="I74" i="23"/>
  <c r="L73" i="23"/>
  <c r="K73" i="23"/>
  <c r="J73" i="23"/>
  <c r="M73" i="23" s="1"/>
  <c r="I73" i="23"/>
  <c r="M72" i="23"/>
  <c r="L72" i="23"/>
  <c r="K72" i="23"/>
  <c r="J72" i="23"/>
  <c r="I72" i="23"/>
  <c r="M71" i="23"/>
  <c r="L71" i="23"/>
  <c r="K71" i="23"/>
  <c r="J71" i="23"/>
  <c r="I71" i="23"/>
  <c r="M70" i="23"/>
  <c r="L70" i="23"/>
  <c r="K70" i="23"/>
  <c r="J70" i="23"/>
  <c r="I70" i="23"/>
  <c r="L69" i="23"/>
  <c r="K69" i="23"/>
  <c r="J69" i="23"/>
  <c r="I69" i="23"/>
  <c r="M68" i="23"/>
  <c r="L68" i="23"/>
  <c r="K68" i="23"/>
  <c r="J68" i="23"/>
  <c r="I68" i="23"/>
  <c r="M67" i="23"/>
  <c r="L67" i="23"/>
  <c r="K67" i="23"/>
  <c r="J67" i="23"/>
  <c r="I67" i="23"/>
  <c r="L66" i="23"/>
  <c r="K66" i="23"/>
  <c r="J66" i="23"/>
  <c r="I66" i="23"/>
  <c r="M65" i="23"/>
  <c r="L65" i="23"/>
  <c r="K65" i="23"/>
  <c r="J65" i="23"/>
  <c r="I65" i="23"/>
  <c r="L64" i="23"/>
  <c r="K64" i="23"/>
  <c r="J64" i="23"/>
  <c r="I64" i="23"/>
  <c r="L63" i="23"/>
  <c r="K63" i="23"/>
  <c r="J63" i="23"/>
  <c r="I63" i="23"/>
  <c r="L62" i="23"/>
  <c r="K62" i="23"/>
  <c r="J62" i="23"/>
  <c r="M62" i="23" s="1"/>
  <c r="N62" i="23" s="1"/>
  <c r="I62" i="23"/>
  <c r="M61" i="23"/>
  <c r="L61" i="23"/>
  <c r="K61" i="23"/>
  <c r="J61" i="23"/>
  <c r="I61" i="23"/>
  <c r="L60" i="23"/>
  <c r="K60" i="23"/>
  <c r="J60" i="23"/>
  <c r="I60" i="23"/>
  <c r="L59" i="23"/>
  <c r="K59" i="23"/>
  <c r="J59" i="23"/>
  <c r="I59" i="23"/>
  <c r="M58" i="23"/>
  <c r="L58" i="23"/>
  <c r="K58" i="23"/>
  <c r="J58" i="23"/>
  <c r="I58" i="23"/>
  <c r="M57" i="23"/>
  <c r="N57" i="23" s="1"/>
  <c r="L57" i="23"/>
  <c r="K57" i="23"/>
  <c r="J57" i="23"/>
  <c r="I57" i="23"/>
  <c r="L56" i="23"/>
  <c r="K56" i="23"/>
  <c r="J56" i="23"/>
  <c r="I56" i="23"/>
  <c r="L55" i="23"/>
  <c r="K55" i="23"/>
  <c r="J55" i="23"/>
  <c r="I55" i="23"/>
  <c r="L54" i="23"/>
  <c r="K54" i="23"/>
  <c r="J54" i="23"/>
  <c r="M54" i="23" s="1"/>
  <c r="N54" i="23" s="1"/>
  <c r="I54" i="23"/>
  <c r="L53" i="23"/>
  <c r="K53" i="23"/>
  <c r="M53" i="23" s="1"/>
  <c r="N53" i="23" s="1"/>
  <c r="J53" i="23"/>
  <c r="I53" i="23"/>
  <c r="L52" i="23"/>
  <c r="K52" i="23"/>
  <c r="J52" i="23"/>
  <c r="I52" i="23"/>
  <c r="L51" i="23"/>
  <c r="K51" i="23"/>
  <c r="J51" i="23"/>
  <c r="I51" i="23"/>
  <c r="M50" i="23"/>
  <c r="L50" i="23"/>
  <c r="K50" i="23"/>
  <c r="J50" i="23"/>
  <c r="I50" i="23"/>
  <c r="M49" i="23"/>
  <c r="N49" i="23" s="1"/>
  <c r="L49" i="23"/>
  <c r="K49" i="23"/>
  <c r="J49" i="23"/>
  <c r="I49" i="23"/>
  <c r="M48" i="23"/>
  <c r="L48" i="23"/>
  <c r="K48" i="23"/>
  <c r="J48" i="23"/>
  <c r="I48" i="23"/>
  <c r="L47" i="23"/>
  <c r="K47" i="23"/>
  <c r="M47" i="23" s="1"/>
  <c r="N47" i="23" s="1"/>
  <c r="J47" i="23"/>
  <c r="I47" i="23"/>
  <c r="M46" i="23"/>
  <c r="L46" i="23"/>
  <c r="K46" i="23"/>
  <c r="J46" i="23"/>
  <c r="I46" i="23"/>
  <c r="L45" i="23"/>
  <c r="K45" i="23"/>
  <c r="J45" i="23"/>
  <c r="I45" i="23"/>
  <c r="L44" i="23"/>
  <c r="K44" i="23"/>
  <c r="J44" i="23"/>
  <c r="I44" i="23"/>
  <c r="M43" i="23"/>
  <c r="L43" i="23"/>
  <c r="K43" i="23"/>
  <c r="J43" i="23"/>
  <c r="I43" i="23"/>
  <c r="L42" i="23"/>
  <c r="K42" i="23"/>
  <c r="J42" i="23"/>
  <c r="I42" i="23"/>
  <c r="L41" i="23"/>
  <c r="K41" i="23"/>
  <c r="J41" i="23"/>
  <c r="I41" i="23"/>
  <c r="L40" i="23"/>
  <c r="K40" i="23"/>
  <c r="J40" i="23"/>
  <c r="M40" i="23" s="1"/>
  <c r="N40" i="23" s="1"/>
  <c r="I40" i="23"/>
  <c r="L39" i="23"/>
  <c r="K39" i="23"/>
  <c r="M39" i="23" s="1"/>
  <c r="N39" i="23" s="1"/>
  <c r="J39" i="23"/>
  <c r="I39" i="23"/>
  <c r="L38" i="23"/>
  <c r="K38" i="23"/>
  <c r="J38" i="23"/>
  <c r="I38" i="23"/>
  <c r="L37" i="23"/>
  <c r="K37" i="23"/>
  <c r="J37" i="23"/>
  <c r="I37" i="23"/>
  <c r="M36" i="23"/>
  <c r="L36" i="23"/>
  <c r="K36" i="23"/>
  <c r="J36" i="23"/>
  <c r="I36" i="23"/>
  <c r="M35" i="23"/>
  <c r="N35" i="23" s="1"/>
  <c r="L35" i="23"/>
  <c r="K35" i="23"/>
  <c r="J35" i="23"/>
  <c r="I35" i="23"/>
  <c r="L34" i="23"/>
  <c r="K34" i="23"/>
  <c r="J34" i="23"/>
  <c r="I34" i="23"/>
  <c r="L33" i="23"/>
  <c r="K33" i="23"/>
  <c r="J33" i="23"/>
  <c r="I33" i="23"/>
  <c r="L32" i="23"/>
  <c r="K32" i="23"/>
  <c r="J32" i="23"/>
  <c r="M32" i="23" s="1"/>
  <c r="N32" i="23" s="1"/>
  <c r="I32" i="23"/>
  <c r="M31" i="23"/>
  <c r="L31" i="23"/>
  <c r="K31" i="23"/>
  <c r="J31" i="23"/>
  <c r="I31" i="23"/>
  <c r="M30" i="23"/>
  <c r="L30" i="23"/>
  <c r="K30" i="23"/>
  <c r="J30" i="23"/>
  <c r="I30" i="23"/>
  <c r="M29" i="23"/>
  <c r="N29" i="23" s="1"/>
  <c r="L29" i="23"/>
  <c r="K29" i="23"/>
  <c r="J29" i="23"/>
  <c r="I29" i="23"/>
  <c r="L28" i="23"/>
  <c r="K28" i="23"/>
  <c r="J28" i="23"/>
  <c r="M28" i="23" s="1"/>
  <c r="N28" i="23" s="1"/>
  <c r="I28" i="23"/>
  <c r="L27" i="23"/>
  <c r="K27" i="23"/>
  <c r="J27" i="23"/>
  <c r="I27" i="23"/>
  <c r="L26" i="23"/>
  <c r="K26" i="23"/>
  <c r="J26" i="23"/>
  <c r="I26" i="23"/>
  <c r="L25" i="23"/>
  <c r="K25" i="23"/>
  <c r="M25" i="23" s="1"/>
  <c r="J25" i="23"/>
  <c r="I25" i="23"/>
  <c r="M24" i="23"/>
  <c r="N24" i="23" s="1"/>
  <c r="L24" i="23"/>
  <c r="K24" i="23"/>
  <c r="J24" i="23"/>
  <c r="I24" i="23"/>
  <c r="L23" i="23"/>
  <c r="K23" i="23"/>
  <c r="J23" i="23"/>
  <c r="I23" i="23"/>
  <c r="L22" i="23"/>
  <c r="K22" i="23"/>
  <c r="J22" i="23"/>
  <c r="I22" i="23"/>
  <c r="L21" i="23"/>
  <c r="K21" i="23"/>
  <c r="J21" i="23"/>
  <c r="M21" i="23" s="1"/>
  <c r="N21" i="23" s="1"/>
  <c r="I21" i="23"/>
  <c r="L20" i="23"/>
  <c r="K20" i="23"/>
  <c r="J20" i="23"/>
  <c r="M20" i="23" s="1"/>
  <c r="N20" i="23" s="1"/>
  <c r="I20" i="23"/>
  <c r="L19" i="23"/>
  <c r="K19" i="23"/>
  <c r="J19" i="23"/>
  <c r="I19" i="23"/>
  <c r="L18" i="23"/>
  <c r="K18" i="23"/>
  <c r="J18" i="23"/>
  <c r="I18" i="23"/>
  <c r="M17" i="23"/>
  <c r="L17" i="23"/>
  <c r="K17" i="23"/>
  <c r="J17" i="23"/>
  <c r="I17" i="23"/>
  <c r="M16" i="23"/>
  <c r="L16" i="23"/>
  <c r="K16" i="23"/>
  <c r="J16" i="23"/>
  <c r="I16" i="23"/>
  <c r="L15" i="23"/>
  <c r="K15" i="23"/>
  <c r="J15" i="23"/>
  <c r="I15" i="23"/>
  <c r="L14" i="23"/>
  <c r="K14" i="23"/>
  <c r="J14" i="23"/>
  <c r="I14" i="23"/>
  <c r="M13" i="23"/>
  <c r="N13" i="23" s="1"/>
  <c r="L13" i="23"/>
  <c r="K13" i="23"/>
  <c r="J13" i="23"/>
  <c r="I13" i="23"/>
  <c r="L12" i="23"/>
  <c r="K12" i="23"/>
  <c r="J12" i="23"/>
  <c r="M12" i="23" s="1"/>
  <c r="N12" i="23" s="1"/>
  <c r="I12" i="23"/>
  <c r="L11" i="23"/>
  <c r="K11" i="23"/>
  <c r="J11" i="23"/>
  <c r="I11" i="23"/>
  <c r="L10" i="23"/>
  <c r="K10" i="23"/>
  <c r="J10" i="23"/>
  <c r="I10" i="23"/>
  <c r="L9" i="23"/>
  <c r="K9" i="23"/>
  <c r="M9" i="23" s="1"/>
  <c r="N9" i="23" s="1"/>
  <c r="J9" i="23"/>
  <c r="I9" i="23"/>
  <c r="M8" i="23"/>
  <c r="L8" i="23"/>
  <c r="K8" i="23"/>
  <c r="J8" i="23"/>
  <c r="I8" i="23"/>
  <c r="L7" i="23"/>
  <c r="K7" i="23"/>
  <c r="J7" i="23"/>
  <c r="M7" i="23" s="1"/>
  <c r="I7" i="23"/>
  <c r="I166" i="22"/>
  <c r="J166" i="22"/>
  <c r="K166" i="22"/>
  <c r="L166" i="22"/>
  <c r="I167" i="22"/>
  <c r="J167" i="22"/>
  <c r="K167" i="22"/>
  <c r="L167" i="22"/>
  <c r="I168" i="22"/>
  <c r="J168" i="22"/>
  <c r="M168" i="22" s="1"/>
  <c r="K168" i="22"/>
  <c r="L168" i="22"/>
  <c r="I169" i="22"/>
  <c r="J169" i="22"/>
  <c r="K169" i="22"/>
  <c r="L169" i="22"/>
  <c r="M169" i="22"/>
  <c r="I170" i="22"/>
  <c r="J170" i="22"/>
  <c r="M170" i="22" s="1"/>
  <c r="K170" i="22"/>
  <c r="L170" i="22"/>
  <c r="I171" i="22"/>
  <c r="J171" i="22"/>
  <c r="M171" i="22" s="1"/>
  <c r="K171" i="22"/>
  <c r="L171" i="22"/>
  <c r="I172" i="22"/>
  <c r="J172" i="22"/>
  <c r="K172" i="22"/>
  <c r="L172" i="22"/>
  <c r="M172" i="22"/>
  <c r="I173" i="22"/>
  <c r="J173" i="22"/>
  <c r="K173" i="22"/>
  <c r="L173" i="22"/>
  <c r="I174" i="22"/>
  <c r="J174" i="22"/>
  <c r="K174" i="22"/>
  <c r="L174" i="22"/>
  <c r="M174" i="22"/>
  <c r="I175" i="22"/>
  <c r="J175" i="22"/>
  <c r="K175" i="22"/>
  <c r="L175" i="22"/>
  <c r="M175" i="22"/>
  <c r="I176" i="22"/>
  <c r="J176" i="22"/>
  <c r="K176" i="22"/>
  <c r="L176" i="22"/>
  <c r="M176" i="22"/>
  <c r="N176" i="22" s="1"/>
  <c r="I177" i="22"/>
  <c r="J177" i="22"/>
  <c r="K177" i="22"/>
  <c r="L177" i="22"/>
  <c r="I178" i="22"/>
  <c r="J178" i="22"/>
  <c r="K178" i="22"/>
  <c r="L178" i="22"/>
  <c r="M178" i="22"/>
  <c r="I179" i="22"/>
  <c r="J179" i="22"/>
  <c r="K179" i="22"/>
  <c r="L179" i="22"/>
  <c r="I180" i="22"/>
  <c r="J180" i="22"/>
  <c r="M180" i="22" s="1"/>
  <c r="K180" i="22"/>
  <c r="L180" i="22"/>
  <c r="I181" i="22"/>
  <c r="J181" i="22"/>
  <c r="M181" i="22" s="1"/>
  <c r="N181" i="22" s="1"/>
  <c r="K181" i="22"/>
  <c r="L181" i="22"/>
  <c r="I182" i="22"/>
  <c r="J182" i="22"/>
  <c r="K182" i="22"/>
  <c r="L182" i="22"/>
  <c r="I183" i="22"/>
  <c r="J183" i="22"/>
  <c r="M183" i="22" s="1"/>
  <c r="K183" i="22"/>
  <c r="L183" i="22"/>
  <c r="I184" i="22"/>
  <c r="J184" i="22"/>
  <c r="K184" i="22"/>
  <c r="L184" i="22"/>
  <c r="M184" i="22"/>
  <c r="N184" i="22" s="1"/>
  <c r="I185" i="22"/>
  <c r="J185" i="22"/>
  <c r="M185" i="22" s="1"/>
  <c r="K185" i="22"/>
  <c r="L185" i="22"/>
  <c r="I186" i="22"/>
  <c r="J186" i="22"/>
  <c r="M186" i="22" s="1"/>
  <c r="K186" i="22"/>
  <c r="L186" i="22"/>
  <c r="I187" i="22"/>
  <c r="J187" i="22"/>
  <c r="M187" i="22" s="1"/>
  <c r="N187" i="22" s="1"/>
  <c r="K187" i="22"/>
  <c r="L187" i="22"/>
  <c r="I188" i="22"/>
  <c r="J188" i="22"/>
  <c r="K188" i="22"/>
  <c r="L188" i="22"/>
  <c r="M188" i="22"/>
  <c r="I189" i="22"/>
  <c r="J189" i="22"/>
  <c r="K189" i="22"/>
  <c r="L189" i="22"/>
  <c r="M189" i="22"/>
  <c r="I190" i="22"/>
  <c r="J190" i="22"/>
  <c r="M190" i="22" s="1"/>
  <c r="K190" i="22"/>
  <c r="L190" i="22"/>
  <c r="I191" i="22"/>
  <c r="J191" i="22"/>
  <c r="M191" i="22" s="1"/>
  <c r="K191" i="22"/>
  <c r="L191" i="22"/>
  <c r="I192" i="22"/>
  <c r="J192" i="22"/>
  <c r="K192" i="22"/>
  <c r="L192" i="22"/>
  <c r="I193" i="22"/>
  <c r="J193" i="22"/>
  <c r="K193" i="22"/>
  <c r="L193" i="22"/>
  <c r="I194" i="22"/>
  <c r="J194" i="22"/>
  <c r="K194" i="22"/>
  <c r="L194" i="22"/>
  <c r="I195" i="22"/>
  <c r="J195" i="22"/>
  <c r="K195" i="22"/>
  <c r="L195" i="22"/>
  <c r="I196" i="22"/>
  <c r="J196" i="22"/>
  <c r="M196" i="22" s="1"/>
  <c r="N196" i="22" s="1"/>
  <c r="K196" i="22"/>
  <c r="L196" i="22"/>
  <c r="I197" i="22"/>
  <c r="J197" i="22"/>
  <c r="M197" i="22" s="1"/>
  <c r="K197" i="22"/>
  <c r="L197" i="22"/>
  <c r="I198" i="22"/>
  <c r="J198" i="22"/>
  <c r="M198" i="22" s="1"/>
  <c r="K198" i="22"/>
  <c r="L198" i="22"/>
  <c r="I199" i="22"/>
  <c r="J199" i="22"/>
  <c r="M199" i="22" s="1"/>
  <c r="K199" i="22"/>
  <c r="L199" i="22"/>
  <c r="I200" i="22"/>
  <c r="J200" i="22"/>
  <c r="K200" i="22"/>
  <c r="L200" i="22"/>
  <c r="M200" i="22"/>
  <c r="I84" i="22"/>
  <c r="J84" i="22"/>
  <c r="M84" i="22" s="1"/>
  <c r="K84" i="22"/>
  <c r="L84" i="22"/>
  <c r="I85" i="22"/>
  <c r="J85" i="22"/>
  <c r="K85" i="22"/>
  <c r="L85" i="22"/>
  <c r="I86" i="22"/>
  <c r="J86" i="22"/>
  <c r="M86" i="22" s="1"/>
  <c r="K86" i="22"/>
  <c r="L86" i="22"/>
  <c r="I87" i="22"/>
  <c r="J87" i="22"/>
  <c r="M87" i="22" s="1"/>
  <c r="K87" i="22"/>
  <c r="L87" i="22"/>
  <c r="I88" i="22"/>
  <c r="J88" i="22"/>
  <c r="M88" i="22" s="1"/>
  <c r="K88" i="22"/>
  <c r="L88" i="22"/>
  <c r="I89" i="22"/>
  <c r="J89" i="22"/>
  <c r="M89" i="22" s="1"/>
  <c r="K89" i="22"/>
  <c r="L89" i="22"/>
  <c r="I90" i="22"/>
  <c r="J90" i="22"/>
  <c r="M90" i="22" s="1"/>
  <c r="K90" i="22"/>
  <c r="L90" i="22"/>
  <c r="I91" i="22"/>
  <c r="J91" i="22"/>
  <c r="K91" i="22"/>
  <c r="L91" i="22"/>
  <c r="I92" i="22"/>
  <c r="J92" i="22"/>
  <c r="K92" i="22"/>
  <c r="L92" i="22"/>
  <c r="L165" i="22"/>
  <c r="K165" i="22"/>
  <c r="J165" i="22"/>
  <c r="M165" i="22" s="1"/>
  <c r="I165" i="22"/>
  <c r="M164" i="22"/>
  <c r="L164" i="22"/>
  <c r="K164" i="22"/>
  <c r="J164" i="22"/>
  <c r="I164" i="22"/>
  <c r="L163" i="22"/>
  <c r="K163" i="22"/>
  <c r="J163" i="22"/>
  <c r="M163" i="22" s="1"/>
  <c r="I163" i="22"/>
  <c r="L162" i="22"/>
  <c r="K162" i="22"/>
  <c r="J162" i="22"/>
  <c r="M162" i="22" s="1"/>
  <c r="I162" i="22"/>
  <c r="M161" i="22"/>
  <c r="L161" i="22"/>
  <c r="K161" i="22"/>
  <c r="J161" i="22"/>
  <c r="I161" i="22"/>
  <c r="L160" i="22"/>
  <c r="K160" i="22"/>
  <c r="J160" i="22"/>
  <c r="M160" i="22" s="1"/>
  <c r="N160" i="22" s="1"/>
  <c r="I160" i="22"/>
  <c r="L159" i="22"/>
  <c r="K159" i="22"/>
  <c r="J159" i="22"/>
  <c r="M159" i="22" s="1"/>
  <c r="N159" i="22" s="1"/>
  <c r="I159" i="22"/>
  <c r="L158" i="22"/>
  <c r="K158" i="22"/>
  <c r="J158" i="22"/>
  <c r="I158" i="22"/>
  <c r="L157" i="22"/>
  <c r="K157" i="22"/>
  <c r="J157" i="22"/>
  <c r="M157" i="22" s="1"/>
  <c r="N157" i="22" s="1"/>
  <c r="I157" i="22"/>
  <c r="L156" i="22"/>
  <c r="K156" i="22"/>
  <c r="J156" i="22"/>
  <c r="M156" i="22" s="1"/>
  <c r="N156" i="22" s="1"/>
  <c r="I156" i="22"/>
  <c r="L155" i="22"/>
  <c r="K155" i="22"/>
  <c r="J155" i="22"/>
  <c r="M155" i="22" s="1"/>
  <c r="N155" i="22" s="1"/>
  <c r="I155" i="22"/>
  <c r="L154" i="22"/>
  <c r="K154" i="22"/>
  <c r="J154" i="22"/>
  <c r="I154" i="22"/>
  <c r="L153" i="22"/>
  <c r="K153" i="22"/>
  <c r="J153" i="22"/>
  <c r="I153" i="22"/>
  <c r="L152" i="22"/>
  <c r="K152" i="22"/>
  <c r="J152" i="22"/>
  <c r="M152" i="22" s="1"/>
  <c r="N152" i="22" s="1"/>
  <c r="I152" i="22"/>
  <c r="L151" i="22"/>
  <c r="K151" i="22"/>
  <c r="J151" i="22"/>
  <c r="I151" i="22"/>
  <c r="L150" i="22"/>
  <c r="K150" i="22"/>
  <c r="J150" i="22"/>
  <c r="I150" i="22"/>
  <c r="L149" i="22"/>
  <c r="K149" i="22"/>
  <c r="J149" i="22"/>
  <c r="I149" i="22"/>
  <c r="L148" i="22"/>
  <c r="K148" i="22"/>
  <c r="J148" i="22"/>
  <c r="I148" i="22"/>
  <c r="M147" i="22"/>
  <c r="L147" i="22"/>
  <c r="K147" i="22"/>
  <c r="J147" i="22"/>
  <c r="I147" i="22"/>
  <c r="L146" i="22"/>
  <c r="K146" i="22"/>
  <c r="J146" i="22"/>
  <c r="M146" i="22" s="1"/>
  <c r="I146" i="22"/>
  <c r="L145" i="22"/>
  <c r="K145" i="22"/>
  <c r="J145" i="22"/>
  <c r="I145" i="22"/>
  <c r="L144" i="22"/>
  <c r="K144" i="22"/>
  <c r="J144" i="22"/>
  <c r="I144" i="22"/>
  <c r="L143" i="22"/>
  <c r="K143" i="22"/>
  <c r="J143" i="22"/>
  <c r="I143" i="22"/>
  <c r="M142" i="22"/>
  <c r="L142" i="22"/>
  <c r="K142" i="22"/>
  <c r="J142" i="22"/>
  <c r="I142" i="22"/>
  <c r="L141" i="22"/>
  <c r="K141" i="22"/>
  <c r="J141" i="22"/>
  <c r="I141" i="22"/>
  <c r="L140" i="22"/>
  <c r="K140" i="22"/>
  <c r="J140" i="22"/>
  <c r="I140" i="22"/>
  <c r="L139" i="22"/>
  <c r="K139" i="22"/>
  <c r="J139" i="22"/>
  <c r="I139" i="22"/>
  <c r="L138" i="22"/>
  <c r="K138" i="22"/>
  <c r="J138" i="22"/>
  <c r="M138" i="22" s="1"/>
  <c r="I138" i="22"/>
  <c r="M137" i="22"/>
  <c r="L137" i="22"/>
  <c r="K137" i="22"/>
  <c r="J137" i="22"/>
  <c r="I137" i="22"/>
  <c r="L136" i="22"/>
  <c r="K136" i="22"/>
  <c r="J136" i="22"/>
  <c r="M136" i="22" s="1"/>
  <c r="I136" i="22"/>
  <c r="L135" i="22"/>
  <c r="K135" i="22"/>
  <c r="J135" i="22"/>
  <c r="M135" i="22" s="1"/>
  <c r="I135" i="22"/>
  <c r="L134" i="22"/>
  <c r="K134" i="22"/>
  <c r="J134" i="22"/>
  <c r="M134" i="22" s="1"/>
  <c r="I134" i="22"/>
  <c r="L133" i="22"/>
  <c r="K133" i="22"/>
  <c r="J133" i="22"/>
  <c r="M133" i="22" s="1"/>
  <c r="I133" i="22"/>
  <c r="L132" i="22"/>
  <c r="K132" i="22"/>
  <c r="J132" i="22"/>
  <c r="M132" i="22" s="1"/>
  <c r="I132" i="22"/>
  <c r="L131" i="22"/>
  <c r="K131" i="22"/>
  <c r="J131" i="22"/>
  <c r="M131" i="22" s="1"/>
  <c r="I131" i="22"/>
  <c r="L130" i="22"/>
  <c r="K130" i="22"/>
  <c r="J130" i="22"/>
  <c r="M130" i="22" s="1"/>
  <c r="I130" i="22"/>
  <c r="M129" i="22"/>
  <c r="L129" i="22"/>
  <c r="K129" i="22"/>
  <c r="J129" i="22"/>
  <c r="I129" i="22"/>
  <c r="L128" i="22"/>
  <c r="K128" i="22"/>
  <c r="J128" i="22"/>
  <c r="I128" i="22"/>
  <c r="L127" i="22"/>
  <c r="K127" i="22"/>
  <c r="J127" i="22"/>
  <c r="I127" i="22"/>
  <c r="L126" i="22"/>
  <c r="K126" i="22"/>
  <c r="J126" i="22"/>
  <c r="I126" i="22"/>
  <c r="L125" i="22"/>
  <c r="K125" i="22"/>
  <c r="J125" i="22"/>
  <c r="M125" i="22" s="1"/>
  <c r="N125" i="22" s="1"/>
  <c r="I125" i="22"/>
  <c r="L124" i="22"/>
  <c r="K124" i="22"/>
  <c r="J124" i="22"/>
  <c r="M124" i="22" s="1"/>
  <c r="N124" i="22" s="1"/>
  <c r="I124" i="22"/>
  <c r="L123" i="22"/>
  <c r="K123" i="22"/>
  <c r="J123" i="22"/>
  <c r="I123" i="22"/>
  <c r="L122" i="22"/>
  <c r="K122" i="22"/>
  <c r="J122" i="22"/>
  <c r="I122" i="22"/>
  <c r="L121" i="22"/>
  <c r="K121" i="22"/>
  <c r="J121" i="22"/>
  <c r="M121" i="22" s="1"/>
  <c r="N121" i="22" s="1"/>
  <c r="I121" i="22"/>
  <c r="L120" i="22"/>
  <c r="K120" i="22"/>
  <c r="J120" i="22"/>
  <c r="M120" i="22" s="1"/>
  <c r="N120" i="22" s="1"/>
  <c r="I120" i="22"/>
  <c r="L119" i="22"/>
  <c r="K119" i="22"/>
  <c r="J119" i="22"/>
  <c r="M119" i="22" s="1"/>
  <c r="N119" i="22" s="1"/>
  <c r="I119" i="22"/>
  <c r="L118" i="22"/>
  <c r="K118" i="22"/>
  <c r="J118" i="22"/>
  <c r="M118" i="22" s="1"/>
  <c r="N118" i="22" s="1"/>
  <c r="I118" i="22"/>
  <c r="L117" i="22"/>
  <c r="K117" i="22"/>
  <c r="J117" i="22"/>
  <c r="M117" i="22" s="1"/>
  <c r="N117" i="22" s="1"/>
  <c r="I117" i="22"/>
  <c r="L107" i="22"/>
  <c r="K107" i="22"/>
  <c r="J107" i="22"/>
  <c r="M107" i="22" s="1"/>
  <c r="N107" i="22" s="1"/>
  <c r="I107" i="22"/>
  <c r="M106" i="22"/>
  <c r="L106" i="22"/>
  <c r="K106" i="22"/>
  <c r="J106" i="22"/>
  <c r="I106" i="22"/>
  <c r="M105" i="22"/>
  <c r="L105" i="22"/>
  <c r="K105" i="22"/>
  <c r="J105" i="22"/>
  <c r="I105" i="22"/>
  <c r="L104" i="22"/>
  <c r="K104" i="22"/>
  <c r="J104" i="22"/>
  <c r="M104" i="22" s="1"/>
  <c r="I104" i="22"/>
  <c r="L103" i="22"/>
  <c r="K103" i="22"/>
  <c r="J103" i="22"/>
  <c r="M103" i="22" s="1"/>
  <c r="I103" i="22"/>
  <c r="L102" i="22"/>
  <c r="K102" i="22"/>
  <c r="J102" i="22"/>
  <c r="I102" i="22"/>
  <c r="M101" i="22"/>
  <c r="L101" i="22"/>
  <c r="K101" i="22"/>
  <c r="J101" i="22"/>
  <c r="I101" i="22"/>
  <c r="L100" i="22"/>
  <c r="K100" i="22"/>
  <c r="J100" i="22"/>
  <c r="M100" i="22" s="1"/>
  <c r="I100" i="22"/>
  <c r="L99" i="22"/>
  <c r="K99" i="22"/>
  <c r="J99" i="22"/>
  <c r="M99" i="22" s="1"/>
  <c r="I99" i="22"/>
  <c r="L98" i="22"/>
  <c r="K98" i="22"/>
  <c r="J98" i="22"/>
  <c r="M98" i="22" s="1"/>
  <c r="I98" i="22"/>
  <c r="L97" i="22"/>
  <c r="K97" i="22"/>
  <c r="J97" i="22"/>
  <c r="M97" i="22" s="1"/>
  <c r="I97" i="22"/>
  <c r="L96" i="22"/>
  <c r="K96" i="22"/>
  <c r="J96" i="22"/>
  <c r="M96" i="22" s="1"/>
  <c r="I96" i="22"/>
  <c r="L95" i="22"/>
  <c r="K95" i="22"/>
  <c r="J95" i="22"/>
  <c r="M95" i="22" s="1"/>
  <c r="I95" i="22"/>
  <c r="L94" i="22"/>
  <c r="K94" i="22"/>
  <c r="J94" i="22"/>
  <c r="M94" i="22" s="1"/>
  <c r="I94" i="22"/>
  <c r="L93" i="22"/>
  <c r="K93" i="22"/>
  <c r="J93" i="22"/>
  <c r="M93" i="22" s="1"/>
  <c r="I93" i="22"/>
  <c r="L83" i="22"/>
  <c r="K83" i="22"/>
  <c r="J83" i="22"/>
  <c r="M83" i="22" s="1"/>
  <c r="I83" i="22"/>
  <c r="L82" i="22"/>
  <c r="K82" i="22"/>
  <c r="J82" i="22"/>
  <c r="M82" i="22" s="1"/>
  <c r="I82" i="22"/>
  <c r="L81" i="22"/>
  <c r="K81" i="22"/>
  <c r="J81" i="22"/>
  <c r="M81" i="22" s="1"/>
  <c r="I81" i="22"/>
  <c r="L80" i="22"/>
  <c r="K80" i="22"/>
  <c r="J80" i="22"/>
  <c r="M80" i="22" s="1"/>
  <c r="I80" i="22"/>
  <c r="L79" i="22"/>
  <c r="K79" i="22"/>
  <c r="J79" i="22"/>
  <c r="M79" i="22" s="1"/>
  <c r="I79" i="22"/>
  <c r="L78" i="22"/>
  <c r="K78" i="22"/>
  <c r="J78" i="22"/>
  <c r="M78" i="22" s="1"/>
  <c r="I78" i="22"/>
  <c r="L77" i="22"/>
  <c r="K77" i="22"/>
  <c r="J77" i="22"/>
  <c r="M77" i="22" s="1"/>
  <c r="I77" i="22"/>
  <c r="L76" i="22"/>
  <c r="K76" i="22"/>
  <c r="J76" i="22"/>
  <c r="M76" i="22" s="1"/>
  <c r="I76" i="22"/>
  <c r="L75" i="22"/>
  <c r="K75" i="22"/>
  <c r="J75" i="22"/>
  <c r="M75" i="22" s="1"/>
  <c r="I75" i="22"/>
  <c r="M74" i="22"/>
  <c r="L74" i="22"/>
  <c r="K74" i="22"/>
  <c r="J74" i="22"/>
  <c r="I74" i="22"/>
  <c r="L73" i="22"/>
  <c r="K73" i="22"/>
  <c r="J73" i="22"/>
  <c r="M73" i="22" s="1"/>
  <c r="N73" i="22" s="1"/>
  <c r="I73" i="22"/>
  <c r="L72" i="22"/>
  <c r="K72" i="22"/>
  <c r="J72" i="22"/>
  <c r="I72" i="22"/>
  <c r="L71" i="22"/>
  <c r="K71" i="22"/>
  <c r="J71" i="22"/>
  <c r="I71" i="22"/>
  <c r="L70" i="22"/>
  <c r="K70" i="22"/>
  <c r="J70" i="22"/>
  <c r="I70" i="22"/>
  <c r="L69" i="22"/>
  <c r="K69" i="22"/>
  <c r="J69" i="22"/>
  <c r="I69" i="22"/>
  <c r="L68" i="22"/>
  <c r="K68" i="22"/>
  <c r="J68" i="22"/>
  <c r="I68" i="22"/>
  <c r="M67" i="22"/>
  <c r="L67" i="22"/>
  <c r="K67" i="22"/>
  <c r="J67" i="22"/>
  <c r="I67" i="22"/>
  <c r="M66" i="22"/>
  <c r="L66" i="22"/>
  <c r="K66" i="22"/>
  <c r="J66" i="22"/>
  <c r="I66" i="22"/>
  <c r="L65" i="22"/>
  <c r="K65" i="22"/>
  <c r="J65" i="22"/>
  <c r="I65" i="22"/>
  <c r="M64" i="22"/>
  <c r="L64" i="22"/>
  <c r="K64" i="22"/>
  <c r="J64" i="22"/>
  <c r="I64" i="22"/>
  <c r="L63" i="22"/>
  <c r="K63" i="22"/>
  <c r="J63" i="22"/>
  <c r="I63" i="22"/>
  <c r="M62" i="22"/>
  <c r="L62" i="22"/>
  <c r="K62" i="22"/>
  <c r="J62" i="22"/>
  <c r="I62" i="22"/>
  <c r="M61" i="22"/>
  <c r="L61" i="22"/>
  <c r="K61" i="22"/>
  <c r="J61" i="22"/>
  <c r="I61" i="22"/>
  <c r="M60" i="22"/>
  <c r="L60" i="22"/>
  <c r="K60" i="22"/>
  <c r="J60" i="22"/>
  <c r="I60" i="22"/>
  <c r="M59" i="22"/>
  <c r="L59" i="22"/>
  <c r="K59" i="22"/>
  <c r="J59" i="22"/>
  <c r="I59" i="22"/>
  <c r="M58" i="22"/>
  <c r="L58" i="22"/>
  <c r="K58" i="22"/>
  <c r="J58" i="22"/>
  <c r="I58" i="22"/>
  <c r="L57" i="22"/>
  <c r="K57" i="22"/>
  <c r="J57" i="22"/>
  <c r="I57" i="22"/>
  <c r="L56" i="22"/>
  <c r="K56" i="22"/>
  <c r="J56" i="22"/>
  <c r="I56" i="22"/>
  <c r="M55" i="22"/>
  <c r="L55" i="22"/>
  <c r="K55" i="22"/>
  <c r="J55" i="22"/>
  <c r="I55" i="22"/>
  <c r="M54" i="22"/>
  <c r="L54" i="22"/>
  <c r="K54" i="22"/>
  <c r="J54" i="22"/>
  <c r="I54" i="22"/>
  <c r="M53" i="22"/>
  <c r="L53" i="22"/>
  <c r="K53" i="22"/>
  <c r="J53" i="22"/>
  <c r="I53" i="22"/>
  <c r="M52" i="22"/>
  <c r="L52" i="22"/>
  <c r="K52" i="22"/>
  <c r="J52" i="22"/>
  <c r="I52" i="22"/>
  <c r="L51" i="22"/>
  <c r="K51" i="22"/>
  <c r="J51" i="22"/>
  <c r="I51" i="22"/>
  <c r="M50" i="22"/>
  <c r="L50" i="22"/>
  <c r="K50" i="22"/>
  <c r="J50" i="22"/>
  <c r="I50" i="22"/>
  <c r="L49" i="22"/>
  <c r="K49" i="22"/>
  <c r="J49" i="22"/>
  <c r="I49" i="22"/>
  <c r="M48" i="22"/>
  <c r="L48" i="22"/>
  <c r="K48" i="22"/>
  <c r="J48" i="22"/>
  <c r="I48" i="22"/>
  <c r="L47" i="22"/>
  <c r="K47" i="22"/>
  <c r="J47" i="22"/>
  <c r="I47" i="22"/>
  <c r="M46" i="22"/>
  <c r="L46" i="22"/>
  <c r="K46" i="22"/>
  <c r="J46" i="22"/>
  <c r="I46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42" i="22"/>
  <c r="K42" i="22"/>
  <c r="J42" i="22"/>
  <c r="I42" i="22"/>
  <c r="L41" i="22"/>
  <c r="K41" i="22"/>
  <c r="J41" i="22"/>
  <c r="I41" i="22"/>
  <c r="L40" i="22"/>
  <c r="K40" i="22"/>
  <c r="J40" i="22"/>
  <c r="I40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M36" i="22"/>
  <c r="L36" i="22"/>
  <c r="K36" i="22"/>
  <c r="J36" i="22"/>
  <c r="I36" i="22"/>
  <c r="L35" i="22"/>
  <c r="K35" i="22"/>
  <c r="J35" i="22"/>
  <c r="I35" i="22"/>
  <c r="L34" i="22"/>
  <c r="K34" i="22"/>
  <c r="J34" i="22"/>
  <c r="I34" i="22"/>
  <c r="L33" i="22"/>
  <c r="K33" i="22"/>
  <c r="J33" i="22"/>
  <c r="I33" i="22"/>
  <c r="L32" i="22"/>
  <c r="K32" i="22"/>
  <c r="J32" i="22"/>
  <c r="I32" i="22"/>
  <c r="L31" i="22"/>
  <c r="K31" i="22"/>
  <c r="J31" i="22"/>
  <c r="I31" i="22"/>
  <c r="L30" i="22"/>
  <c r="K30" i="22"/>
  <c r="J30" i="22"/>
  <c r="I30" i="22"/>
  <c r="L29" i="22"/>
  <c r="K29" i="22"/>
  <c r="J29" i="22"/>
  <c r="I29" i="22"/>
  <c r="L28" i="22"/>
  <c r="K28" i="22"/>
  <c r="J28" i="22"/>
  <c r="I28" i="22"/>
  <c r="L27" i="22"/>
  <c r="K27" i="22"/>
  <c r="J27" i="22"/>
  <c r="I27" i="22"/>
  <c r="L26" i="22"/>
  <c r="K26" i="22"/>
  <c r="J26" i="22"/>
  <c r="I26" i="22"/>
  <c r="L25" i="22"/>
  <c r="K25" i="22"/>
  <c r="J25" i="22"/>
  <c r="I25" i="22"/>
  <c r="L24" i="22"/>
  <c r="K24" i="22"/>
  <c r="J24" i="22"/>
  <c r="M24" i="22" s="1"/>
  <c r="N24" i="22" s="1"/>
  <c r="I24" i="22"/>
  <c r="L23" i="22"/>
  <c r="K23" i="22"/>
  <c r="J23" i="22"/>
  <c r="I23" i="22"/>
  <c r="L22" i="22"/>
  <c r="K22" i="22"/>
  <c r="J22" i="22"/>
  <c r="I22" i="22"/>
  <c r="L21" i="22"/>
  <c r="K21" i="22"/>
  <c r="J21" i="22"/>
  <c r="I21" i="22"/>
  <c r="L20" i="22"/>
  <c r="K20" i="22"/>
  <c r="J20" i="22"/>
  <c r="I20" i="22"/>
  <c r="L19" i="22"/>
  <c r="K19" i="22"/>
  <c r="J19" i="22"/>
  <c r="I19" i="22"/>
  <c r="L18" i="22"/>
  <c r="K18" i="22"/>
  <c r="J18" i="22"/>
  <c r="I18" i="22"/>
  <c r="L17" i="22"/>
  <c r="K17" i="22"/>
  <c r="J17" i="22"/>
  <c r="I17" i="22"/>
  <c r="L16" i="22"/>
  <c r="K16" i="22"/>
  <c r="J16" i="22"/>
  <c r="I16" i="22"/>
  <c r="L15" i="22"/>
  <c r="K15" i="22"/>
  <c r="J15" i="22"/>
  <c r="I15" i="22"/>
  <c r="L14" i="22"/>
  <c r="K14" i="22"/>
  <c r="J14" i="22"/>
  <c r="I14" i="22"/>
  <c r="L13" i="22"/>
  <c r="K13" i="22"/>
  <c r="J13" i="22"/>
  <c r="I13" i="22"/>
  <c r="L12" i="22"/>
  <c r="K12" i="22"/>
  <c r="J12" i="22"/>
  <c r="I12" i="22"/>
  <c r="L11" i="22"/>
  <c r="K11" i="22"/>
  <c r="J11" i="22"/>
  <c r="I11" i="22"/>
  <c r="L10" i="22"/>
  <c r="K10" i="22"/>
  <c r="J10" i="22"/>
  <c r="I10" i="22"/>
  <c r="L9" i="22"/>
  <c r="K9" i="22"/>
  <c r="J9" i="22"/>
  <c r="I9" i="22"/>
  <c r="L8" i="22"/>
  <c r="K8" i="22"/>
  <c r="J8" i="22"/>
  <c r="I8" i="22"/>
  <c r="L7" i="22"/>
  <c r="K7" i="22"/>
  <c r="J7" i="22"/>
  <c r="I7" i="22"/>
  <c r="I100" i="21"/>
  <c r="J100" i="21"/>
  <c r="M100" i="21" s="1"/>
  <c r="N100" i="21" s="1"/>
  <c r="K100" i="21"/>
  <c r="L100" i="21"/>
  <c r="I101" i="21"/>
  <c r="J101" i="21"/>
  <c r="K101" i="21"/>
  <c r="L101" i="21"/>
  <c r="I102" i="21"/>
  <c r="J102" i="21"/>
  <c r="M102" i="21" s="1"/>
  <c r="N102" i="21" s="1"/>
  <c r="K102" i="21"/>
  <c r="L102" i="21"/>
  <c r="I103" i="21"/>
  <c r="J103" i="21"/>
  <c r="K103" i="21"/>
  <c r="L103" i="21"/>
  <c r="M103" i="21"/>
  <c r="N103" i="21" s="1"/>
  <c r="I104" i="21"/>
  <c r="J104" i="21"/>
  <c r="M104" i="21" s="1"/>
  <c r="N104" i="21" s="1"/>
  <c r="K104" i="21"/>
  <c r="L104" i="21"/>
  <c r="I105" i="21"/>
  <c r="J105" i="21"/>
  <c r="K105" i="21"/>
  <c r="L105" i="21"/>
  <c r="M105" i="21"/>
  <c r="N105" i="21" s="1"/>
  <c r="I106" i="21"/>
  <c r="J106" i="21"/>
  <c r="M106" i="21" s="1"/>
  <c r="N106" i="21" s="1"/>
  <c r="K106" i="21"/>
  <c r="L106" i="21"/>
  <c r="I107" i="21"/>
  <c r="J107" i="21"/>
  <c r="K107" i="21"/>
  <c r="L107" i="21"/>
  <c r="M107" i="21"/>
  <c r="N107" i="21" s="1"/>
  <c r="I108" i="21"/>
  <c r="J108" i="21"/>
  <c r="M108" i="21" s="1"/>
  <c r="N108" i="21" s="1"/>
  <c r="K108" i="21"/>
  <c r="L108" i="21"/>
  <c r="I109" i="21"/>
  <c r="J109" i="21"/>
  <c r="K109" i="21"/>
  <c r="L109" i="21"/>
  <c r="M109" i="21"/>
  <c r="N109" i="21" s="1"/>
  <c r="I110" i="21"/>
  <c r="J110" i="21"/>
  <c r="M110" i="21" s="1"/>
  <c r="N110" i="21" s="1"/>
  <c r="K110" i="21"/>
  <c r="L110" i="21"/>
  <c r="I111" i="21"/>
  <c r="J111" i="21"/>
  <c r="K111" i="21"/>
  <c r="L111" i="21"/>
  <c r="M111" i="21"/>
  <c r="N111" i="21" s="1"/>
  <c r="I112" i="21"/>
  <c r="J112" i="21"/>
  <c r="M112" i="21" s="1"/>
  <c r="N112" i="21" s="1"/>
  <c r="K112" i="21"/>
  <c r="L112" i="21"/>
  <c r="I113" i="21"/>
  <c r="J113" i="21"/>
  <c r="K113" i="21"/>
  <c r="L113" i="21"/>
  <c r="M113" i="21"/>
  <c r="N113" i="21" s="1"/>
  <c r="I114" i="21"/>
  <c r="J114" i="21"/>
  <c r="M114" i="21" s="1"/>
  <c r="N114" i="21" s="1"/>
  <c r="K114" i="21"/>
  <c r="L114" i="21"/>
  <c r="I115" i="21"/>
  <c r="J115" i="21"/>
  <c r="K115" i="21"/>
  <c r="L115" i="21"/>
  <c r="M115" i="21"/>
  <c r="N115" i="21" s="1"/>
  <c r="I116" i="21"/>
  <c r="J116" i="21"/>
  <c r="M116" i="21" s="1"/>
  <c r="N116" i="21" s="1"/>
  <c r="K116" i="21"/>
  <c r="L116" i="21"/>
  <c r="I117" i="21"/>
  <c r="J117" i="21"/>
  <c r="K117" i="21"/>
  <c r="L117" i="21"/>
  <c r="M117" i="21"/>
  <c r="N117" i="21" s="1"/>
  <c r="I118" i="21"/>
  <c r="J118" i="21"/>
  <c r="K118" i="21"/>
  <c r="L118" i="21"/>
  <c r="I119" i="21"/>
  <c r="J119" i="21"/>
  <c r="K119" i="21"/>
  <c r="L119" i="21"/>
  <c r="M119" i="21"/>
  <c r="N119" i="21" s="1"/>
  <c r="I120" i="21"/>
  <c r="J120" i="21"/>
  <c r="M120" i="21" s="1"/>
  <c r="N120" i="21" s="1"/>
  <c r="K120" i="21"/>
  <c r="L120" i="21"/>
  <c r="I121" i="21"/>
  <c r="J121" i="21"/>
  <c r="K121" i="21"/>
  <c r="L121" i="21"/>
  <c r="M121" i="21"/>
  <c r="N121" i="21" s="1"/>
  <c r="I122" i="21"/>
  <c r="J122" i="21"/>
  <c r="K122" i="21"/>
  <c r="L122" i="21"/>
  <c r="I123" i="21"/>
  <c r="J123" i="21"/>
  <c r="K123" i="21"/>
  <c r="L123" i="21"/>
  <c r="M123" i="21"/>
  <c r="N123" i="21" s="1"/>
  <c r="I124" i="21"/>
  <c r="J124" i="21"/>
  <c r="M124" i="21" s="1"/>
  <c r="N124" i="21" s="1"/>
  <c r="K124" i="21"/>
  <c r="L124" i="21"/>
  <c r="I125" i="21"/>
  <c r="J125" i="21"/>
  <c r="K125" i="21"/>
  <c r="L125" i="21"/>
  <c r="M125" i="21"/>
  <c r="N125" i="21" s="1"/>
  <c r="I126" i="21"/>
  <c r="J126" i="21"/>
  <c r="M126" i="21" s="1"/>
  <c r="N126" i="21" s="1"/>
  <c r="K126" i="21"/>
  <c r="L126" i="21"/>
  <c r="I127" i="21"/>
  <c r="J127" i="21"/>
  <c r="K127" i="21"/>
  <c r="L127" i="21"/>
  <c r="M127" i="21"/>
  <c r="N127" i="21" s="1"/>
  <c r="I128" i="21"/>
  <c r="J128" i="21"/>
  <c r="M128" i="21" s="1"/>
  <c r="N128" i="21" s="1"/>
  <c r="K128" i="21"/>
  <c r="L128" i="21"/>
  <c r="I129" i="21"/>
  <c r="J129" i="21"/>
  <c r="K129" i="21"/>
  <c r="L129" i="21"/>
  <c r="M129" i="21"/>
  <c r="N129" i="21" s="1"/>
  <c r="I130" i="21"/>
  <c r="J130" i="21"/>
  <c r="M130" i="21" s="1"/>
  <c r="N130" i="21" s="1"/>
  <c r="K130" i="21"/>
  <c r="L130" i="21"/>
  <c r="I131" i="21"/>
  <c r="J131" i="21"/>
  <c r="K131" i="21"/>
  <c r="L131" i="21"/>
  <c r="M131" i="21"/>
  <c r="N131" i="21" s="1"/>
  <c r="I132" i="21"/>
  <c r="J132" i="21"/>
  <c r="M132" i="21" s="1"/>
  <c r="N132" i="21" s="1"/>
  <c r="K132" i="21"/>
  <c r="L132" i="21"/>
  <c r="I133" i="21"/>
  <c r="J133" i="21"/>
  <c r="K133" i="21"/>
  <c r="L133" i="21"/>
  <c r="M133" i="21"/>
  <c r="N133" i="21" s="1"/>
  <c r="I134" i="21"/>
  <c r="J134" i="21"/>
  <c r="M134" i="21" s="1"/>
  <c r="N134" i="21" s="1"/>
  <c r="K134" i="21"/>
  <c r="L134" i="21"/>
  <c r="I135" i="21"/>
  <c r="J135" i="21"/>
  <c r="K135" i="21"/>
  <c r="L135" i="21"/>
  <c r="M135" i="21"/>
  <c r="N135" i="21" s="1"/>
  <c r="I136" i="21"/>
  <c r="J136" i="21"/>
  <c r="M136" i="21" s="1"/>
  <c r="N136" i="21" s="1"/>
  <c r="K136" i="21"/>
  <c r="L136" i="21"/>
  <c r="I137" i="21"/>
  <c r="J137" i="21"/>
  <c r="K137" i="21"/>
  <c r="L137" i="21"/>
  <c r="M137" i="21"/>
  <c r="N137" i="21" s="1"/>
  <c r="I138" i="21"/>
  <c r="J138" i="21"/>
  <c r="K138" i="21"/>
  <c r="L138" i="21"/>
  <c r="I139" i="21"/>
  <c r="J139" i="21"/>
  <c r="M139" i="21" s="1"/>
  <c r="K139" i="21"/>
  <c r="L139" i="21"/>
  <c r="I140" i="21"/>
  <c r="J140" i="21"/>
  <c r="K140" i="21"/>
  <c r="L140" i="21"/>
  <c r="M140" i="21"/>
  <c r="I141" i="21"/>
  <c r="J141" i="21"/>
  <c r="M141" i="21" s="1"/>
  <c r="N141" i="21" s="1"/>
  <c r="K141" i="21"/>
  <c r="L141" i="21"/>
  <c r="I142" i="21"/>
  <c r="J142" i="21"/>
  <c r="M142" i="21" s="1"/>
  <c r="N142" i="21" s="1"/>
  <c r="K142" i="21"/>
  <c r="L142" i="21"/>
  <c r="I143" i="21"/>
  <c r="J143" i="21"/>
  <c r="M143" i="21" s="1"/>
  <c r="K143" i="21"/>
  <c r="L143" i="21"/>
  <c r="N143" i="21" s="1"/>
  <c r="I144" i="21"/>
  <c r="J144" i="21"/>
  <c r="M144" i="21" s="1"/>
  <c r="K144" i="21"/>
  <c r="L144" i="21"/>
  <c r="I145" i="21"/>
  <c r="J145" i="21"/>
  <c r="M145" i="21" s="1"/>
  <c r="K145" i="21"/>
  <c r="L145" i="21"/>
  <c r="I146" i="21"/>
  <c r="J146" i="21"/>
  <c r="K146" i="21"/>
  <c r="L146" i="21"/>
  <c r="M146" i="21"/>
  <c r="I147" i="21"/>
  <c r="J147" i="21"/>
  <c r="M147" i="21" s="1"/>
  <c r="K147" i="21"/>
  <c r="L147" i="21"/>
  <c r="I148" i="21"/>
  <c r="J148" i="21"/>
  <c r="M148" i="21" s="1"/>
  <c r="N148" i="21" s="1"/>
  <c r="K148" i="21"/>
  <c r="L148" i="21"/>
  <c r="I149" i="21"/>
  <c r="J149" i="21"/>
  <c r="K149" i="21"/>
  <c r="L149" i="21"/>
  <c r="M149" i="21"/>
  <c r="I150" i="21"/>
  <c r="J150" i="21"/>
  <c r="M150" i="21" s="1"/>
  <c r="K150" i="21"/>
  <c r="L150" i="21"/>
  <c r="N150" i="21" s="1"/>
  <c r="I151" i="21"/>
  <c r="J151" i="21"/>
  <c r="M151" i="21" s="1"/>
  <c r="K151" i="21"/>
  <c r="L151" i="21"/>
  <c r="I152" i="21"/>
  <c r="J152" i="21"/>
  <c r="M152" i="21" s="1"/>
  <c r="K152" i="21"/>
  <c r="L152" i="21"/>
  <c r="I153" i="21"/>
  <c r="J153" i="21"/>
  <c r="K153" i="21"/>
  <c r="L153" i="21"/>
  <c r="M153" i="21"/>
  <c r="I154" i="21"/>
  <c r="J154" i="21"/>
  <c r="M154" i="21" s="1"/>
  <c r="K154" i="21"/>
  <c r="L154" i="21"/>
  <c r="I155" i="21"/>
  <c r="J155" i="21"/>
  <c r="M155" i="21" s="1"/>
  <c r="K155" i="21"/>
  <c r="L155" i="21"/>
  <c r="I156" i="21"/>
  <c r="J156" i="21"/>
  <c r="M156" i="21" s="1"/>
  <c r="K156" i="21"/>
  <c r="L156" i="21"/>
  <c r="I157" i="21"/>
  <c r="J157" i="21"/>
  <c r="K157" i="21"/>
  <c r="L157" i="21"/>
  <c r="M157" i="21"/>
  <c r="I158" i="21"/>
  <c r="J158" i="21"/>
  <c r="M158" i="21" s="1"/>
  <c r="K158" i="21"/>
  <c r="L158" i="21"/>
  <c r="N158" i="21" s="1"/>
  <c r="I159" i="21"/>
  <c r="J159" i="21"/>
  <c r="K159" i="21"/>
  <c r="L159" i="21"/>
  <c r="I160" i="21"/>
  <c r="J160" i="21"/>
  <c r="M160" i="21" s="1"/>
  <c r="K160" i="21"/>
  <c r="L160" i="21"/>
  <c r="I161" i="21"/>
  <c r="J161" i="21"/>
  <c r="K161" i="21"/>
  <c r="L161" i="21"/>
  <c r="M161" i="21"/>
  <c r="I162" i="21"/>
  <c r="J162" i="21"/>
  <c r="M162" i="21" s="1"/>
  <c r="K162" i="21"/>
  <c r="L162" i="21"/>
  <c r="I163" i="21"/>
  <c r="J163" i="21"/>
  <c r="M163" i="21" s="1"/>
  <c r="K163" i="21"/>
  <c r="L163" i="21"/>
  <c r="I164" i="21"/>
  <c r="J164" i="21"/>
  <c r="M164" i="21" s="1"/>
  <c r="K164" i="21"/>
  <c r="L164" i="21"/>
  <c r="I165" i="21"/>
  <c r="J165" i="21"/>
  <c r="K165" i="21"/>
  <c r="L165" i="21"/>
  <c r="M165" i="21"/>
  <c r="I49" i="21"/>
  <c r="J49" i="21"/>
  <c r="K49" i="21"/>
  <c r="L49" i="21"/>
  <c r="I50" i="21"/>
  <c r="J50" i="21"/>
  <c r="M50" i="21" s="1"/>
  <c r="K50" i="21"/>
  <c r="L50" i="21"/>
  <c r="I51" i="21"/>
  <c r="J51" i="21"/>
  <c r="K51" i="21"/>
  <c r="L51" i="21"/>
  <c r="I52" i="21"/>
  <c r="J52" i="21"/>
  <c r="K52" i="21"/>
  <c r="L52" i="21"/>
  <c r="M52" i="21"/>
  <c r="N52" i="21"/>
  <c r="L99" i="21"/>
  <c r="K99" i="21"/>
  <c r="J99" i="21"/>
  <c r="M99" i="21" s="1"/>
  <c r="N99" i="21" s="1"/>
  <c r="I99" i="21"/>
  <c r="L98" i="21"/>
  <c r="K98" i="21"/>
  <c r="J98" i="21"/>
  <c r="M98" i="21" s="1"/>
  <c r="N98" i="21" s="1"/>
  <c r="I98" i="21"/>
  <c r="L97" i="21"/>
  <c r="K97" i="21"/>
  <c r="J97" i="21"/>
  <c r="M97" i="21" s="1"/>
  <c r="N97" i="21" s="1"/>
  <c r="I97" i="21"/>
  <c r="L96" i="21"/>
  <c r="K96" i="21"/>
  <c r="J96" i="21"/>
  <c r="M96" i="21" s="1"/>
  <c r="N96" i="21" s="1"/>
  <c r="I96" i="21"/>
  <c r="L95" i="21"/>
  <c r="K95" i="21"/>
  <c r="J95" i="21"/>
  <c r="M95" i="21" s="1"/>
  <c r="N95" i="21" s="1"/>
  <c r="I95" i="21"/>
  <c r="L94" i="21"/>
  <c r="K94" i="21"/>
  <c r="J94" i="21"/>
  <c r="M94" i="21" s="1"/>
  <c r="N94" i="21" s="1"/>
  <c r="I94" i="21"/>
  <c r="M93" i="21"/>
  <c r="L93" i="21"/>
  <c r="K93" i="21"/>
  <c r="J93" i="21"/>
  <c r="I93" i="21"/>
  <c r="L83" i="21"/>
  <c r="K83" i="21"/>
  <c r="J83" i="21"/>
  <c r="M83" i="21" s="1"/>
  <c r="N83" i="21" s="1"/>
  <c r="I83" i="21"/>
  <c r="M82" i="21"/>
  <c r="L82" i="21"/>
  <c r="K82" i="21"/>
  <c r="J82" i="21"/>
  <c r="I82" i="21"/>
  <c r="L81" i="21"/>
  <c r="K81" i="21"/>
  <c r="J81" i="21"/>
  <c r="I81" i="21"/>
  <c r="L80" i="21"/>
  <c r="K80" i="21"/>
  <c r="J80" i="21"/>
  <c r="M80" i="21" s="1"/>
  <c r="I80" i="21"/>
  <c r="L79" i="21"/>
  <c r="K79" i="21"/>
  <c r="J79" i="21"/>
  <c r="M79" i="21" s="1"/>
  <c r="I79" i="21"/>
  <c r="L78" i="21"/>
  <c r="K78" i="21"/>
  <c r="J78" i="21"/>
  <c r="M78" i="21" s="1"/>
  <c r="I78" i="21"/>
  <c r="L77" i="21"/>
  <c r="K77" i="21"/>
  <c r="J77" i="21"/>
  <c r="I77" i="21"/>
  <c r="M76" i="21"/>
  <c r="L76" i="21"/>
  <c r="K76" i="21"/>
  <c r="J76" i="21"/>
  <c r="I76" i="21"/>
  <c r="L75" i="21"/>
  <c r="K75" i="21"/>
  <c r="J75" i="21"/>
  <c r="M75" i="21" s="1"/>
  <c r="I75" i="21"/>
  <c r="L74" i="21"/>
  <c r="K74" i="21"/>
  <c r="J74" i="21"/>
  <c r="M74" i="21" s="1"/>
  <c r="I74" i="21"/>
  <c r="M73" i="21"/>
  <c r="L73" i="21"/>
  <c r="K73" i="21"/>
  <c r="J73" i="21"/>
  <c r="I73" i="21"/>
  <c r="M72" i="21"/>
  <c r="L72" i="21"/>
  <c r="K72" i="21"/>
  <c r="J72" i="21"/>
  <c r="I72" i="21"/>
  <c r="L71" i="21"/>
  <c r="K71" i="21"/>
  <c r="J71" i="21"/>
  <c r="M71" i="21" s="1"/>
  <c r="I71" i="21"/>
  <c r="L70" i="21"/>
  <c r="K70" i="21"/>
  <c r="J70" i="21"/>
  <c r="M70" i="21" s="1"/>
  <c r="I70" i="21"/>
  <c r="L69" i="21"/>
  <c r="K69" i="21"/>
  <c r="J69" i="21"/>
  <c r="M69" i="21" s="1"/>
  <c r="I69" i="21"/>
  <c r="L68" i="21"/>
  <c r="K68" i="21"/>
  <c r="J68" i="21"/>
  <c r="M68" i="21" s="1"/>
  <c r="I68" i="21"/>
  <c r="L67" i="21"/>
  <c r="K67" i="21"/>
  <c r="J67" i="21"/>
  <c r="M67" i="21" s="1"/>
  <c r="I67" i="21"/>
  <c r="M66" i="21"/>
  <c r="L66" i="21"/>
  <c r="K66" i="21"/>
  <c r="J66" i="21"/>
  <c r="I66" i="21"/>
  <c r="L65" i="21"/>
  <c r="K65" i="21"/>
  <c r="J65" i="21"/>
  <c r="M65" i="21" s="1"/>
  <c r="I65" i="21"/>
  <c r="L64" i="21"/>
  <c r="K64" i="21"/>
  <c r="J64" i="21"/>
  <c r="I64" i="21"/>
  <c r="L63" i="21"/>
  <c r="K63" i="21"/>
  <c r="J63" i="21"/>
  <c r="M63" i="21" s="1"/>
  <c r="I63" i="21"/>
  <c r="M62" i="21"/>
  <c r="L62" i="21"/>
  <c r="K62" i="21"/>
  <c r="J62" i="21"/>
  <c r="I62" i="21"/>
  <c r="L61" i="21"/>
  <c r="K61" i="21"/>
  <c r="J61" i="21"/>
  <c r="M61" i="21" s="1"/>
  <c r="N61" i="21" s="1"/>
  <c r="I61" i="21"/>
  <c r="L60" i="21"/>
  <c r="K60" i="21"/>
  <c r="J60" i="21"/>
  <c r="M60" i="21" s="1"/>
  <c r="N60" i="21" s="1"/>
  <c r="I60" i="21"/>
  <c r="L59" i="21"/>
  <c r="K59" i="21"/>
  <c r="J59" i="21"/>
  <c r="M59" i="21" s="1"/>
  <c r="N59" i="21" s="1"/>
  <c r="I59" i="21"/>
  <c r="L58" i="21"/>
  <c r="K58" i="21"/>
  <c r="J58" i="21"/>
  <c r="M58" i="21" s="1"/>
  <c r="N58" i="21" s="1"/>
  <c r="I58" i="21"/>
  <c r="L57" i="21"/>
  <c r="K57" i="21"/>
  <c r="J57" i="21"/>
  <c r="M57" i="21" s="1"/>
  <c r="N57" i="21" s="1"/>
  <c r="I57" i="21"/>
  <c r="L56" i="21"/>
  <c r="K56" i="21"/>
  <c r="J56" i="21"/>
  <c r="M56" i="21" s="1"/>
  <c r="N56" i="21" s="1"/>
  <c r="I56" i="21"/>
  <c r="L55" i="21"/>
  <c r="K55" i="21"/>
  <c r="J55" i="21"/>
  <c r="M55" i="21" s="1"/>
  <c r="N55" i="21" s="1"/>
  <c r="I55" i="21"/>
  <c r="L54" i="21"/>
  <c r="K54" i="21"/>
  <c r="J54" i="21"/>
  <c r="M54" i="21" s="1"/>
  <c r="N54" i="21" s="1"/>
  <c r="I54" i="21"/>
  <c r="L53" i="21"/>
  <c r="K53" i="21"/>
  <c r="J53" i="21"/>
  <c r="M53" i="21" s="1"/>
  <c r="N53" i="21" s="1"/>
  <c r="I53" i="21"/>
  <c r="L48" i="21"/>
  <c r="K48" i="21"/>
  <c r="J48" i="21"/>
  <c r="M48" i="21" s="1"/>
  <c r="N48" i="21" s="1"/>
  <c r="I48" i="21"/>
  <c r="L47" i="21"/>
  <c r="K47" i="21"/>
  <c r="J47" i="21"/>
  <c r="M47" i="21" s="1"/>
  <c r="N47" i="21" s="1"/>
  <c r="I47" i="21"/>
  <c r="L46" i="21"/>
  <c r="K46" i="21"/>
  <c r="J46" i="21"/>
  <c r="M46" i="21" s="1"/>
  <c r="N46" i="21" s="1"/>
  <c r="I46" i="21"/>
  <c r="M45" i="21"/>
  <c r="L45" i="21"/>
  <c r="K45" i="21"/>
  <c r="J45" i="21"/>
  <c r="I45" i="21"/>
  <c r="L44" i="21"/>
  <c r="K44" i="21"/>
  <c r="J44" i="21"/>
  <c r="M44" i="21" s="1"/>
  <c r="N44" i="21" s="1"/>
  <c r="I44" i="21"/>
  <c r="L43" i="21"/>
  <c r="K43" i="21"/>
  <c r="J43" i="21"/>
  <c r="I43" i="21"/>
  <c r="L42" i="21"/>
  <c r="K42" i="21"/>
  <c r="J42" i="21"/>
  <c r="M42" i="21" s="1"/>
  <c r="N42" i="21" s="1"/>
  <c r="I42" i="21"/>
  <c r="L41" i="21"/>
  <c r="K41" i="21"/>
  <c r="J41" i="21"/>
  <c r="I41" i="21"/>
  <c r="L40" i="21"/>
  <c r="K40" i="21"/>
  <c r="J40" i="21"/>
  <c r="I40" i="21"/>
  <c r="L39" i="21"/>
  <c r="K39" i="21"/>
  <c r="J39" i="21"/>
  <c r="I39" i="21"/>
  <c r="L38" i="21"/>
  <c r="K38" i="21"/>
  <c r="J38" i="21"/>
  <c r="M38" i="21" s="1"/>
  <c r="N38" i="21" s="1"/>
  <c r="I38" i="21"/>
  <c r="L37" i="21"/>
  <c r="K37" i="21"/>
  <c r="J37" i="21"/>
  <c r="M37" i="21" s="1"/>
  <c r="N37" i="21" s="1"/>
  <c r="I37" i="21"/>
  <c r="M36" i="21"/>
  <c r="L36" i="21"/>
  <c r="K36" i="21"/>
  <c r="J36" i="21"/>
  <c r="I36" i="21"/>
  <c r="L35" i="21"/>
  <c r="K35" i="21"/>
  <c r="J35" i="21"/>
  <c r="I35" i="21"/>
  <c r="L34" i="21"/>
  <c r="K34" i="21"/>
  <c r="J34" i="21"/>
  <c r="M34" i="21" s="1"/>
  <c r="I34" i="21"/>
  <c r="L33" i="21"/>
  <c r="K33" i="21"/>
  <c r="J33" i="21"/>
  <c r="M33" i="21" s="1"/>
  <c r="I33" i="21"/>
  <c r="L32" i="21"/>
  <c r="K32" i="21"/>
  <c r="J32" i="21"/>
  <c r="M32" i="21" s="1"/>
  <c r="I32" i="21"/>
  <c r="L31" i="21"/>
  <c r="K31" i="21"/>
  <c r="J31" i="21"/>
  <c r="I31" i="21"/>
  <c r="L30" i="21"/>
  <c r="K30" i="21"/>
  <c r="J30" i="21"/>
  <c r="M30" i="21" s="1"/>
  <c r="I30" i="21"/>
  <c r="L29" i="21"/>
  <c r="K29" i="21"/>
  <c r="J29" i="21"/>
  <c r="M29" i="21" s="1"/>
  <c r="I29" i="21"/>
  <c r="L28" i="21"/>
  <c r="K28" i="21"/>
  <c r="J28" i="21"/>
  <c r="M28" i="21" s="1"/>
  <c r="I28" i="21"/>
  <c r="M27" i="21"/>
  <c r="L27" i="21"/>
  <c r="K27" i="21"/>
  <c r="J27" i="21"/>
  <c r="I27" i="21"/>
  <c r="L26" i="21"/>
  <c r="K26" i="21"/>
  <c r="J26" i="21"/>
  <c r="M26" i="21" s="1"/>
  <c r="I26" i="21"/>
  <c r="L25" i="21"/>
  <c r="K25" i="21"/>
  <c r="J25" i="21"/>
  <c r="M25" i="21" s="1"/>
  <c r="I25" i="21"/>
  <c r="L24" i="21"/>
  <c r="K24" i="21"/>
  <c r="J24" i="21"/>
  <c r="M24" i="21" s="1"/>
  <c r="I24" i="21"/>
  <c r="L23" i="21"/>
  <c r="K23" i="21"/>
  <c r="J23" i="21"/>
  <c r="I23" i="21"/>
  <c r="L22" i="21"/>
  <c r="K22" i="21"/>
  <c r="J22" i="21"/>
  <c r="M22" i="21" s="1"/>
  <c r="I22" i="21"/>
  <c r="L21" i="21"/>
  <c r="K21" i="21"/>
  <c r="J21" i="21"/>
  <c r="M21" i="21" s="1"/>
  <c r="I21" i="21"/>
  <c r="L20" i="21"/>
  <c r="K20" i="21"/>
  <c r="J20" i="21"/>
  <c r="M20" i="21" s="1"/>
  <c r="I20" i="21"/>
  <c r="L19" i="21"/>
  <c r="K19" i="21"/>
  <c r="J19" i="21"/>
  <c r="I19" i="21"/>
  <c r="L18" i="21"/>
  <c r="K18" i="21"/>
  <c r="J18" i="21"/>
  <c r="M18" i="21" s="1"/>
  <c r="I18" i="21"/>
  <c r="L17" i="21"/>
  <c r="K17" i="21"/>
  <c r="J17" i="21"/>
  <c r="M17" i="21" s="1"/>
  <c r="I17" i="21"/>
  <c r="L16" i="21"/>
  <c r="K16" i="21"/>
  <c r="J16" i="21"/>
  <c r="M16" i="21" s="1"/>
  <c r="I16" i="21"/>
  <c r="L15" i="21"/>
  <c r="K15" i="21"/>
  <c r="J15" i="21"/>
  <c r="I15" i="21"/>
  <c r="M14" i="21"/>
  <c r="L14" i="21"/>
  <c r="K14" i="21"/>
  <c r="J14" i="21"/>
  <c r="I14" i="21"/>
  <c r="L13" i="21"/>
  <c r="K13" i="21"/>
  <c r="J13" i="21"/>
  <c r="M13" i="21" s="1"/>
  <c r="N13" i="21" s="1"/>
  <c r="I13" i="21"/>
  <c r="M12" i="21"/>
  <c r="L12" i="21"/>
  <c r="K12" i="21"/>
  <c r="J12" i="21"/>
  <c r="I12" i="21"/>
  <c r="L11" i="21"/>
  <c r="K11" i="21"/>
  <c r="J11" i="21"/>
  <c r="I11" i="21"/>
  <c r="L10" i="21"/>
  <c r="K10" i="21"/>
  <c r="J10" i="21"/>
  <c r="I10" i="21"/>
  <c r="L9" i="21"/>
  <c r="K9" i="21"/>
  <c r="J9" i="21"/>
  <c r="I9" i="21"/>
  <c r="L8" i="21"/>
  <c r="K8" i="21"/>
  <c r="J8" i="21"/>
  <c r="I8" i="21"/>
  <c r="L7" i="21"/>
  <c r="K7" i="21"/>
  <c r="J7" i="21"/>
  <c r="I7" i="21"/>
  <c r="L99" i="20"/>
  <c r="K99" i="20"/>
  <c r="J99" i="20"/>
  <c r="I99" i="20"/>
  <c r="L98" i="20"/>
  <c r="K98" i="20"/>
  <c r="J98" i="20"/>
  <c r="M98" i="20" s="1"/>
  <c r="I98" i="20"/>
  <c r="L97" i="20"/>
  <c r="K97" i="20"/>
  <c r="J97" i="20"/>
  <c r="I97" i="20"/>
  <c r="L96" i="20"/>
  <c r="K96" i="20"/>
  <c r="J96" i="20"/>
  <c r="M96" i="20" s="1"/>
  <c r="I96" i="20"/>
  <c r="L95" i="20"/>
  <c r="K95" i="20"/>
  <c r="J95" i="20"/>
  <c r="I95" i="20"/>
  <c r="L94" i="20"/>
  <c r="K94" i="20"/>
  <c r="J94" i="20"/>
  <c r="M94" i="20" s="1"/>
  <c r="I94" i="20"/>
  <c r="L93" i="20"/>
  <c r="K93" i="20"/>
  <c r="J93" i="20"/>
  <c r="I93" i="20"/>
  <c r="L92" i="20"/>
  <c r="K92" i="20"/>
  <c r="J92" i="20"/>
  <c r="M92" i="20" s="1"/>
  <c r="I92" i="20"/>
  <c r="L91" i="20"/>
  <c r="K91" i="20"/>
  <c r="J91" i="20"/>
  <c r="I91" i="20"/>
  <c r="L90" i="20"/>
  <c r="K90" i="20"/>
  <c r="J90" i="20"/>
  <c r="M90" i="20" s="1"/>
  <c r="I90" i="20"/>
  <c r="L89" i="20"/>
  <c r="K89" i="20"/>
  <c r="J89" i="20"/>
  <c r="I89" i="20"/>
  <c r="L88" i="20"/>
  <c r="K88" i="20"/>
  <c r="J88" i="20"/>
  <c r="M88" i="20" s="1"/>
  <c r="I88" i="20"/>
  <c r="L87" i="20"/>
  <c r="K87" i="20"/>
  <c r="J87" i="20"/>
  <c r="I87" i="20"/>
  <c r="L86" i="20"/>
  <c r="K86" i="20"/>
  <c r="J86" i="20"/>
  <c r="M86" i="20" s="1"/>
  <c r="I86" i="20"/>
  <c r="L85" i="20"/>
  <c r="K85" i="20"/>
  <c r="J85" i="20"/>
  <c r="I85" i="20"/>
  <c r="L84" i="20"/>
  <c r="K84" i="20"/>
  <c r="J84" i="20"/>
  <c r="M84" i="20" s="1"/>
  <c r="I84" i="20"/>
  <c r="L83" i="20"/>
  <c r="K83" i="20"/>
  <c r="J83" i="20"/>
  <c r="I83" i="20"/>
  <c r="L82" i="20"/>
  <c r="K82" i="20"/>
  <c r="J82" i="20"/>
  <c r="M82" i="20" s="1"/>
  <c r="I82" i="20"/>
  <c r="L81" i="20"/>
  <c r="K81" i="20"/>
  <c r="J81" i="20"/>
  <c r="I81" i="20"/>
  <c r="L80" i="20"/>
  <c r="K80" i="20"/>
  <c r="J80" i="20"/>
  <c r="M80" i="20" s="1"/>
  <c r="I80" i="20"/>
  <c r="L79" i="20"/>
  <c r="K79" i="20"/>
  <c r="J79" i="20"/>
  <c r="I79" i="20"/>
  <c r="L78" i="20"/>
  <c r="K78" i="20"/>
  <c r="J78" i="20"/>
  <c r="M78" i="20" s="1"/>
  <c r="I78" i="20"/>
  <c r="L77" i="20"/>
  <c r="K77" i="20"/>
  <c r="J77" i="20"/>
  <c r="I77" i="20"/>
  <c r="L76" i="20"/>
  <c r="K76" i="20"/>
  <c r="J76" i="20"/>
  <c r="M76" i="20" s="1"/>
  <c r="I76" i="20"/>
  <c r="L75" i="20"/>
  <c r="K75" i="20"/>
  <c r="J75" i="20"/>
  <c r="I75" i="20"/>
  <c r="L74" i="20"/>
  <c r="K74" i="20"/>
  <c r="J74" i="20"/>
  <c r="M74" i="20" s="1"/>
  <c r="I74" i="20"/>
  <c r="L73" i="20"/>
  <c r="K73" i="20"/>
  <c r="J73" i="20"/>
  <c r="I73" i="20"/>
  <c r="L72" i="20"/>
  <c r="K72" i="20"/>
  <c r="J72" i="20"/>
  <c r="M72" i="20" s="1"/>
  <c r="I72" i="20"/>
  <c r="L71" i="20"/>
  <c r="K71" i="20"/>
  <c r="J71" i="20"/>
  <c r="I71" i="20"/>
  <c r="L70" i="20"/>
  <c r="K70" i="20"/>
  <c r="J70" i="20"/>
  <c r="M70" i="20" s="1"/>
  <c r="I70" i="20"/>
  <c r="L69" i="20"/>
  <c r="K69" i="20"/>
  <c r="J69" i="20"/>
  <c r="I69" i="20"/>
  <c r="L68" i="20"/>
  <c r="K68" i="20"/>
  <c r="J68" i="20"/>
  <c r="M68" i="20" s="1"/>
  <c r="I68" i="20"/>
  <c r="L67" i="20"/>
  <c r="K67" i="20"/>
  <c r="J67" i="20"/>
  <c r="I67" i="20"/>
  <c r="L66" i="20"/>
  <c r="K66" i="20"/>
  <c r="J66" i="20"/>
  <c r="M66" i="20" s="1"/>
  <c r="I66" i="20"/>
  <c r="L65" i="20"/>
  <c r="K65" i="20"/>
  <c r="J65" i="20"/>
  <c r="I65" i="20"/>
  <c r="L64" i="20"/>
  <c r="K64" i="20"/>
  <c r="J64" i="20"/>
  <c r="M64" i="20" s="1"/>
  <c r="I64" i="20"/>
  <c r="L63" i="20"/>
  <c r="K63" i="20"/>
  <c r="J63" i="20"/>
  <c r="I63" i="20"/>
  <c r="L62" i="20"/>
  <c r="K62" i="20"/>
  <c r="J62" i="20"/>
  <c r="M62" i="20" s="1"/>
  <c r="I62" i="20"/>
  <c r="L61" i="20"/>
  <c r="K61" i="20"/>
  <c r="J61" i="20"/>
  <c r="I61" i="20"/>
  <c r="L60" i="20"/>
  <c r="K60" i="20"/>
  <c r="J60" i="20"/>
  <c r="M60" i="20" s="1"/>
  <c r="I60" i="20"/>
  <c r="L59" i="20"/>
  <c r="K59" i="20"/>
  <c r="J59" i="20"/>
  <c r="I59" i="20"/>
  <c r="L58" i="20"/>
  <c r="K58" i="20"/>
  <c r="J58" i="20"/>
  <c r="M58" i="20" s="1"/>
  <c r="I58" i="20"/>
  <c r="L57" i="20"/>
  <c r="K57" i="20"/>
  <c r="J57" i="20"/>
  <c r="I57" i="20"/>
  <c r="L56" i="20"/>
  <c r="K56" i="20"/>
  <c r="J56" i="20"/>
  <c r="M56" i="20" s="1"/>
  <c r="I56" i="20"/>
  <c r="L55" i="20"/>
  <c r="K55" i="20"/>
  <c r="J55" i="20"/>
  <c r="I55" i="20"/>
  <c r="L54" i="20"/>
  <c r="K54" i="20"/>
  <c r="J54" i="20"/>
  <c r="M54" i="20" s="1"/>
  <c r="I54" i="20"/>
  <c r="L53" i="20"/>
  <c r="K53" i="20"/>
  <c r="J53" i="20"/>
  <c r="I53" i="20"/>
  <c r="L48" i="20"/>
  <c r="K48" i="20"/>
  <c r="J48" i="20"/>
  <c r="M48" i="20" s="1"/>
  <c r="I48" i="20"/>
  <c r="L47" i="20"/>
  <c r="K47" i="20"/>
  <c r="J47" i="20"/>
  <c r="I47" i="20"/>
  <c r="L46" i="20"/>
  <c r="K46" i="20"/>
  <c r="J46" i="20"/>
  <c r="M46" i="20" s="1"/>
  <c r="I46" i="20"/>
  <c r="L45" i="20"/>
  <c r="K45" i="20"/>
  <c r="J45" i="20"/>
  <c r="I45" i="20"/>
  <c r="L44" i="20"/>
  <c r="K44" i="20"/>
  <c r="J44" i="20"/>
  <c r="M44" i="20" s="1"/>
  <c r="I44" i="20"/>
  <c r="L43" i="20"/>
  <c r="K43" i="20"/>
  <c r="J43" i="20"/>
  <c r="I43" i="20"/>
  <c r="L42" i="20"/>
  <c r="K42" i="20"/>
  <c r="J42" i="20"/>
  <c r="M42" i="20" s="1"/>
  <c r="I42" i="20"/>
  <c r="L41" i="20"/>
  <c r="K41" i="20"/>
  <c r="J41" i="20"/>
  <c r="I41" i="20"/>
  <c r="L40" i="20"/>
  <c r="K40" i="20"/>
  <c r="J40" i="20"/>
  <c r="M40" i="20" s="1"/>
  <c r="I40" i="20"/>
  <c r="L39" i="20"/>
  <c r="K39" i="20"/>
  <c r="J39" i="20"/>
  <c r="I39" i="20"/>
  <c r="L38" i="20"/>
  <c r="K38" i="20"/>
  <c r="J38" i="20"/>
  <c r="M38" i="20" s="1"/>
  <c r="I38" i="20"/>
  <c r="L37" i="20"/>
  <c r="K37" i="20"/>
  <c r="J37" i="20"/>
  <c r="I37" i="20"/>
  <c r="L36" i="20"/>
  <c r="K36" i="20"/>
  <c r="J36" i="20"/>
  <c r="M36" i="20" s="1"/>
  <c r="I36" i="20"/>
  <c r="L35" i="20"/>
  <c r="K35" i="20"/>
  <c r="J35" i="20"/>
  <c r="I35" i="20"/>
  <c r="L34" i="20"/>
  <c r="K34" i="20"/>
  <c r="J34" i="20"/>
  <c r="M34" i="20" s="1"/>
  <c r="I34" i="20"/>
  <c r="L33" i="20"/>
  <c r="K33" i="20"/>
  <c r="J33" i="20"/>
  <c r="I33" i="20"/>
  <c r="L32" i="20"/>
  <c r="K32" i="20"/>
  <c r="J32" i="20"/>
  <c r="M32" i="20" s="1"/>
  <c r="I32" i="20"/>
  <c r="L31" i="20"/>
  <c r="K31" i="20"/>
  <c r="J31" i="20"/>
  <c r="I31" i="20"/>
  <c r="L30" i="20"/>
  <c r="K30" i="20"/>
  <c r="J30" i="20"/>
  <c r="M30" i="20" s="1"/>
  <c r="I30" i="20"/>
  <c r="L29" i="20"/>
  <c r="K29" i="20"/>
  <c r="J29" i="20"/>
  <c r="I29" i="20"/>
  <c r="L28" i="20"/>
  <c r="K28" i="20"/>
  <c r="J28" i="20"/>
  <c r="M28" i="20" s="1"/>
  <c r="I28" i="20"/>
  <c r="L27" i="20"/>
  <c r="K27" i="20"/>
  <c r="J27" i="20"/>
  <c r="I27" i="20"/>
  <c r="L26" i="20"/>
  <c r="K26" i="20"/>
  <c r="J26" i="20"/>
  <c r="M26" i="20" s="1"/>
  <c r="I26" i="20"/>
  <c r="L25" i="20"/>
  <c r="K25" i="20"/>
  <c r="J25" i="20"/>
  <c r="I25" i="20"/>
  <c r="L24" i="20"/>
  <c r="K24" i="20"/>
  <c r="J24" i="20"/>
  <c r="M24" i="20" s="1"/>
  <c r="I24" i="20"/>
  <c r="L23" i="20"/>
  <c r="K23" i="20"/>
  <c r="J23" i="20"/>
  <c r="I23" i="20"/>
  <c r="L22" i="20"/>
  <c r="K22" i="20"/>
  <c r="J22" i="20"/>
  <c r="M22" i="20" s="1"/>
  <c r="I22" i="20"/>
  <c r="L21" i="20"/>
  <c r="K21" i="20"/>
  <c r="J21" i="20"/>
  <c r="I21" i="20"/>
  <c r="L20" i="20"/>
  <c r="K20" i="20"/>
  <c r="J20" i="20"/>
  <c r="M20" i="20" s="1"/>
  <c r="I20" i="20"/>
  <c r="L19" i="20"/>
  <c r="K19" i="20"/>
  <c r="J19" i="20"/>
  <c r="I19" i="20"/>
  <c r="L18" i="20"/>
  <c r="K18" i="20"/>
  <c r="J18" i="20"/>
  <c r="M18" i="20" s="1"/>
  <c r="I18" i="20"/>
  <c r="L17" i="20"/>
  <c r="K17" i="20"/>
  <c r="J17" i="20"/>
  <c r="I17" i="20"/>
  <c r="L16" i="20"/>
  <c r="K16" i="20"/>
  <c r="J16" i="20"/>
  <c r="M16" i="20" s="1"/>
  <c r="I16" i="20"/>
  <c r="L15" i="20"/>
  <c r="K15" i="20"/>
  <c r="J15" i="20"/>
  <c r="I15" i="20"/>
  <c r="L14" i="20"/>
  <c r="K14" i="20"/>
  <c r="J14" i="20"/>
  <c r="M14" i="20" s="1"/>
  <c r="I14" i="20"/>
  <c r="L13" i="20"/>
  <c r="K13" i="20"/>
  <c r="J13" i="20"/>
  <c r="I13" i="20"/>
  <c r="L12" i="20"/>
  <c r="K12" i="20"/>
  <c r="J12" i="20"/>
  <c r="M12" i="20" s="1"/>
  <c r="I12" i="20"/>
  <c r="L11" i="20"/>
  <c r="K11" i="20"/>
  <c r="J11" i="20"/>
  <c r="I11" i="20"/>
  <c r="L10" i="20"/>
  <c r="K10" i="20"/>
  <c r="J10" i="20"/>
  <c r="M10" i="20" s="1"/>
  <c r="I10" i="20"/>
  <c r="L9" i="20"/>
  <c r="K9" i="20"/>
  <c r="J9" i="20"/>
  <c r="I9" i="20"/>
  <c r="L8" i="20"/>
  <c r="K8" i="20"/>
  <c r="J8" i="20"/>
  <c r="M8" i="20" s="1"/>
  <c r="I8" i="20"/>
  <c r="L7" i="20"/>
  <c r="K7" i="20"/>
  <c r="J7" i="20"/>
  <c r="I7" i="20"/>
  <c r="I170" i="19"/>
  <c r="J170" i="19"/>
  <c r="K170" i="19"/>
  <c r="L170" i="19"/>
  <c r="M170" i="19"/>
  <c r="I171" i="19"/>
  <c r="J171" i="19"/>
  <c r="M171" i="19" s="1"/>
  <c r="K171" i="19"/>
  <c r="L171" i="19"/>
  <c r="I172" i="19"/>
  <c r="J172" i="19"/>
  <c r="K172" i="19"/>
  <c r="L172" i="19"/>
  <c r="M172" i="19"/>
  <c r="I173" i="19"/>
  <c r="J173" i="19"/>
  <c r="M173" i="19" s="1"/>
  <c r="K173" i="19"/>
  <c r="L173" i="19"/>
  <c r="I174" i="19"/>
  <c r="J174" i="19"/>
  <c r="M174" i="19" s="1"/>
  <c r="K174" i="19"/>
  <c r="L174" i="19"/>
  <c r="I175" i="19"/>
  <c r="J175" i="19"/>
  <c r="K175" i="19"/>
  <c r="L175" i="19"/>
  <c r="M175" i="19"/>
  <c r="I176" i="19"/>
  <c r="J176" i="19"/>
  <c r="M176" i="19" s="1"/>
  <c r="K176" i="19"/>
  <c r="L176" i="19"/>
  <c r="N176" i="19" s="1"/>
  <c r="I177" i="19"/>
  <c r="J177" i="19"/>
  <c r="M177" i="19" s="1"/>
  <c r="N177" i="19" s="1"/>
  <c r="K177" i="19"/>
  <c r="L177" i="19"/>
  <c r="I178" i="19"/>
  <c r="J178" i="19"/>
  <c r="K178" i="19"/>
  <c r="L178" i="19"/>
  <c r="M178" i="19"/>
  <c r="I179" i="19"/>
  <c r="J179" i="19"/>
  <c r="K179" i="19"/>
  <c r="L179" i="19"/>
  <c r="N179" i="19" s="1"/>
  <c r="M179" i="19"/>
  <c r="I180" i="19"/>
  <c r="J180" i="19"/>
  <c r="M180" i="19" s="1"/>
  <c r="K180" i="19"/>
  <c r="L180" i="19"/>
  <c r="I181" i="19"/>
  <c r="J181" i="19"/>
  <c r="M181" i="19" s="1"/>
  <c r="N181" i="19" s="1"/>
  <c r="K181" i="19"/>
  <c r="L181" i="19"/>
  <c r="I182" i="19"/>
  <c r="J182" i="19"/>
  <c r="M182" i="19" s="1"/>
  <c r="K182" i="19"/>
  <c r="L182" i="19"/>
  <c r="N182" i="19" s="1"/>
  <c r="I183" i="19"/>
  <c r="J183" i="19"/>
  <c r="M183" i="19" s="1"/>
  <c r="K183" i="19"/>
  <c r="L183" i="19"/>
  <c r="I184" i="19"/>
  <c r="J184" i="19"/>
  <c r="M184" i="19" s="1"/>
  <c r="K184" i="19"/>
  <c r="L184" i="19"/>
  <c r="I185" i="19"/>
  <c r="J185" i="19"/>
  <c r="K185" i="19"/>
  <c r="L185" i="19"/>
  <c r="M185" i="19"/>
  <c r="N185" i="19" s="1"/>
  <c r="I186" i="19"/>
  <c r="J186" i="19"/>
  <c r="M186" i="19" s="1"/>
  <c r="K186" i="19"/>
  <c r="L186" i="19"/>
  <c r="I187" i="19"/>
  <c r="J187" i="19"/>
  <c r="M187" i="19" s="1"/>
  <c r="K187" i="19"/>
  <c r="L187" i="19"/>
  <c r="I188" i="19"/>
  <c r="J188" i="19"/>
  <c r="K188" i="19"/>
  <c r="L188" i="19"/>
  <c r="M188" i="19"/>
  <c r="I189" i="19"/>
  <c r="J189" i="19"/>
  <c r="M189" i="19" s="1"/>
  <c r="N189" i="19" s="1"/>
  <c r="K189" i="19"/>
  <c r="L189" i="19"/>
  <c r="I190" i="19"/>
  <c r="J190" i="19"/>
  <c r="M190" i="19" s="1"/>
  <c r="K190" i="19"/>
  <c r="L190" i="19"/>
  <c r="I191" i="19"/>
  <c r="J191" i="19"/>
  <c r="K191" i="19"/>
  <c r="L191" i="19"/>
  <c r="M191" i="19"/>
  <c r="I192" i="19"/>
  <c r="J192" i="19"/>
  <c r="M192" i="19" s="1"/>
  <c r="K192" i="19"/>
  <c r="L192" i="19"/>
  <c r="I193" i="19"/>
  <c r="J193" i="19"/>
  <c r="M193" i="19" s="1"/>
  <c r="N193" i="19" s="1"/>
  <c r="K193" i="19"/>
  <c r="L193" i="19"/>
  <c r="I194" i="19"/>
  <c r="J194" i="19"/>
  <c r="K194" i="19"/>
  <c r="L194" i="19"/>
  <c r="M194" i="19"/>
  <c r="I195" i="19"/>
  <c r="J195" i="19"/>
  <c r="M195" i="19" s="1"/>
  <c r="K195" i="19"/>
  <c r="L195" i="19"/>
  <c r="N195" i="19" s="1"/>
  <c r="I196" i="19"/>
  <c r="J196" i="19"/>
  <c r="M196" i="19" s="1"/>
  <c r="K196" i="19"/>
  <c r="L196" i="19"/>
  <c r="I197" i="19"/>
  <c r="J197" i="19"/>
  <c r="M197" i="19" s="1"/>
  <c r="K197" i="19"/>
  <c r="L197" i="19"/>
  <c r="N197" i="19"/>
  <c r="I198" i="19"/>
  <c r="J198" i="19"/>
  <c r="M198" i="19" s="1"/>
  <c r="K198" i="19"/>
  <c r="L198" i="19"/>
  <c r="N198" i="19" s="1"/>
  <c r="I199" i="19"/>
  <c r="J199" i="19"/>
  <c r="K199" i="19"/>
  <c r="L199" i="19"/>
  <c r="M199" i="19"/>
  <c r="I200" i="19"/>
  <c r="J200" i="19"/>
  <c r="M200" i="19" s="1"/>
  <c r="K200" i="19"/>
  <c r="L200" i="19"/>
  <c r="I201" i="19"/>
  <c r="J201" i="19"/>
  <c r="K201" i="19"/>
  <c r="L201" i="19"/>
  <c r="M201" i="19"/>
  <c r="N201" i="19" s="1"/>
  <c r="I202" i="19"/>
  <c r="J202" i="19"/>
  <c r="M202" i="19" s="1"/>
  <c r="K202" i="19"/>
  <c r="L202" i="19"/>
  <c r="I203" i="19"/>
  <c r="J203" i="19"/>
  <c r="K203" i="19"/>
  <c r="L203" i="19"/>
  <c r="M203" i="19"/>
  <c r="I204" i="19"/>
  <c r="J204" i="19"/>
  <c r="K204" i="19"/>
  <c r="L204" i="19"/>
  <c r="N204" i="19" s="1"/>
  <c r="M204" i="19"/>
  <c r="I205" i="19"/>
  <c r="J205" i="19"/>
  <c r="M205" i="19" s="1"/>
  <c r="N205" i="19" s="1"/>
  <c r="K205" i="19"/>
  <c r="L205" i="19"/>
  <c r="I206" i="19"/>
  <c r="J206" i="19"/>
  <c r="M206" i="19" s="1"/>
  <c r="K206" i="19"/>
  <c r="L206" i="19"/>
  <c r="I207" i="19"/>
  <c r="J207" i="19"/>
  <c r="K207" i="19"/>
  <c r="L207" i="19"/>
  <c r="M207" i="19"/>
  <c r="I208" i="19"/>
  <c r="J208" i="19"/>
  <c r="M208" i="19" s="1"/>
  <c r="K208" i="19"/>
  <c r="L208" i="19"/>
  <c r="N208" i="19" s="1"/>
  <c r="I209" i="19"/>
  <c r="J209" i="19"/>
  <c r="M209" i="19" s="1"/>
  <c r="K209" i="19"/>
  <c r="L209" i="19"/>
  <c r="N209" i="19"/>
  <c r="I210" i="19"/>
  <c r="J210" i="19"/>
  <c r="K210" i="19"/>
  <c r="L210" i="19"/>
  <c r="N210" i="19" s="1"/>
  <c r="M210" i="19"/>
  <c r="I211" i="19"/>
  <c r="J211" i="19"/>
  <c r="M211" i="19" s="1"/>
  <c r="K211" i="19"/>
  <c r="L211" i="19"/>
  <c r="I212" i="19"/>
  <c r="J212" i="19"/>
  <c r="K212" i="19"/>
  <c r="L212" i="19"/>
  <c r="M212" i="19"/>
  <c r="I213" i="19"/>
  <c r="J213" i="19"/>
  <c r="M213" i="19" s="1"/>
  <c r="N213" i="19" s="1"/>
  <c r="K213" i="19"/>
  <c r="L213" i="19"/>
  <c r="I214" i="19"/>
  <c r="J214" i="19"/>
  <c r="M214" i="19" s="1"/>
  <c r="K214" i="19"/>
  <c r="L214" i="19"/>
  <c r="N214" i="19" s="1"/>
  <c r="I215" i="19"/>
  <c r="J215" i="19"/>
  <c r="M215" i="19" s="1"/>
  <c r="K215" i="19"/>
  <c r="L215" i="19"/>
  <c r="I216" i="19"/>
  <c r="J216" i="19"/>
  <c r="M216" i="19" s="1"/>
  <c r="K216" i="19"/>
  <c r="L216" i="19"/>
  <c r="I217" i="19"/>
  <c r="J217" i="19"/>
  <c r="K217" i="19"/>
  <c r="L217" i="19"/>
  <c r="M217" i="19"/>
  <c r="N217" i="19" s="1"/>
  <c r="I218" i="19"/>
  <c r="J218" i="19"/>
  <c r="M218" i="19" s="1"/>
  <c r="K218" i="19"/>
  <c r="L218" i="19"/>
  <c r="I219" i="19"/>
  <c r="J219" i="19"/>
  <c r="M219" i="19" s="1"/>
  <c r="K219" i="19"/>
  <c r="L219" i="19"/>
  <c r="I220" i="19"/>
  <c r="J220" i="19"/>
  <c r="K220" i="19"/>
  <c r="L220" i="19"/>
  <c r="M220" i="19"/>
  <c r="I221" i="19"/>
  <c r="J221" i="19"/>
  <c r="M221" i="19" s="1"/>
  <c r="K221" i="19"/>
  <c r="L221" i="19"/>
  <c r="I222" i="19"/>
  <c r="J222" i="19"/>
  <c r="M222" i="19" s="1"/>
  <c r="K222" i="19"/>
  <c r="L222" i="19"/>
  <c r="I223" i="19"/>
  <c r="J223" i="19"/>
  <c r="K223" i="19"/>
  <c r="L223" i="19"/>
  <c r="M223" i="19"/>
  <c r="I224" i="19"/>
  <c r="J224" i="19"/>
  <c r="K224" i="19"/>
  <c r="L224" i="19"/>
  <c r="N224" i="19" s="1"/>
  <c r="M224" i="19"/>
  <c r="I225" i="19"/>
  <c r="J225" i="19"/>
  <c r="M225" i="19" s="1"/>
  <c r="K225" i="19"/>
  <c r="L225" i="19"/>
  <c r="N225" i="19"/>
  <c r="I226" i="19"/>
  <c r="J226" i="19"/>
  <c r="K226" i="19"/>
  <c r="L226" i="19"/>
  <c r="N226" i="19" s="1"/>
  <c r="M226" i="19"/>
  <c r="I227" i="19"/>
  <c r="J227" i="19"/>
  <c r="M227" i="19" s="1"/>
  <c r="K227" i="19"/>
  <c r="L227" i="19"/>
  <c r="I228" i="19"/>
  <c r="J228" i="19"/>
  <c r="M228" i="19" s="1"/>
  <c r="K228" i="19"/>
  <c r="L228" i="19"/>
  <c r="I229" i="19"/>
  <c r="J229" i="19"/>
  <c r="M229" i="19" s="1"/>
  <c r="N229" i="19" s="1"/>
  <c r="K229" i="19"/>
  <c r="L229" i="19"/>
  <c r="I230" i="19"/>
  <c r="J230" i="19"/>
  <c r="K230" i="19"/>
  <c r="L230" i="19"/>
  <c r="I231" i="19"/>
  <c r="J231" i="19"/>
  <c r="M231" i="19" s="1"/>
  <c r="K231" i="19"/>
  <c r="L231" i="19"/>
  <c r="N231" i="19"/>
  <c r="I232" i="19"/>
  <c r="J232" i="19"/>
  <c r="K232" i="19"/>
  <c r="L232" i="19"/>
  <c r="N232" i="19" s="1"/>
  <c r="M232" i="19"/>
  <c r="I233" i="19"/>
  <c r="J233" i="19"/>
  <c r="K233" i="19"/>
  <c r="L233" i="19"/>
  <c r="N233" i="19" s="1"/>
  <c r="M233" i="19"/>
  <c r="I234" i="19"/>
  <c r="J234" i="19"/>
  <c r="M234" i="19" s="1"/>
  <c r="N234" i="19" s="1"/>
  <c r="K234" i="19"/>
  <c r="L234" i="19"/>
  <c r="I235" i="19"/>
  <c r="J235" i="19"/>
  <c r="K235" i="19"/>
  <c r="L235" i="19"/>
  <c r="M235" i="19"/>
  <c r="N235" i="19" s="1"/>
  <c r="I236" i="19"/>
  <c r="J236" i="19"/>
  <c r="K236" i="19"/>
  <c r="L236" i="19"/>
  <c r="M236" i="19"/>
  <c r="I237" i="19"/>
  <c r="J237" i="19"/>
  <c r="M237" i="19" s="1"/>
  <c r="N237" i="19" s="1"/>
  <c r="K237" i="19"/>
  <c r="L237" i="19"/>
  <c r="I238" i="19"/>
  <c r="J238" i="19"/>
  <c r="M238" i="19" s="1"/>
  <c r="K238" i="19"/>
  <c r="L238" i="19"/>
  <c r="I239" i="19"/>
  <c r="J239" i="19"/>
  <c r="M239" i="19" s="1"/>
  <c r="K239" i="19"/>
  <c r="L239" i="19"/>
  <c r="N239" i="19"/>
  <c r="I240" i="19"/>
  <c r="J240" i="19"/>
  <c r="K240" i="19"/>
  <c r="L240" i="19"/>
  <c r="M240" i="19"/>
  <c r="I241" i="19"/>
  <c r="J241" i="19"/>
  <c r="M241" i="19" s="1"/>
  <c r="N241" i="19" s="1"/>
  <c r="K241" i="19"/>
  <c r="L241" i="19"/>
  <c r="I242" i="19"/>
  <c r="J242" i="19"/>
  <c r="M242" i="19" s="1"/>
  <c r="N242" i="19" s="1"/>
  <c r="K242" i="19"/>
  <c r="L242" i="19"/>
  <c r="I243" i="19"/>
  <c r="J243" i="19"/>
  <c r="K243" i="19"/>
  <c r="L243" i="19"/>
  <c r="M243" i="19"/>
  <c r="N243" i="19" s="1"/>
  <c r="I244" i="19"/>
  <c r="J244" i="19"/>
  <c r="K244" i="19"/>
  <c r="L244" i="19"/>
  <c r="M244" i="19"/>
  <c r="I245" i="19"/>
  <c r="J245" i="19"/>
  <c r="K245" i="19"/>
  <c r="L245" i="19"/>
  <c r="M245" i="19"/>
  <c r="N245" i="19" s="1"/>
  <c r="I246" i="19"/>
  <c r="J246" i="19"/>
  <c r="M246" i="19" s="1"/>
  <c r="N246" i="19" s="1"/>
  <c r="K246" i="19"/>
  <c r="L246" i="19"/>
  <c r="I247" i="19"/>
  <c r="J247" i="19"/>
  <c r="M247" i="19" s="1"/>
  <c r="N247" i="19" s="1"/>
  <c r="K247" i="19"/>
  <c r="L247" i="19"/>
  <c r="I248" i="19"/>
  <c r="J248" i="19"/>
  <c r="M248" i="19" s="1"/>
  <c r="K248" i="19"/>
  <c r="L248" i="19"/>
  <c r="I249" i="19"/>
  <c r="J249" i="19"/>
  <c r="K249" i="19"/>
  <c r="L249" i="19"/>
  <c r="M249" i="19"/>
  <c r="N249" i="19" s="1"/>
  <c r="I250" i="19"/>
  <c r="J250" i="19"/>
  <c r="M250" i="19" s="1"/>
  <c r="N250" i="19" s="1"/>
  <c r="K250" i="19"/>
  <c r="L250" i="19"/>
  <c r="I251" i="19"/>
  <c r="J251" i="19"/>
  <c r="K251" i="19"/>
  <c r="L251" i="19"/>
  <c r="M251" i="19"/>
  <c r="N251" i="19" s="1"/>
  <c r="I252" i="19"/>
  <c r="J252" i="19"/>
  <c r="M252" i="19" s="1"/>
  <c r="K252" i="19"/>
  <c r="L252" i="19"/>
  <c r="I253" i="19"/>
  <c r="J253" i="19"/>
  <c r="M253" i="19" s="1"/>
  <c r="N253" i="19" s="1"/>
  <c r="K253" i="19"/>
  <c r="L253" i="19"/>
  <c r="I254" i="19"/>
  <c r="J254" i="19"/>
  <c r="M254" i="19" s="1"/>
  <c r="N254" i="19" s="1"/>
  <c r="K254" i="19"/>
  <c r="L254" i="19"/>
  <c r="I83" i="19"/>
  <c r="J83" i="19"/>
  <c r="K83" i="19"/>
  <c r="L83" i="19"/>
  <c r="M83" i="19"/>
  <c r="N83" i="19" s="1"/>
  <c r="I84" i="19"/>
  <c r="J84" i="19"/>
  <c r="K84" i="19"/>
  <c r="M84" i="19" s="1"/>
  <c r="N84" i="19" s="1"/>
  <c r="L84" i="19"/>
  <c r="I85" i="19"/>
  <c r="J85" i="19"/>
  <c r="K85" i="19"/>
  <c r="L85" i="19"/>
  <c r="M85" i="19"/>
  <c r="N85" i="19"/>
  <c r="I86" i="19"/>
  <c r="J86" i="19"/>
  <c r="K86" i="19"/>
  <c r="L86" i="19"/>
  <c r="M86" i="19"/>
  <c r="N86" i="19" s="1"/>
  <c r="L169" i="19"/>
  <c r="K169" i="19"/>
  <c r="J169" i="19"/>
  <c r="M169" i="19" s="1"/>
  <c r="N169" i="19" s="1"/>
  <c r="I169" i="19"/>
  <c r="L168" i="19"/>
  <c r="K168" i="19"/>
  <c r="M168" i="19" s="1"/>
  <c r="J168" i="19"/>
  <c r="I168" i="19"/>
  <c r="L167" i="19"/>
  <c r="K167" i="19"/>
  <c r="J167" i="19"/>
  <c r="M167" i="19" s="1"/>
  <c r="I167" i="19"/>
  <c r="L166" i="19"/>
  <c r="K166" i="19"/>
  <c r="J166" i="19"/>
  <c r="M166" i="19" s="1"/>
  <c r="I166" i="19"/>
  <c r="L165" i="19"/>
  <c r="K165" i="19"/>
  <c r="J165" i="19"/>
  <c r="M165" i="19" s="1"/>
  <c r="I165" i="19"/>
  <c r="L164" i="19"/>
  <c r="K164" i="19"/>
  <c r="J164" i="19"/>
  <c r="M164" i="19" s="1"/>
  <c r="I164" i="19"/>
  <c r="L163" i="19"/>
  <c r="K163" i="19"/>
  <c r="J163" i="19"/>
  <c r="I163" i="19"/>
  <c r="L162" i="19"/>
  <c r="K162" i="19"/>
  <c r="J162" i="19"/>
  <c r="M162" i="19" s="1"/>
  <c r="I162" i="19"/>
  <c r="L161" i="19"/>
  <c r="K161" i="19"/>
  <c r="J161" i="19"/>
  <c r="M161" i="19" s="1"/>
  <c r="I161" i="19"/>
  <c r="L160" i="19"/>
  <c r="K160" i="19"/>
  <c r="J160" i="19"/>
  <c r="I160" i="19"/>
  <c r="L159" i="19"/>
  <c r="K159" i="19"/>
  <c r="J159" i="19"/>
  <c r="M159" i="19" s="1"/>
  <c r="I159" i="19"/>
  <c r="L158" i="19"/>
  <c r="K158" i="19"/>
  <c r="J158" i="19"/>
  <c r="M158" i="19" s="1"/>
  <c r="I158" i="19"/>
  <c r="M157" i="19"/>
  <c r="L157" i="19"/>
  <c r="K157" i="19"/>
  <c r="J157" i="19"/>
  <c r="I157" i="19"/>
  <c r="L156" i="19"/>
  <c r="K156" i="19"/>
  <c r="J156" i="19"/>
  <c r="M156" i="19" s="1"/>
  <c r="I156" i="19"/>
  <c r="L155" i="19"/>
  <c r="K155" i="19"/>
  <c r="J155" i="19"/>
  <c r="M155" i="19" s="1"/>
  <c r="I155" i="19"/>
  <c r="L154" i="19"/>
  <c r="K154" i="19"/>
  <c r="J154" i="19"/>
  <c r="M154" i="19" s="1"/>
  <c r="I154" i="19"/>
  <c r="L153" i="19"/>
  <c r="K153" i="19"/>
  <c r="J153" i="19"/>
  <c r="M153" i="19" s="1"/>
  <c r="I153" i="19"/>
  <c r="L152" i="19"/>
  <c r="K152" i="19"/>
  <c r="J152" i="19"/>
  <c r="M152" i="19" s="1"/>
  <c r="I152" i="19"/>
  <c r="L151" i="19"/>
  <c r="K151" i="19"/>
  <c r="J151" i="19"/>
  <c r="M151" i="19" s="1"/>
  <c r="I151" i="19"/>
  <c r="L150" i="19"/>
  <c r="K150" i="19"/>
  <c r="J150" i="19"/>
  <c r="M150" i="19" s="1"/>
  <c r="I150" i="19"/>
  <c r="L149" i="19"/>
  <c r="K149" i="19"/>
  <c r="J149" i="19"/>
  <c r="M149" i="19" s="1"/>
  <c r="I149" i="19"/>
  <c r="L148" i="19"/>
  <c r="K148" i="19"/>
  <c r="J148" i="19"/>
  <c r="I148" i="19"/>
  <c r="L147" i="19"/>
  <c r="K147" i="19"/>
  <c r="J147" i="19"/>
  <c r="M147" i="19" s="1"/>
  <c r="I147" i="19"/>
  <c r="M146" i="19"/>
  <c r="L146" i="19"/>
  <c r="K146" i="19"/>
  <c r="J146" i="19"/>
  <c r="I146" i="19"/>
  <c r="M145" i="19"/>
  <c r="L145" i="19"/>
  <c r="K145" i="19"/>
  <c r="J145" i="19"/>
  <c r="I145" i="19"/>
  <c r="L144" i="19"/>
  <c r="K144" i="19"/>
  <c r="J144" i="19"/>
  <c r="I144" i="19"/>
  <c r="L143" i="19"/>
  <c r="K143" i="19"/>
  <c r="J143" i="19"/>
  <c r="I143" i="19"/>
  <c r="L142" i="19"/>
  <c r="K142" i="19"/>
  <c r="J142" i="19"/>
  <c r="M142" i="19" s="1"/>
  <c r="N142" i="19" s="1"/>
  <c r="I142" i="19"/>
  <c r="M141" i="19"/>
  <c r="L141" i="19"/>
  <c r="K141" i="19"/>
  <c r="J141" i="19"/>
  <c r="I141" i="19"/>
  <c r="L140" i="19"/>
  <c r="K140" i="19"/>
  <c r="J140" i="19"/>
  <c r="M140" i="19" s="1"/>
  <c r="I140" i="19"/>
  <c r="L139" i="19"/>
  <c r="K139" i="19"/>
  <c r="J139" i="19"/>
  <c r="M139" i="19" s="1"/>
  <c r="I139" i="19"/>
  <c r="L138" i="19"/>
  <c r="K138" i="19"/>
  <c r="J138" i="19"/>
  <c r="I138" i="19"/>
  <c r="L137" i="19"/>
  <c r="K137" i="19"/>
  <c r="J137" i="19"/>
  <c r="M137" i="19" s="1"/>
  <c r="I137" i="19"/>
  <c r="L136" i="19"/>
  <c r="K136" i="19"/>
  <c r="J136" i="19"/>
  <c r="I136" i="19"/>
  <c r="L135" i="19"/>
  <c r="K135" i="19"/>
  <c r="J135" i="19"/>
  <c r="M135" i="19" s="1"/>
  <c r="I135" i="19"/>
  <c r="L134" i="19"/>
  <c r="K134" i="19"/>
  <c r="J134" i="19"/>
  <c r="I134" i="19"/>
  <c r="L133" i="19"/>
  <c r="K133" i="19"/>
  <c r="J133" i="19"/>
  <c r="I133" i="19"/>
  <c r="L132" i="19"/>
  <c r="K132" i="19"/>
  <c r="J132" i="19"/>
  <c r="M132" i="19" s="1"/>
  <c r="I132" i="19"/>
  <c r="L131" i="19"/>
  <c r="K131" i="19"/>
  <c r="J131" i="19"/>
  <c r="I131" i="19"/>
  <c r="L128" i="19"/>
  <c r="K128" i="19"/>
  <c r="J128" i="19"/>
  <c r="I128" i="19"/>
  <c r="M127" i="19"/>
  <c r="L127" i="19"/>
  <c r="K127" i="19"/>
  <c r="J127" i="19"/>
  <c r="I127" i="19"/>
  <c r="L126" i="19"/>
  <c r="K126" i="19"/>
  <c r="J126" i="19"/>
  <c r="M126" i="19" s="1"/>
  <c r="I126" i="19"/>
  <c r="L125" i="19"/>
  <c r="K125" i="19"/>
  <c r="J125" i="19"/>
  <c r="M125" i="19" s="1"/>
  <c r="I125" i="19"/>
  <c r="L124" i="19"/>
  <c r="K124" i="19"/>
  <c r="J124" i="19"/>
  <c r="I124" i="19"/>
  <c r="L123" i="19"/>
  <c r="K123" i="19"/>
  <c r="J123" i="19"/>
  <c r="M123" i="19" s="1"/>
  <c r="I123" i="19"/>
  <c r="L122" i="19"/>
  <c r="K122" i="19"/>
  <c r="J122" i="19"/>
  <c r="M122" i="19" s="1"/>
  <c r="I122" i="19"/>
  <c r="L121" i="19"/>
  <c r="K121" i="19"/>
  <c r="J121" i="19"/>
  <c r="M121" i="19" s="1"/>
  <c r="I121" i="19"/>
  <c r="L120" i="19"/>
  <c r="K120" i="19"/>
  <c r="J120" i="19"/>
  <c r="M120" i="19" s="1"/>
  <c r="I120" i="19"/>
  <c r="L119" i="19"/>
  <c r="K119" i="19"/>
  <c r="J119" i="19"/>
  <c r="M119" i="19" s="1"/>
  <c r="I119" i="19"/>
  <c r="M118" i="19"/>
  <c r="L118" i="19"/>
  <c r="K118" i="19"/>
  <c r="J118" i="19"/>
  <c r="I118" i="19"/>
  <c r="L117" i="19"/>
  <c r="K117" i="19"/>
  <c r="J117" i="19"/>
  <c r="M117" i="19" s="1"/>
  <c r="N117" i="19" s="1"/>
  <c r="I117" i="19"/>
  <c r="L116" i="19"/>
  <c r="K116" i="19"/>
  <c r="J116" i="19"/>
  <c r="I116" i="19"/>
  <c r="L115" i="19"/>
  <c r="K115" i="19"/>
  <c r="J115" i="19"/>
  <c r="M115" i="19" s="1"/>
  <c r="N115" i="19" s="1"/>
  <c r="I115" i="19"/>
  <c r="L114" i="19"/>
  <c r="K114" i="19"/>
  <c r="J114" i="19"/>
  <c r="M114" i="19" s="1"/>
  <c r="N114" i="19" s="1"/>
  <c r="I114" i="19"/>
  <c r="L113" i="19"/>
  <c r="K113" i="19"/>
  <c r="J113" i="19"/>
  <c r="M113" i="19" s="1"/>
  <c r="N113" i="19" s="1"/>
  <c r="I113" i="19"/>
  <c r="L112" i="19"/>
  <c r="K112" i="19"/>
  <c r="J112" i="19"/>
  <c r="M112" i="19" s="1"/>
  <c r="N112" i="19" s="1"/>
  <c r="I112" i="19"/>
  <c r="L111" i="19"/>
  <c r="K111" i="19"/>
  <c r="J111" i="19"/>
  <c r="M111" i="19" s="1"/>
  <c r="N111" i="19" s="1"/>
  <c r="I111" i="19"/>
  <c r="L110" i="19"/>
  <c r="K110" i="19"/>
  <c r="J110" i="19"/>
  <c r="M110" i="19" s="1"/>
  <c r="N110" i="19" s="1"/>
  <c r="I110" i="19"/>
  <c r="L109" i="19"/>
  <c r="K109" i="19"/>
  <c r="J109" i="19"/>
  <c r="M109" i="19" s="1"/>
  <c r="N109" i="19" s="1"/>
  <c r="I109" i="19"/>
  <c r="L108" i="19"/>
  <c r="K108" i="19"/>
  <c r="J108" i="19"/>
  <c r="I108" i="19"/>
  <c r="L107" i="19"/>
  <c r="K107" i="19"/>
  <c r="J107" i="19"/>
  <c r="M107" i="19" s="1"/>
  <c r="N107" i="19" s="1"/>
  <c r="I107" i="19"/>
  <c r="L106" i="19"/>
  <c r="K106" i="19"/>
  <c r="J106" i="19"/>
  <c r="M106" i="19" s="1"/>
  <c r="N106" i="19" s="1"/>
  <c r="I106" i="19"/>
  <c r="L105" i="19"/>
  <c r="K105" i="19"/>
  <c r="J105" i="19"/>
  <c r="M105" i="19" s="1"/>
  <c r="N105" i="19" s="1"/>
  <c r="I105" i="19"/>
  <c r="L104" i="19"/>
  <c r="K104" i="19"/>
  <c r="J104" i="19"/>
  <c r="M104" i="19" s="1"/>
  <c r="N104" i="19" s="1"/>
  <c r="I104" i="19"/>
  <c r="L103" i="19"/>
  <c r="K103" i="19"/>
  <c r="J103" i="19"/>
  <c r="M103" i="19" s="1"/>
  <c r="N103" i="19" s="1"/>
  <c r="I103" i="19"/>
  <c r="L102" i="19"/>
  <c r="K102" i="19"/>
  <c r="J102" i="19"/>
  <c r="M102" i="19" s="1"/>
  <c r="N102" i="19" s="1"/>
  <c r="I102" i="19"/>
  <c r="L101" i="19"/>
  <c r="K101" i="19"/>
  <c r="J101" i="19"/>
  <c r="M101" i="19" s="1"/>
  <c r="N101" i="19" s="1"/>
  <c r="I101" i="19"/>
  <c r="L100" i="19"/>
  <c r="K100" i="19"/>
  <c r="J100" i="19"/>
  <c r="I100" i="19"/>
  <c r="L99" i="19"/>
  <c r="K99" i="19"/>
  <c r="J99" i="19"/>
  <c r="M99" i="19" s="1"/>
  <c r="N99" i="19" s="1"/>
  <c r="I99" i="19"/>
  <c r="L98" i="19"/>
  <c r="K98" i="19"/>
  <c r="J98" i="19"/>
  <c r="M98" i="19" s="1"/>
  <c r="N98" i="19" s="1"/>
  <c r="I98" i="19"/>
  <c r="L97" i="19"/>
  <c r="K97" i="19"/>
  <c r="J97" i="19"/>
  <c r="M97" i="19" s="1"/>
  <c r="N97" i="19" s="1"/>
  <c r="I97" i="19"/>
  <c r="L96" i="19"/>
  <c r="K96" i="19"/>
  <c r="J96" i="19"/>
  <c r="M96" i="19" s="1"/>
  <c r="N96" i="19" s="1"/>
  <c r="I96" i="19"/>
  <c r="L95" i="19"/>
  <c r="K95" i="19"/>
  <c r="J95" i="19"/>
  <c r="M95" i="19" s="1"/>
  <c r="N95" i="19" s="1"/>
  <c r="I95" i="19"/>
  <c r="L94" i="19"/>
  <c r="K94" i="19"/>
  <c r="J94" i="19"/>
  <c r="M94" i="19" s="1"/>
  <c r="N94" i="19" s="1"/>
  <c r="I94" i="19"/>
  <c r="M93" i="19"/>
  <c r="L93" i="19"/>
  <c r="K93" i="19"/>
  <c r="J93" i="19"/>
  <c r="I93" i="19"/>
  <c r="L92" i="19"/>
  <c r="K92" i="19"/>
  <c r="J92" i="19"/>
  <c r="I92" i="19"/>
  <c r="L91" i="19"/>
  <c r="K91" i="19"/>
  <c r="J91" i="19"/>
  <c r="I91" i="19"/>
  <c r="L90" i="19"/>
  <c r="K90" i="19"/>
  <c r="J90" i="19"/>
  <c r="I90" i="19"/>
  <c r="L89" i="19"/>
  <c r="K89" i="19"/>
  <c r="J89" i="19"/>
  <c r="M89" i="19" s="1"/>
  <c r="N89" i="19" s="1"/>
  <c r="I89" i="19"/>
  <c r="L88" i="19"/>
  <c r="K88" i="19"/>
  <c r="J88" i="19"/>
  <c r="I88" i="19"/>
  <c r="L87" i="19"/>
  <c r="K87" i="19"/>
  <c r="J87" i="19"/>
  <c r="I87" i="19"/>
  <c r="L82" i="19"/>
  <c r="K82" i="19"/>
  <c r="J82" i="19"/>
  <c r="I82" i="19"/>
  <c r="M81" i="19"/>
  <c r="L81" i="19"/>
  <c r="K81" i="19"/>
  <c r="J81" i="19"/>
  <c r="I81" i="19"/>
  <c r="M80" i="19"/>
  <c r="N80" i="19" s="1"/>
  <c r="L80" i="19"/>
  <c r="K80" i="19"/>
  <c r="J80" i="19"/>
  <c r="I80" i="19"/>
  <c r="L79" i="19"/>
  <c r="K79" i="19"/>
  <c r="J79" i="19"/>
  <c r="M79" i="19" s="1"/>
  <c r="N79" i="19" s="1"/>
  <c r="I79" i="19"/>
  <c r="L78" i="19"/>
  <c r="K78" i="19"/>
  <c r="J78" i="19"/>
  <c r="I78" i="19"/>
  <c r="L77" i="19"/>
  <c r="K77" i="19"/>
  <c r="J77" i="19"/>
  <c r="M77" i="19" s="1"/>
  <c r="N77" i="19" s="1"/>
  <c r="I77" i="19"/>
  <c r="L76" i="19"/>
  <c r="K76" i="19"/>
  <c r="J76" i="19"/>
  <c r="I76" i="19"/>
  <c r="M75" i="19"/>
  <c r="L75" i="19"/>
  <c r="K75" i="19"/>
  <c r="J75" i="19"/>
  <c r="I75" i="19"/>
  <c r="L74" i="19"/>
  <c r="K74" i="19"/>
  <c r="J74" i="19"/>
  <c r="I74" i="19"/>
  <c r="M73" i="19"/>
  <c r="L73" i="19"/>
  <c r="K73" i="19"/>
  <c r="J73" i="19"/>
  <c r="I73" i="19"/>
  <c r="L72" i="19"/>
  <c r="K72" i="19"/>
  <c r="J72" i="19"/>
  <c r="I72" i="19"/>
  <c r="M71" i="19"/>
  <c r="N71" i="19" s="1"/>
  <c r="L71" i="19"/>
  <c r="K71" i="19"/>
  <c r="J71" i="19"/>
  <c r="I71" i="19"/>
  <c r="L70" i="19"/>
  <c r="K70" i="19"/>
  <c r="J70" i="19"/>
  <c r="M70" i="19" s="1"/>
  <c r="N70" i="19" s="1"/>
  <c r="I70" i="19"/>
  <c r="L69" i="19"/>
  <c r="K69" i="19"/>
  <c r="J69" i="19"/>
  <c r="M69" i="19" s="1"/>
  <c r="N69" i="19" s="1"/>
  <c r="I69" i="19"/>
  <c r="L68" i="19"/>
  <c r="K68" i="19"/>
  <c r="J68" i="19"/>
  <c r="I68" i="19"/>
  <c r="L67" i="19"/>
  <c r="K67" i="19"/>
  <c r="J67" i="19"/>
  <c r="I67" i="19"/>
  <c r="M66" i="19"/>
  <c r="L66" i="19"/>
  <c r="K66" i="19"/>
  <c r="J66" i="19"/>
  <c r="I66" i="19"/>
  <c r="L65" i="19"/>
  <c r="K65" i="19"/>
  <c r="J65" i="19"/>
  <c r="I65" i="19"/>
  <c r="M64" i="19"/>
  <c r="L64" i="19"/>
  <c r="K64" i="19"/>
  <c r="J64" i="19"/>
  <c r="I64" i="19"/>
  <c r="L63" i="19"/>
  <c r="K63" i="19"/>
  <c r="J63" i="19"/>
  <c r="I63" i="19"/>
  <c r="M62" i="19"/>
  <c r="N62" i="19" s="1"/>
  <c r="L62" i="19"/>
  <c r="K62" i="19"/>
  <c r="J62" i="19"/>
  <c r="I62" i="19"/>
  <c r="L61" i="19"/>
  <c r="K61" i="19"/>
  <c r="J61" i="19"/>
  <c r="I61" i="19"/>
  <c r="L60" i="19"/>
  <c r="K60" i="19"/>
  <c r="J60" i="19"/>
  <c r="M60" i="19" s="1"/>
  <c r="N60" i="19" s="1"/>
  <c r="I60" i="19"/>
  <c r="L59" i="19"/>
  <c r="K59" i="19"/>
  <c r="J59" i="19"/>
  <c r="I59" i="19"/>
  <c r="L58" i="19"/>
  <c r="K58" i="19"/>
  <c r="J58" i="19"/>
  <c r="M58" i="19" s="1"/>
  <c r="N58" i="19" s="1"/>
  <c r="I58" i="19"/>
  <c r="L57" i="19"/>
  <c r="K57" i="19"/>
  <c r="M57" i="19" s="1"/>
  <c r="N57" i="19" s="1"/>
  <c r="J57" i="19"/>
  <c r="I57" i="19"/>
  <c r="M56" i="19"/>
  <c r="L56" i="19"/>
  <c r="K56" i="19"/>
  <c r="J56" i="19"/>
  <c r="I56" i="19"/>
  <c r="M55" i="19"/>
  <c r="N55" i="19" s="1"/>
  <c r="L55" i="19"/>
  <c r="K55" i="19"/>
  <c r="J55" i="19"/>
  <c r="I55" i="19"/>
  <c r="L54" i="19"/>
  <c r="K54" i="19"/>
  <c r="J54" i="19"/>
  <c r="M54" i="19" s="1"/>
  <c r="N54" i="19" s="1"/>
  <c r="I54" i="19"/>
  <c r="M53" i="19"/>
  <c r="L53" i="19"/>
  <c r="K53" i="19"/>
  <c r="J53" i="19"/>
  <c r="I53" i="19"/>
  <c r="L52" i="19"/>
  <c r="K52" i="19"/>
  <c r="J52" i="19"/>
  <c r="I52" i="19"/>
  <c r="M51" i="19"/>
  <c r="L51" i="19"/>
  <c r="K51" i="19"/>
  <c r="J51" i="19"/>
  <c r="I51" i="19"/>
  <c r="L50" i="19"/>
  <c r="K50" i="19"/>
  <c r="J50" i="19"/>
  <c r="I50" i="19"/>
  <c r="M49" i="19"/>
  <c r="N49" i="19" s="1"/>
  <c r="L49" i="19"/>
  <c r="K49" i="19"/>
  <c r="J49" i="19"/>
  <c r="I49" i="19"/>
  <c r="M48" i="19"/>
  <c r="L48" i="19"/>
  <c r="K48" i="19"/>
  <c r="J48" i="19"/>
  <c r="I48" i="19"/>
  <c r="L47" i="19"/>
  <c r="K47" i="19"/>
  <c r="J47" i="19"/>
  <c r="M47" i="19" s="1"/>
  <c r="N47" i="19" s="1"/>
  <c r="I47" i="19"/>
  <c r="L46" i="19"/>
  <c r="K46" i="19"/>
  <c r="M46" i="19" s="1"/>
  <c r="N46" i="19" s="1"/>
  <c r="J46" i="19"/>
  <c r="I46" i="19"/>
  <c r="M45" i="19"/>
  <c r="L45" i="19"/>
  <c r="K45" i="19"/>
  <c r="J45" i="19"/>
  <c r="I45" i="19"/>
  <c r="L44" i="19"/>
  <c r="K44" i="19"/>
  <c r="J44" i="19"/>
  <c r="I44" i="19"/>
  <c r="M43" i="19"/>
  <c r="N43" i="19" s="1"/>
  <c r="L43" i="19"/>
  <c r="K43" i="19"/>
  <c r="J43" i="19"/>
  <c r="I43" i="19"/>
  <c r="L42" i="19"/>
  <c r="K42" i="19"/>
  <c r="J42" i="19"/>
  <c r="M42" i="19" s="1"/>
  <c r="I42" i="19"/>
  <c r="L41" i="19"/>
  <c r="K41" i="19"/>
  <c r="J41" i="19"/>
  <c r="M41" i="19" s="1"/>
  <c r="N41" i="19" s="1"/>
  <c r="I41" i="19"/>
  <c r="L40" i="19"/>
  <c r="K40" i="19"/>
  <c r="J40" i="19"/>
  <c r="I40" i="19"/>
  <c r="L39" i="19"/>
  <c r="K39" i="19"/>
  <c r="J39" i="19"/>
  <c r="M39" i="19" s="1"/>
  <c r="N39" i="19" s="1"/>
  <c r="I39" i="19"/>
  <c r="L38" i="19"/>
  <c r="K38" i="19"/>
  <c r="J38" i="19"/>
  <c r="M38" i="19" s="1"/>
  <c r="N38" i="19" s="1"/>
  <c r="I38" i="19"/>
  <c r="L37" i="19"/>
  <c r="K37" i="19"/>
  <c r="M37" i="19" s="1"/>
  <c r="N37" i="19" s="1"/>
  <c r="J37" i="19"/>
  <c r="I37" i="19"/>
  <c r="L36" i="19"/>
  <c r="K36" i="19"/>
  <c r="J36" i="19"/>
  <c r="I36" i="19"/>
  <c r="L35" i="19"/>
  <c r="K35" i="19"/>
  <c r="J35" i="19"/>
  <c r="I35" i="19"/>
  <c r="M34" i="19"/>
  <c r="L34" i="19"/>
  <c r="K34" i="19"/>
  <c r="J34" i="19"/>
  <c r="I34" i="19"/>
  <c r="L33" i="19"/>
  <c r="K33" i="19"/>
  <c r="J33" i="19"/>
  <c r="I33" i="19"/>
  <c r="M32" i="19"/>
  <c r="N32" i="19" s="1"/>
  <c r="L32" i="19"/>
  <c r="K32" i="19"/>
  <c r="J32" i="19"/>
  <c r="I32" i="19"/>
  <c r="L31" i="19"/>
  <c r="K31" i="19"/>
  <c r="J31" i="19"/>
  <c r="I31" i="19"/>
  <c r="L30" i="19"/>
  <c r="K30" i="19"/>
  <c r="J30" i="19"/>
  <c r="M30" i="19" s="1"/>
  <c r="N30" i="19" s="1"/>
  <c r="I30" i="19"/>
  <c r="L29" i="19"/>
  <c r="K29" i="19"/>
  <c r="J29" i="19"/>
  <c r="I29" i="19"/>
  <c r="M28" i="19"/>
  <c r="L28" i="19"/>
  <c r="K28" i="19"/>
  <c r="J28" i="19"/>
  <c r="I28" i="19"/>
  <c r="L27" i="19"/>
  <c r="K27" i="19"/>
  <c r="J27" i="19"/>
  <c r="I27" i="19"/>
  <c r="M26" i="19"/>
  <c r="L26" i="19"/>
  <c r="K26" i="19"/>
  <c r="J26" i="19"/>
  <c r="I26" i="19"/>
  <c r="L25" i="19"/>
  <c r="K25" i="19"/>
  <c r="J25" i="19"/>
  <c r="M25" i="19" s="1"/>
  <c r="N25" i="19" s="1"/>
  <c r="I25" i="19"/>
  <c r="L24" i="19"/>
  <c r="K24" i="19"/>
  <c r="J24" i="19"/>
  <c r="M24" i="19" s="1"/>
  <c r="N24" i="19" s="1"/>
  <c r="I24" i="19"/>
  <c r="M23" i="19"/>
  <c r="L23" i="19"/>
  <c r="K23" i="19"/>
  <c r="J23" i="19"/>
  <c r="I23" i="19"/>
  <c r="M22" i="19"/>
  <c r="N22" i="19" s="1"/>
  <c r="L22" i="19"/>
  <c r="K22" i="19"/>
  <c r="J22" i="19"/>
  <c r="I22" i="19"/>
  <c r="M21" i="19"/>
  <c r="L21" i="19"/>
  <c r="K21" i="19"/>
  <c r="J21" i="19"/>
  <c r="I21" i="19"/>
  <c r="L20" i="19"/>
  <c r="K20" i="19"/>
  <c r="J20" i="19"/>
  <c r="M20" i="19" s="1"/>
  <c r="N20" i="19" s="1"/>
  <c r="I20" i="19"/>
  <c r="L19" i="19"/>
  <c r="K19" i="19"/>
  <c r="J19" i="19"/>
  <c r="M19" i="19" s="1"/>
  <c r="N19" i="19" s="1"/>
  <c r="I19" i="19"/>
  <c r="M18" i="19"/>
  <c r="L18" i="19"/>
  <c r="K18" i="19"/>
  <c r="J18" i="19"/>
  <c r="I18" i="19"/>
  <c r="M17" i="19"/>
  <c r="L17" i="19"/>
  <c r="K17" i="19"/>
  <c r="J17" i="19"/>
  <c r="I17" i="19"/>
  <c r="M16" i="19"/>
  <c r="N16" i="19" s="1"/>
  <c r="L16" i="19"/>
  <c r="K16" i="19"/>
  <c r="J16" i="19"/>
  <c r="I16" i="19"/>
  <c r="L15" i="19"/>
  <c r="K15" i="19"/>
  <c r="J15" i="19"/>
  <c r="M15" i="19" s="1"/>
  <c r="N15" i="19" s="1"/>
  <c r="I15" i="19"/>
  <c r="M14" i="19"/>
  <c r="L14" i="19"/>
  <c r="K14" i="19"/>
  <c r="J14" i="19"/>
  <c r="I14" i="19"/>
  <c r="M13" i="19"/>
  <c r="L13" i="19"/>
  <c r="K13" i="19"/>
  <c r="J13" i="19"/>
  <c r="I13" i="19"/>
  <c r="M12" i="19"/>
  <c r="N12" i="19" s="1"/>
  <c r="L12" i="19"/>
  <c r="K12" i="19"/>
  <c r="J12" i="19"/>
  <c r="I12" i="19"/>
  <c r="L11" i="19"/>
  <c r="K11" i="19"/>
  <c r="J11" i="19"/>
  <c r="I11" i="19"/>
  <c r="M10" i="19"/>
  <c r="L10" i="19"/>
  <c r="K10" i="19"/>
  <c r="J10" i="19"/>
  <c r="I10" i="19"/>
  <c r="M9" i="19"/>
  <c r="N9" i="19" s="1"/>
  <c r="L9" i="19"/>
  <c r="K9" i="19"/>
  <c r="J9" i="19"/>
  <c r="I9" i="19"/>
  <c r="L8" i="19"/>
  <c r="K8" i="19"/>
  <c r="J8" i="19"/>
  <c r="M8" i="19" s="1"/>
  <c r="N8" i="19" s="1"/>
  <c r="I8" i="19"/>
  <c r="L7" i="19"/>
  <c r="K7" i="19"/>
  <c r="J7" i="19"/>
  <c r="M7" i="19" s="1"/>
  <c r="N7" i="19" s="1"/>
  <c r="I7" i="19"/>
  <c r="L169" i="18"/>
  <c r="K169" i="18"/>
  <c r="J169" i="18"/>
  <c r="M169" i="18" s="1"/>
  <c r="I169" i="18"/>
  <c r="L168" i="18"/>
  <c r="K168" i="18"/>
  <c r="J168" i="18"/>
  <c r="M168" i="18" s="1"/>
  <c r="N168" i="18" s="1"/>
  <c r="I168" i="18"/>
  <c r="L167" i="18"/>
  <c r="K167" i="18"/>
  <c r="J167" i="18"/>
  <c r="I167" i="18"/>
  <c r="L166" i="18"/>
  <c r="K166" i="18"/>
  <c r="J166" i="18"/>
  <c r="I166" i="18"/>
  <c r="L165" i="18"/>
  <c r="K165" i="18"/>
  <c r="J165" i="18"/>
  <c r="M165" i="18" s="1"/>
  <c r="N165" i="18" s="1"/>
  <c r="I165" i="18"/>
  <c r="L164" i="18"/>
  <c r="K164" i="18"/>
  <c r="J164" i="18"/>
  <c r="M164" i="18" s="1"/>
  <c r="I164" i="18"/>
  <c r="L163" i="18"/>
  <c r="K163" i="18"/>
  <c r="J163" i="18"/>
  <c r="I163" i="18"/>
  <c r="L162" i="18"/>
  <c r="K162" i="18"/>
  <c r="J162" i="18"/>
  <c r="M162" i="18" s="1"/>
  <c r="N162" i="18" s="1"/>
  <c r="I162" i="18"/>
  <c r="L161" i="18"/>
  <c r="K161" i="18"/>
  <c r="J161" i="18"/>
  <c r="M161" i="18" s="1"/>
  <c r="N161" i="18" s="1"/>
  <c r="I161" i="18"/>
  <c r="L160" i="18"/>
  <c r="K160" i="18"/>
  <c r="J160" i="18"/>
  <c r="M160" i="18" s="1"/>
  <c r="I160" i="18"/>
  <c r="L159" i="18"/>
  <c r="K159" i="18"/>
  <c r="J159" i="18"/>
  <c r="I159" i="18"/>
  <c r="L158" i="18"/>
  <c r="K158" i="18"/>
  <c r="J158" i="18"/>
  <c r="M158" i="18" s="1"/>
  <c r="N158" i="18" s="1"/>
  <c r="I158" i="18"/>
  <c r="L157" i="18"/>
  <c r="K157" i="18"/>
  <c r="J157" i="18"/>
  <c r="M157" i="18" s="1"/>
  <c r="I157" i="18"/>
  <c r="L156" i="18"/>
  <c r="K156" i="18"/>
  <c r="J156" i="18"/>
  <c r="M156" i="18" s="1"/>
  <c r="N156" i="18" s="1"/>
  <c r="I156" i="18"/>
  <c r="L155" i="18"/>
  <c r="K155" i="18"/>
  <c r="J155" i="18"/>
  <c r="M155" i="18" s="1"/>
  <c r="I155" i="18"/>
  <c r="L154" i="18"/>
  <c r="N154" i="18" s="1"/>
  <c r="K154" i="18"/>
  <c r="J154" i="18"/>
  <c r="M154" i="18" s="1"/>
  <c r="I154" i="18"/>
  <c r="L153" i="18"/>
  <c r="K153" i="18"/>
  <c r="J153" i="18"/>
  <c r="M153" i="18" s="1"/>
  <c r="I153" i="18"/>
  <c r="L152" i="18"/>
  <c r="K152" i="18"/>
  <c r="J152" i="18"/>
  <c r="M152" i="18" s="1"/>
  <c r="I152" i="18"/>
  <c r="M151" i="18"/>
  <c r="L151" i="18"/>
  <c r="K151" i="18"/>
  <c r="J151" i="18"/>
  <c r="I151" i="18"/>
  <c r="L150" i="18"/>
  <c r="K150" i="18"/>
  <c r="J150" i="18"/>
  <c r="M150" i="18" s="1"/>
  <c r="I150" i="18"/>
  <c r="L149" i="18"/>
  <c r="K149" i="18"/>
  <c r="J149" i="18"/>
  <c r="I149" i="18"/>
  <c r="L148" i="18"/>
  <c r="K148" i="18"/>
  <c r="J148" i="18"/>
  <c r="M148" i="18" s="1"/>
  <c r="I148" i="18"/>
  <c r="L147" i="18"/>
  <c r="K147" i="18"/>
  <c r="J147" i="18"/>
  <c r="I147" i="18"/>
  <c r="L146" i="18"/>
  <c r="K146" i="18"/>
  <c r="J146" i="18"/>
  <c r="I146" i="18"/>
  <c r="L145" i="18"/>
  <c r="K145" i="18"/>
  <c r="J145" i="18"/>
  <c r="M145" i="18" s="1"/>
  <c r="I145" i="18"/>
  <c r="L144" i="18"/>
  <c r="K144" i="18"/>
  <c r="J144" i="18"/>
  <c r="M144" i="18" s="1"/>
  <c r="I144" i="18"/>
  <c r="L143" i="18"/>
  <c r="K143" i="18"/>
  <c r="J143" i="18"/>
  <c r="I143" i="18"/>
  <c r="L142" i="18"/>
  <c r="K142" i="18"/>
  <c r="J142" i="18"/>
  <c r="I142" i="18"/>
  <c r="L141" i="18"/>
  <c r="K141" i="18"/>
  <c r="J141" i="18"/>
  <c r="M141" i="18" s="1"/>
  <c r="I141" i="18"/>
  <c r="L140" i="18"/>
  <c r="K140" i="18"/>
  <c r="J140" i="18"/>
  <c r="M140" i="18" s="1"/>
  <c r="I140" i="18"/>
  <c r="M139" i="18"/>
  <c r="L139" i="18"/>
  <c r="K139" i="18"/>
  <c r="J139" i="18"/>
  <c r="I139" i="18"/>
  <c r="L138" i="18"/>
  <c r="K138" i="18"/>
  <c r="J138" i="18"/>
  <c r="M138" i="18" s="1"/>
  <c r="N138" i="18" s="1"/>
  <c r="I138" i="18"/>
  <c r="L137" i="18"/>
  <c r="K137" i="18"/>
  <c r="J137" i="18"/>
  <c r="M137" i="18" s="1"/>
  <c r="N137" i="18" s="1"/>
  <c r="I137" i="18"/>
  <c r="L136" i="18"/>
  <c r="K136" i="18"/>
  <c r="J136" i="18"/>
  <c r="M136" i="18" s="1"/>
  <c r="N136" i="18" s="1"/>
  <c r="I136" i="18"/>
  <c r="M135" i="18"/>
  <c r="L135" i="18"/>
  <c r="K135" i="18"/>
  <c r="J135" i="18"/>
  <c r="I135" i="18"/>
  <c r="L134" i="18"/>
  <c r="K134" i="18"/>
  <c r="J134" i="18"/>
  <c r="M134" i="18" s="1"/>
  <c r="I134" i="18"/>
  <c r="L133" i="18"/>
  <c r="K133" i="18"/>
  <c r="J133" i="18"/>
  <c r="I133" i="18"/>
  <c r="L132" i="18"/>
  <c r="K132" i="18"/>
  <c r="J132" i="18"/>
  <c r="M132" i="18" s="1"/>
  <c r="I132" i="18"/>
  <c r="L131" i="18"/>
  <c r="K131" i="18"/>
  <c r="J131" i="18"/>
  <c r="I131" i="18"/>
  <c r="L130" i="18"/>
  <c r="K130" i="18"/>
  <c r="J130" i="18"/>
  <c r="I130" i="18"/>
  <c r="L129" i="18"/>
  <c r="K129" i="18"/>
  <c r="J129" i="18"/>
  <c r="M129" i="18" s="1"/>
  <c r="I129" i="18"/>
  <c r="L128" i="18"/>
  <c r="K128" i="18"/>
  <c r="J128" i="18"/>
  <c r="I128" i="18"/>
  <c r="L127" i="18"/>
  <c r="N127" i="18" s="1"/>
  <c r="K127" i="18"/>
  <c r="J127" i="18"/>
  <c r="M127" i="18" s="1"/>
  <c r="I127" i="18"/>
  <c r="L126" i="18"/>
  <c r="K126" i="18"/>
  <c r="J126" i="18"/>
  <c r="I126" i="18"/>
  <c r="L125" i="18"/>
  <c r="K125" i="18"/>
  <c r="J125" i="18"/>
  <c r="M125" i="18" s="1"/>
  <c r="I125" i="18"/>
  <c r="L124" i="18"/>
  <c r="K124" i="18"/>
  <c r="J124" i="18"/>
  <c r="M124" i="18" s="1"/>
  <c r="I124" i="18"/>
  <c r="L123" i="18"/>
  <c r="N123" i="18" s="1"/>
  <c r="K123" i="18"/>
  <c r="J123" i="18"/>
  <c r="M123" i="18" s="1"/>
  <c r="I123" i="18"/>
  <c r="L122" i="18"/>
  <c r="K122" i="18"/>
  <c r="J122" i="18"/>
  <c r="I122" i="18"/>
  <c r="L121" i="18"/>
  <c r="K121" i="18"/>
  <c r="J121" i="18"/>
  <c r="M121" i="18" s="1"/>
  <c r="I121" i="18"/>
  <c r="L120" i="18"/>
  <c r="K120" i="18"/>
  <c r="J120" i="18"/>
  <c r="M120" i="18" s="1"/>
  <c r="I120" i="18"/>
  <c r="L119" i="18"/>
  <c r="N119" i="18" s="1"/>
  <c r="K119" i="18"/>
  <c r="J119" i="18"/>
  <c r="M119" i="18" s="1"/>
  <c r="I119" i="18"/>
  <c r="L118" i="18"/>
  <c r="K118" i="18"/>
  <c r="J118" i="18"/>
  <c r="I118" i="18"/>
  <c r="L117" i="18"/>
  <c r="K117" i="18"/>
  <c r="J117" i="18"/>
  <c r="I117" i="18"/>
  <c r="L116" i="18"/>
  <c r="K116" i="18"/>
  <c r="J116" i="18"/>
  <c r="M116" i="18" s="1"/>
  <c r="I116" i="18"/>
  <c r="L115" i="18"/>
  <c r="N115" i="18" s="1"/>
  <c r="K115" i="18"/>
  <c r="J115" i="18"/>
  <c r="M115" i="18" s="1"/>
  <c r="I115" i="18"/>
  <c r="L114" i="18"/>
  <c r="K114" i="18"/>
  <c r="J114" i="18"/>
  <c r="I114" i="18"/>
  <c r="L113" i="18"/>
  <c r="K113" i="18"/>
  <c r="J113" i="18"/>
  <c r="I113" i="18"/>
  <c r="L112" i="18"/>
  <c r="K112" i="18"/>
  <c r="J112" i="18"/>
  <c r="M112" i="18" s="1"/>
  <c r="I112" i="18"/>
  <c r="L111" i="18"/>
  <c r="K111" i="18"/>
  <c r="J111" i="18"/>
  <c r="I111" i="18"/>
  <c r="L110" i="18"/>
  <c r="N110" i="18" s="1"/>
  <c r="K110" i="18"/>
  <c r="J110" i="18"/>
  <c r="M110" i="18" s="1"/>
  <c r="I110" i="18"/>
  <c r="L109" i="18"/>
  <c r="K109" i="18"/>
  <c r="J109" i="18"/>
  <c r="M109" i="18" s="1"/>
  <c r="I109" i="18"/>
  <c r="L108" i="18"/>
  <c r="K108" i="18"/>
  <c r="J108" i="18"/>
  <c r="M108" i="18" s="1"/>
  <c r="I108" i="18"/>
  <c r="L107" i="18"/>
  <c r="K107" i="18"/>
  <c r="J107" i="18"/>
  <c r="I107" i="18"/>
  <c r="N106" i="18"/>
  <c r="L106" i="18"/>
  <c r="K106" i="18"/>
  <c r="J106" i="18"/>
  <c r="M106" i="18" s="1"/>
  <c r="I106" i="18"/>
  <c r="L105" i="18"/>
  <c r="K105" i="18"/>
  <c r="J105" i="18"/>
  <c r="M105" i="18" s="1"/>
  <c r="N105" i="18" s="1"/>
  <c r="I105" i="18"/>
  <c r="L104" i="18"/>
  <c r="K104" i="18"/>
  <c r="J104" i="18"/>
  <c r="M104" i="18" s="1"/>
  <c r="N104" i="18" s="1"/>
  <c r="I104" i="18"/>
  <c r="L103" i="18"/>
  <c r="K103" i="18"/>
  <c r="J103" i="18"/>
  <c r="M103" i="18" s="1"/>
  <c r="I103" i="18"/>
  <c r="L102" i="18"/>
  <c r="K102" i="18"/>
  <c r="J102" i="18"/>
  <c r="M102" i="18" s="1"/>
  <c r="N102" i="18" s="1"/>
  <c r="I102" i="18"/>
  <c r="L101" i="18"/>
  <c r="K101" i="18"/>
  <c r="J101" i="18"/>
  <c r="I101" i="18"/>
  <c r="L100" i="18"/>
  <c r="K100" i="18"/>
  <c r="J100" i="18"/>
  <c r="M100" i="18" s="1"/>
  <c r="N100" i="18" s="1"/>
  <c r="I100" i="18"/>
  <c r="L99" i="18"/>
  <c r="K99" i="18"/>
  <c r="J99" i="18"/>
  <c r="M99" i="18" s="1"/>
  <c r="I99" i="18"/>
  <c r="L98" i="18"/>
  <c r="K98" i="18"/>
  <c r="J98" i="18"/>
  <c r="M98" i="18" s="1"/>
  <c r="I98" i="18"/>
  <c r="L97" i="18"/>
  <c r="N97" i="18" s="1"/>
  <c r="K97" i="18"/>
  <c r="J97" i="18"/>
  <c r="M97" i="18" s="1"/>
  <c r="I97" i="18"/>
  <c r="L96" i="18"/>
  <c r="K96" i="18"/>
  <c r="J96" i="18"/>
  <c r="I96" i="18"/>
  <c r="L95" i="18"/>
  <c r="K95" i="18"/>
  <c r="J95" i="18"/>
  <c r="I95" i="18"/>
  <c r="L94" i="18"/>
  <c r="K94" i="18"/>
  <c r="J94" i="18"/>
  <c r="I94" i="18"/>
  <c r="L93" i="18"/>
  <c r="K93" i="18"/>
  <c r="J93" i="18"/>
  <c r="M93" i="18" s="1"/>
  <c r="I93" i="18"/>
  <c r="L92" i="18"/>
  <c r="K92" i="18"/>
  <c r="J92" i="18"/>
  <c r="M92" i="18" s="1"/>
  <c r="I92" i="18"/>
  <c r="L91" i="18"/>
  <c r="N91" i="18" s="1"/>
  <c r="K91" i="18"/>
  <c r="J91" i="18"/>
  <c r="M91" i="18" s="1"/>
  <c r="I91" i="18"/>
  <c r="L90" i="18"/>
  <c r="K90" i="18"/>
  <c r="J90" i="18"/>
  <c r="I90" i="18"/>
  <c r="L89" i="18"/>
  <c r="K89" i="18"/>
  <c r="J89" i="18"/>
  <c r="M89" i="18" s="1"/>
  <c r="I89" i="18"/>
  <c r="L88" i="18"/>
  <c r="K88" i="18"/>
  <c r="J88" i="18"/>
  <c r="M88" i="18" s="1"/>
  <c r="I88" i="18"/>
  <c r="L87" i="18"/>
  <c r="K87" i="18"/>
  <c r="J87" i="18"/>
  <c r="I87" i="18"/>
  <c r="L82" i="18"/>
  <c r="N82" i="18" s="1"/>
  <c r="K82" i="18"/>
  <c r="J82" i="18"/>
  <c r="M82" i="18" s="1"/>
  <c r="I82" i="18"/>
  <c r="L81" i="18"/>
  <c r="K81" i="18"/>
  <c r="J81" i="18"/>
  <c r="M81" i="18" s="1"/>
  <c r="I81" i="18"/>
  <c r="L80" i="18"/>
  <c r="K80" i="18"/>
  <c r="J80" i="18"/>
  <c r="M80" i="18" s="1"/>
  <c r="I80" i="18"/>
  <c r="L79" i="18"/>
  <c r="K79" i="18"/>
  <c r="J79" i="18"/>
  <c r="I79" i="18"/>
  <c r="N78" i="18"/>
  <c r="L78" i="18"/>
  <c r="K78" i="18"/>
  <c r="J78" i="18"/>
  <c r="M78" i="18" s="1"/>
  <c r="I78" i="18"/>
  <c r="L77" i="18"/>
  <c r="K77" i="18"/>
  <c r="J77" i="18"/>
  <c r="M77" i="18" s="1"/>
  <c r="N77" i="18" s="1"/>
  <c r="I77" i="18"/>
  <c r="L76" i="18"/>
  <c r="K76" i="18"/>
  <c r="J76" i="18"/>
  <c r="M76" i="18" s="1"/>
  <c r="N76" i="18" s="1"/>
  <c r="I76" i="18"/>
  <c r="L75" i="18"/>
  <c r="K75" i="18"/>
  <c r="J75" i="18"/>
  <c r="I75" i="18"/>
  <c r="L74" i="18"/>
  <c r="K74" i="18"/>
  <c r="J74" i="18"/>
  <c r="I74" i="18"/>
  <c r="L73" i="18"/>
  <c r="K73" i="18"/>
  <c r="J73" i="18"/>
  <c r="M73" i="18" s="1"/>
  <c r="N73" i="18" s="1"/>
  <c r="I73" i="18"/>
  <c r="L72" i="18"/>
  <c r="K72" i="18"/>
  <c r="J72" i="18"/>
  <c r="M72" i="18" s="1"/>
  <c r="N72" i="18" s="1"/>
  <c r="I72" i="18"/>
  <c r="L71" i="18"/>
  <c r="K71" i="18"/>
  <c r="J71" i="18"/>
  <c r="I71" i="18"/>
  <c r="L70" i="18"/>
  <c r="K70" i="18"/>
  <c r="J70" i="18"/>
  <c r="I70" i="18"/>
  <c r="L69" i="18"/>
  <c r="K69" i="18"/>
  <c r="J69" i="18"/>
  <c r="M69" i="18" s="1"/>
  <c r="N69" i="18" s="1"/>
  <c r="I69" i="18"/>
  <c r="L68" i="18"/>
  <c r="K68" i="18"/>
  <c r="J68" i="18"/>
  <c r="M68" i="18" s="1"/>
  <c r="N68" i="18" s="1"/>
  <c r="I68" i="18"/>
  <c r="L67" i="18"/>
  <c r="K67" i="18"/>
  <c r="J67" i="18"/>
  <c r="M67" i="18" s="1"/>
  <c r="I67" i="18"/>
  <c r="L66" i="18"/>
  <c r="K66" i="18"/>
  <c r="J66" i="18"/>
  <c r="I66" i="18"/>
  <c r="L65" i="18"/>
  <c r="K65" i="18"/>
  <c r="J65" i="18"/>
  <c r="M65" i="18" s="1"/>
  <c r="N65" i="18" s="1"/>
  <c r="I65" i="18"/>
  <c r="L64" i="18"/>
  <c r="K64" i="18"/>
  <c r="J64" i="18"/>
  <c r="M64" i="18" s="1"/>
  <c r="N64" i="18" s="1"/>
  <c r="I64" i="18"/>
  <c r="L63" i="18"/>
  <c r="K63" i="18"/>
  <c r="J63" i="18"/>
  <c r="M63" i="18" s="1"/>
  <c r="I63" i="18"/>
  <c r="L62" i="18"/>
  <c r="N62" i="18" s="1"/>
  <c r="K62" i="18"/>
  <c r="J62" i="18"/>
  <c r="M62" i="18" s="1"/>
  <c r="I62" i="18"/>
  <c r="L61" i="18"/>
  <c r="K61" i="18"/>
  <c r="J61" i="18"/>
  <c r="I61" i="18"/>
  <c r="L60" i="18"/>
  <c r="K60" i="18"/>
  <c r="J60" i="18"/>
  <c r="I60" i="18"/>
  <c r="L59" i="18"/>
  <c r="K59" i="18"/>
  <c r="J59" i="18"/>
  <c r="I59" i="18"/>
  <c r="L58" i="18"/>
  <c r="K58" i="18"/>
  <c r="J58" i="18"/>
  <c r="M58" i="18" s="1"/>
  <c r="I58" i="18"/>
  <c r="L57" i="18"/>
  <c r="K57" i="18"/>
  <c r="J57" i="18"/>
  <c r="I57" i="18"/>
  <c r="L56" i="18"/>
  <c r="K56" i="18"/>
  <c r="J56" i="18"/>
  <c r="I56" i="18"/>
  <c r="L55" i="18"/>
  <c r="N55" i="18" s="1"/>
  <c r="K55" i="18"/>
  <c r="J55" i="18"/>
  <c r="M55" i="18" s="1"/>
  <c r="I55" i="18"/>
  <c r="L54" i="18"/>
  <c r="K54" i="18"/>
  <c r="J54" i="18"/>
  <c r="M54" i="18" s="1"/>
  <c r="I54" i="18"/>
  <c r="L53" i="18"/>
  <c r="K53" i="18"/>
  <c r="J53" i="18"/>
  <c r="M53" i="18" s="1"/>
  <c r="I53" i="18"/>
  <c r="L52" i="18"/>
  <c r="K52" i="18"/>
  <c r="J52" i="18"/>
  <c r="I52" i="18"/>
  <c r="L51" i="18"/>
  <c r="K51" i="18"/>
  <c r="J51" i="18"/>
  <c r="I51" i="18"/>
  <c r="L50" i="18"/>
  <c r="K50" i="18"/>
  <c r="J50" i="18"/>
  <c r="I50" i="18"/>
  <c r="L49" i="18"/>
  <c r="K49" i="18"/>
  <c r="J49" i="18"/>
  <c r="M49" i="18" s="1"/>
  <c r="I49" i="18"/>
  <c r="L48" i="18"/>
  <c r="K48" i="18"/>
  <c r="J48" i="18"/>
  <c r="I48" i="18"/>
  <c r="L47" i="18"/>
  <c r="N47" i="18" s="1"/>
  <c r="K47" i="18"/>
  <c r="J47" i="18"/>
  <c r="M47" i="18" s="1"/>
  <c r="I47" i="18"/>
  <c r="L46" i="18"/>
  <c r="N46" i="18" s="1"/>
  <c r="K46" i="18"/>
  <c r="J46" i="18"/>
  <c r="M46" i="18" s="1"/>
  <c r="I46" i="18"/>
  <c r="L45" i="18"/>
  <c r="K45" i="18"/>
  <c r="J45" i="18"/>
  <c r="M45" i="18" s="1"/>
  <c r="I45" i="18"/>
  <c r="L44" i="18"/>
  <c r="K44" i="18"/>
  <c r="J44" i="18"/>
  <c r="M44" i="18" s="1"/>
  <c r="I44" i="18"/>
  <c r="L43" i="18"/>
  <c r="N43" i="18" s="1"/>
  <c r="K43" i="18"/>
  <c r="J43" i="18"/>
  <c r="M43" i="18" s="1"/>
  <c r="I43" i="18"/>
  <c r="N42" i="18"/>
  <c r="L42" i="18"/>
  <c r="K42" i="18"/>
  <c r="J42" i="18"/>
  <c r="M42" i="18" s="1"/>
  <c r="I42" i="18"/>
  <c r="L41" i="18"/>
  <c r="K41" i="18"/>
  <c r="J41" i="18"/>
  <c r="M41" i="18" s="1"/>
  <c r="N41" i="18" s="1"/>
  <c r="I41" i="18"/>
  <c r="L40" i="18"/>
  <c r="K40" i="18"/>
  <c r="J40" i="18"/>
  <c r="M40" i="18" s="1"/>
  <c r="N40" i="18" s="1"/>
  <c r="I40" i="18"/>
  <c r="L39" i="18"/>
  <c r="K39" i="18"/>
  <c r="J39" i="18"/>
  <c r="I39" i="18"/>
  <c r="L38" i="18"/>
  <c r="K38" i="18"/>
  <c r="J38" i="18"/>
  <c r="M38" i="18" s="1"/>
  <c r="N38" i="18" s="1"/>
  <c r="I38" i="18"/>
  <c r="L37" i="18"/>
  <c r="K37" i="18"/>
  <c r="J37" i="18"/>
  <c r="M37" i="18" s="1"/>
  <c r="N37" i="18" s="1"/>
  <c r="I37" i="18"/>
  <c r="M36" i="18"/>
  <c r="L36" i="18"/>
  <c r="N36" i="18" s="1"/>
  <c r="K36" i="18"/>
  <c r="J36" i="18"/>
  <c r="I36" i="18"/>
  <c r="L35" i="18"/>
  <c r="K35" i="18"/>
  <c r="J35" i="18"/>
  <c r="M35" i="18" s="1"/>
  <c r="I35" i="18"/>
  <c r="M34" i="18"/>
  <c r="L34" i="18"/>
  <c r="N34" i="18" s="1"/>
  <c r="K34" i="18"/>
  <c r="J34" i="18"/>
  <c r="I34" i="18"/>
  <c r="L33" i="18"/>
  <c r="K33" i="18"/>
  <c r="J33" i="18"/>
  <c r="I33" i="18"/>
  <c r="L32" i="18"/>
  <c r="K32" i="18"/>
  <c r="J32" i="18"/>
  <c r="I32" i="18"/>
  <c r="L31" i="18"/>
  <c r="K31" i="18"/>
  <c r="J31" i="18"/>
  <c r="M31" i="18" s="1"/>
  <c r="I31" i="18"/>
  <c r="L30" i="18"/>
  <c r="K30" i="18"/>
  <c r="J30" i="18"/>
  <c r="M30" i="18" s="1"/>
  <c r="I30" i="18"/>
  <c r="L29" i="18"/>
  <c r="K29" i="18"/>
  <c r="J29" i="18"/>
  <c r="I29" i="18"/>
  <c r="L28" i="18"/>
  <c r="K28" i="18"/>
  <c r="J28" i="18"/>
  <c r="I28" i="18"/>
  <c r="N27" i="18"/>
  <c r="L27" i="18"/>
  <c r="K27" i="18"/>
  <c r="J27" i="18"/>
  <c r="M27" i="18" s="1"/>
  <c r="I27" i="18"/>
  <c r="L26" i="18"/>
  <c r="K26" i="18"/>
  <c r="J26" i="18"/>
  <c r="M26" i="18" s="1"/>
  <c r="N26" i="18" s="1"/>
  <c r="I26" i="18"/>
  <c r="L25" i="18"/>
  <c r="K25" i="18"/>
  <c r="J25" i="18"/>
  <c r="I25" i="18"/>
  <c r="L24" i="18"/>
  <c r="K24" i="18"/>
  <c r="J24" i="18"/>
  <c r="M24" i="18" s="1"/>
  <c r="I24" i="18"/>
  <c r="L23" i="18"/>
  <c r="K23" i="18"/>
  <c r="J23" i="18"/>
  <c r="M23" i="18" s="1"/>
  <c r="N23" i="18" s="1"/>
  <c r="I23" i="18"/>
  <c r="L22" i="18"/>
  <c r="K22" i="18"/>
  <c r="J22" i="18"/>
  <c r="M22" i="18" s="1"/>
  <c r="N22" i="18" s="1"/>
  <c r="I22" i="18"/>
  <c r="L21" i="18"/>
  <c r="K21" i="18"/>
  <c r="J21" i="18"/>
  <c r="M21" i="18" s="1"/>
  <c r="I21" i="18"/>
  <c r="L20" i="18"/>
  <c r="K20" i="18"/>
  <c r="J20" i="18"/>
  <c r="M20" i="18" s="1"/>
  <c r="N20" i="18" s="1"/>
  <c r="I20" i="18"/>
  <c r="L19" i="18"/>
  <c r="K19" i="18"/>
  <c r="J19" i="18"/>
  <c r="M19" i="18" s="1"/>
  <c r="N19" i="18" s="1"/>
  <c r="I19" i="18"/>
  <c r="L18" i="18"/>
  <c r="K18" i="18"/>
  <c r="J18" i="18"/>
  <c r="M18" i="18" s="1"/>
  <c r="N18" i="18" s="1"/>
  <c r="I18" i="18"/>
  <c r="L17" i="18"/>
  <c r="K17" i="18"/>
  <c r="J17" i="18"/>
  <c r="M17" i="18" s="1"/>
  <c r="I17" i="18"/>
  <c r="L16" i="18"/>
  <c r="N16" i="18" s="1"/>
  <c r="K16" i="18"/>
  <c r="J16" i="18"/>
  <c r="M16" i="18" s="1"/>
  <c r="I16" i="18"/>
  <c r="L15" i="18"/>
  <c r="K15" i="18"/>
  <c r="J15" i="18"/>
  <c r="M15" i="18" s="1"/>
  <c r="I15" i="18"/>
  <c r="L14" i="18"/>
  <c r="K14" i="18"/>
  <c r="J14" i="18"/>
  <c r="M14" i="18" s="1"/>
  <c r="I14" i="18"/>
  <c r="L13" i="18"/>
  <c r="N13" i="18" s="1"/>
  <c r="K13" i="18"/>
  <c r="J13" i="18"/>
  <c r="M13" i="18" s="1"/>
  <c r="I13" i="18"/>
  <c r="L12" i="18"/>
  <c r="N12" i="18" s="1"/>
  <c r="K12" i="18"/>
  <c r="J12" i="18"/>
  <c r="M12" i="18" s="1"/>
  <c r="I12" i="18"/>
  <c r="L11" i="18"/>
  <c r="K11" i="18"/>
  <c r="J11" i="18"/>
  <c r="M11" i="18" s="1"/>
  <c r="I11" i="18"/>
  <c r="L10" i="18"/>
  <c r="K10" i="18"/>
  <c r="J10" i="18"/>
  <c r="M10" i="18" s="1"/>
  <c r="I10" i="18"/>
  <c r="L9" i="18"/>
  <c r="K9" i="18"/>
  <c r="J9" i="18"/>
  <c r="M9" i="18" s="1"/>
  <c r="I9" i="18"/>
  <c r="N8" i="18"/>
  <c r="L8" i="18"/>
  <c r="K8" i="18"/>
  <c r="J8" i="18"/>
  <c r="M8" i="18" s="1"/>
  <c r="I8" i="18"/>
  <c r="M7" i="18"/>
  <c r="L7" i="18"/>
  <c r="K7" i="18"/>
  <c r="J7" i="18"/>
  <c r="I7" i="18"/>
  <c r="I180" i="17"/>
  <c r="J180" i="17"/>
  <c r="K180" i="17"/>
  <c r="L180" i="17"/>
  <c r="I181" i="17"/>
  <c r="J181" i="17"/>
  <c r="M181" i="17" s="1"/>
  <c r="N181" i="17" s="1"/>
  <c r="K181" i="17"/>
  <c r="L181" i="17"/>
  <c r="I182" i="17"/>
  <c r="J182" i="17"/>
  <c r="K182" i="17"/>
  <c r="L182" i="17"/>
  <c r="I183" i="17"/>
  <c r="J183" i="17"/>
  <c r="K183" i="17"/>
  <c r="L183" i="17"/>
  <c r="I184" i="17"/>
  <c r="J184" i="17"/>
  <c r="K184" i="17"/>
  <c r="L184" i="17"/>
  <c r="I185" i="17"/>
  <c r="J185" i="17"/>
  <c r="M185" i="17" s="1"/>
  <c r="N185" i="17" s="1"/>
  <c r="K185" i="17"/>
  <c r="L185" i="17"/>
  <c r="I186" i="17"/>
  <c r="J186" i="17"/>
  <c r="K186" i="17"/>
  <c r="L186" i="17"/>
  <c r="I187" i="17"/>
  <c r="J187" i="17"/>
  <c r="M187" i="17" s="1"/>
  <c r="N187" i="17" s="1"/>
  <c r="K187" i="17"/>
  <c r="L187" i="17"/>
  <c r="I188" i="17"/>
  <c r="J188" i="17"/>
  <c r="M188" i="17" s="1"/>
  <c r="N188" i="17" s="1"/>
  <c r="K188" i="17"/>
  <c r="L188" i="17"/>
  <c r="I189" i="17"/>
  <c r="J189" i="17"/>
  <c r="K189" i="17"/>
  <c r="L189" i="17"/>
  <c r="I190" i="17"/>
  <c r="J190" i="17"/>
  <c r="K190" i="17"/>
  <c r="L190" i="17"/>
  <c r="I191" i="17"/>
  <c r="J191" i="17"/>
  <c r="K191" i="17"/>
  <c r="L191" i="17"/>
  <c r="I192" i="17"/>
  <c r="J192" i="17"/>
  <c r="K192" i="17"/>
  <c r="L192" i="17"/>
  <c r="I193" i="17"/>
  <c r="J193" i="17"/>
  <c r="K193" i="17"/>
  <c r="L193" i="17"/>
  <c r="I194" i="17"/>
  <c r="J194" i="17"/>
  <c r="K194" i="17"/>
  <c r="L194" i="17"/>
  <c r="I195" i="17"/>
  <c r="J195" i="17"/>
  <c r="K195" i="17"/>
  <c r="L195" i="17"/>
  <c r="I196" i="17"/>
  <c r="J196" i="17"/>
  <c r="K196" i="17"/>
  <c r="L196" i="17"/>
  <c r="I197" i="17"/>
  <c r="J197" i="17"/>
  <c r="K197" i="17"/>
  <c r="L197" i="17"/>
  <c r="N197" i="17" s="1"/>
  <c r="M197" i="17"/>
  <c r="I198" i="17"/>
  <c r="J198" i="17"/>
  <c r="K198" i="17"/>
  <c r="L198" i="17"/>
  <c r="I199" i="17"/>
  <c r="J199" i="17"/>
  <c r="K199" i="17"/>
  <c r="L199" i="17"/>
  <c r="I200" i="17"/>
  <c r="J200" i="17"/>
  <c r="K200" i="17"/>
  <c r="L200" i="17"/>
  <c r="I201" i="17"/>
  <c r="J201" i="17"/>
  <c r="K201" i="17"/>
  <c r="L201" i="17"/>
  <c r="I202" i="17"/>
  <c r="J202" i="17"/>
  <c r="K202" i="17"/>
  <c r="L202" i="17"/>
  <c r="I203" i="17"/>
  <c r="J203" i="17"/>
  <c r="M203" i="17" s="1"/>
  <c r="N203" i="17" s="1"/>
  <c r="K203" i="17"/>
  <c r="L203" i="17"/>
  <c r="I204" i="17"/>
  <c r="J204" i="17"/>
  <c r="K204" i="17"/>
  <c r="L204" i="17"/>
  <c r="I205" i="17"/>
  <c r="J205" i="17"/>
  <c r="K205" i="17"/>
  <c r="L205" i="17"/>
  <c r="I206" i="17"/>
  <c r="J206" i="17"/>
  <c r="K206" i="17"/>
  <c r="L206" i="17"/>
  <c r="I207" i="17"/>
  <c r="J207" i="17"/>
  <c r="M207" i="17" s="1"/>
  <c r="N207" i="17" s="1"/>
  <c r="K207" i="17"/>
  <c r="L207" i="17"/>
  <c r="I208" i="17"/>
  <c r="J208" i="17"/>
  <c r="K208" i="17"/>
  <c r="L208" i="17"/>
  <c r="I209" i="17"/>
  <c r="J209" i="17"/>
  <c r="M209" i="17" s="1"/>
  <c r="K209" i="17"/>
  <c r="L209" i="17"/>
  <c r="I210" i="17"/>
  <c r="J210" i="17"/>
  <c r="K210" i="17"/>
  <c r="L210" i="17"/>
  <c r="I211" i="17"/>
  <c r="J211" i="17"/>
  <c r="K211" i="17"/>
  <c r="L211" i="17"/>
  <c r="I212" i="17"/>
  <c r="J212" i="17"/>
  <c r="K212" i="17"/>
  <c r="L212" i="17"/>
  <c r="I213" i="17"/>
  <c r="J213" i="17"/>
  <c r="K213" i="17"/>
  <c r="L213" i="17"/>
  <c r="I214" i="17"/>
  <c r="J214" i="17"/>
  <c r="K214" i="17"/>
  <c r="L214" i="17"/>
  <c r="I215" i="17"/>
  <c r="J215" i="17"/>
  <c r="K215" i="17"/>
  <c r="L215" i="17"/>
  <c r="I216" i="17"/>
  <c r="J216" i="17"/>
  <c r="K216" i="17"/>
  <c r="L216" i="17"/>
  <c r="I217" i="17"/>
  <c r="J217" i="17"/>
  <c r="K217" i="17"/>
  <c r="L217" i="17"/>
  <c r="I218" i="17"/>
  <c r="J218" i="17"/>
  <c r="K218" i="17"/>
  <c r="L218" i="17"/>
  <c r="M218" i="17"/>
  <c r="I219" i="17"/>
  <c r="J219" i="17"/>
  <c r="K219" i="17"/>
  <c r="L219" i="17"/>
  <c r="I220" i="17"/>
  <c r="J220" i="17"/>
  <c r="M220" i="17" s="1"/>
  <c r="N220" i="17" s="1"/>
  <c r="K220" i="17"/>
  <c r="L220" i="17"/>
  <c r="I221" i="17"/>
  <c r="J221" i="17"/>
  <c r="K221" i="17"/>
  <c r="L221" i="17"/>
  <c r="I222" i="17"/>
  <c r="J222" i="17"/>
  <c r="K222" i="17"/>
  <c r="L222" i="17"/>
  <c r="I223" i="17"/>
  <c r="J223" i="17"/>
  <c r="K223" i="17"/>
  <c r="L223" i="17"/>
  <c r="I224" i="17"/>
  <c r="J224" i="17"/>
  <c r="K224" i="17"/>
  <c r="L224" i="17"/>
  <c r="I225" i="17"/>
  <c r="J225" i="17"/>
  <c r="M225" i="17" s="1"/>
  <c r="N225" i="17" s="1"/>
  <c r="K225" i="17"/>
  <c r="L225" i="17"/>
  <c r="I226" i="17"/>
  <c r="J226" i="17"/>
  <c r="K226" i="17"/>
  <c r="L226" i="17"/>
  <c r="I227" i="17"/>
  <c r="J227" i="17"/>
  <c r="K227" i="17"/>
  <c r="L227" i="17"/>
  <c r="N227" i="17" s="1"/>
  <c r="M227" i="17"/>
  <c r="I228" i="17"/>
  <c r="J228" i="17"/>
  <c r="K228" i="17"/>
  <c r="L228" i="17"/>
  <c r="I229" i="17"/>
  <c r="J229" i="17"/>
  <c r="M229" i="17" s="1"/>
  <c r="N229" i="17" s="1"/>
  <c r="K229" i="17"/>
  <c r="L229" i="17"/>
  <c r="I230" i="17"/>
  <c r="J230" i="17"/>
  <c r="K230" i="17"/>
  <c r="L230" i="17"/>
  <c r="I231" i="17"/>
  <c r="J231" i="17"/>
  <c r="K231" i="17"/>
  <c r="L231" i="17"/>
  <c r="I232" i="17"/>
  <c r="J232" i="17"/>
  <c r="K232" i="17"/>
  <c r="L232" i="17"/>
  <c r="I233" i="17"/>
  <c r="J233" i="17"/>
  <c r="M233" i="17" s="1"/>
  <c r="K233" i="17"/>
  <c r="L233" i="17"/>
  <c r="I234" i="17"/>
  <c r="J234" i="17"/>
  <c r="K234" i="17"/>
  <c r="L234" i="17"/>
  <c r="I235" i="17"/>
  <c r="J235" i="17"/>
  <c r="M235" i="17" s="1"/>
  <c r="N235" i="17" s="1"/>
  <c r="K235" i="17"/>
  <c r="L235" i="17"/>
  <c r="I236" i="17"/>
  <c r="J236" i="17"/>
  <c r="K236" i="17"/>
  <c r="L236" i="17"/>
  <c r="M236" i="17"/>
  <c r="N236" i="17" s="1"/>
  <c r="I237" i="17"/>
  <c r="J237" i="17"/>
  <c r="K237" i="17"/>
  <c r="L237" i="17"/>
  <c r="I238" i="17"/>
  <c r="J238" i="17"/>
  <c r="K238" i="17"/>
  <c r="L238" i="17"/>
  <c r="I239" i="17"/>
  <c r="J239" i="17"/>
  <c r="M239" i="17" s="1"/>
  <c r="N239" i="17" s="1"/>
  <c r="K239" i="17"/>
  <c r="L239" i="17"/>
  <c r="I240" i="17"/>
  <c r="J240" i="17"/>
  <c r="K240" i="17"/>
  <c r="L240" i="17"/>
  <c r="I241" i="17"/>
  <c r="J241" i="17"/>
  <c r="K241" i="17"/>
  <c r="L241" i="17"/>
  <c r="M241" i="17"/>
  <c r="I242" i="17"/>
  <c r="J242" i="17"/>
  <c r="M242" i="17" s="1"/>
  <c r="K242" i="17"/>
  <c r="L242" i="17"/>
  <c r="I243" i="17"/>
  <c r="J243" i="17"/>
  <c r="K243" i="17"/>
  <c r="L243" i="17"/>
  <c r="I244" i="17"/>
  <c r="J244" i="17"/>
  <c r="M244" i="17" s="1"/>
  <c r="N244" i="17" s="1"/>
  <c r="K244" i="17"/>
  <c r="L244" i="17"/>
  <c r="I245" i="17"/>
  <c r="J245" i="17"/>
  <c r="K245" i="17"/>
  <c r="L245" i="17"/>
  <c r="M245" i="17"/>
  <c r="N245" i="17" s="1"/>
  <c r="I246" i="17"/>
  <c r="J246" i="17"/>
  <c r="K246" i="17"/>
  <c r="L246" i="17"/>
  <c r="I247" i="17"/>
  <c r="J247" i="17"/>
  <c r="K247" i="17"/>
  <c r="L247" i="17"/>
  <c r="M247" i="17"/>
  <c r="I248" i="17"/>
  <c r="J248" i="17"/>
  <c r="M248" i="17" s="1"/>
  <c r="K248" i="17"/>
  <c r="L248" i="17"/>
  <c r="I249" i="17"/>
  <c r="J249" i="17"/>
  <c r="K249" i="17"/>
  <c r="L249" i="17"/>
  <c r="I250" i="17"/>
  <c r="J250" i="17"/>
  <c r="K250" i="17"/>
  <c r="L250" i="17"/>
  <c r="M250" i="17"/>
  <c r="N250" i="17" s="1"/>
  <c r="I251" i="17"/>
  <c r="J251" i="17"/>
  <c r="K251" i="17"/>
  <c r="L251" i="17"/>
  <c r="I252" i="17"/>
  <c r="J252" i="17"/>
  <c r="K252" i="17"/>
  <c r="L252" i="17"/>
  <c r="I253" i="17"/>
  <c r="J253" i="17"/>
  <c r="K253" i="17"/>
  <c r="L253" i="17"/>
  <c r="I254" i="17"/>
  <c r="J254" i="17"/>
  <c r="K254" i="17"/>
  <c r="L254" i="17"/>
  <c r="I255" i="17"/>
  <c r="J255" i="17"/>
  <c r="K255" i="17"/>
  <c r="L255" i="17"/>
  <c r="I256" i="17"/>
  <c r="J256" i="17"/>
  <c r="M256" i="17" s="1"/>
  <c r="N256" i="17" s="1"/>
  <c r="K256" i="17"/>
  <c r="L256" i="17"/>
  <c r="I257" i="17"/>
  <c r="J257" i="17"/>
  <c r="K257" i="17"/>
  <c r="L257" i="17"/>
  <c r="I258" i="17"/>
  <c r="J258" i="17"/>
  <c r="K258" i="17"/>
  <c r="L258" i="17"/>
  <c r="I259" i="17"/>
  <c r="J259" i="17"/>
  <c r="K259" i="17"/>
  <c r="L259" i="17"/>
  <c r="I260" i="17"/>
  <c r="J260" i="17"/>
  <c r="K260" i="17"/>
  <c r="L260" i="17"/>
  <c r="M260" i="17"/>
  <c r="N260" i="17" s="1"/>
  <c r="I261" i="17"/>
  <c r="J261" i="17"/>
  <c r="K261" i="17"/>
  <c r="L261" i="17"/>
  <c r="I262" i="17"/>
  <c r="J262" i="17"/>
  <c r="K262" i="17"/>
  <c r="L262" i="17"/>
  <c r="I263" i="17"/>
  <c r="J263" i="17"/>
  <c r="K263" i="17"/>
  <c r="L263" i="17"/>
  <c r="I264" i="17"/>
  <c r="J264" i="17"/>
  <c r="K264" i="17"/>
  <c r="L264" i="17"/>
  <c r="I265" i="17"/>
  <c r="J265" i="17"/>
  <c r="K265" i="17"/>
  <c r="L265" i="17"/>
  <c r="I266" i="17"/>
  <c r="J266" i="17"/>
  <c r="M266" i="17" s="1"/>
  <c r="K266" i="17"/>
  <c r="L266" i="17"/>
  <c r="I267" i="17"/>
  <c r="J267" i="17"/>
  <c r="K267" i="17"/>
  <c r="L267" i="17"/>
  <c r="I268" i="17"/>
  <c r="J268" i="17"/>
  <c r="M268" i="17" s="1"/>
  <c r="N268" i="17" s="1"/>
  <c r="K268" i="17"/>
  <c r="L268" i="17"/>
  <c r="I269" i="17"/>
  <c r="J269" i="17"/>
  <c r="K269" i="17"/>
  <c r="L269" i="17"/>
  <c r="I270" i="17"/>
  <c r="J270" i="17"/>
  <c r="K270" i="17"/>
  <c r="L270" i="17"/>
  <c r="I271" i="17"/>
  <c r="J271" i="17"/>
  <c r="K271" i="17"/>
  <c r="L271" i="17"/>
  <c r="I272" i="17"/>
  <c r="J272" i="17"/>
  <c r="M272" i="17" s="1"/>
  <c r="K272" i="17"/>
  <c r="L272" i="17"/>
  <c r="I273" i="17"/>
  <c r="J273" i="17"/>
  <c r="M273" i="17" s="1"/>
  <c r="K273" i="17"/>
  <c r="L273" i="17"/>
  <c r="I274" i="17"/>
  <c r="J274" i="17"/>
  <c r="K274" i="17"/>
  <c r="L274" i="17"/>
  <c r="I275" i="17"/>
  <c r="J275" i="17"/>
  <c r="K275" i="17"/>
  <c r="L275" i="17"/>
  <c r="I276" i="17"/>
  <c r="J276" i="17"/>
  <c r="K276" i="17"/>
  <c r="L276" i="17"/>
  <c r="I277" i="17"/>
  <c r="J277" i="17"/>
  <c r="M277" i="17" s="1"/>
  <c r="N277" i="17" s="1"/>
  <c r="K277" i="17"/>
  <c r="L277" i="17"/>
  <c r="I278" i="17"/>
  <c r="J278" i="17"/>
  <c r="M278" i="17" s="1"/>
  <c r="N278" i="17" s="1"/>
  <c r="K278" i="17"/>
  <c r="L278" i="17"/>
  <c r="I279" i="17"/>
  <c r="J279" i="17"/>
  <c r="K279" i="17"/>
  <c r="L279" i="17"/>
  <c r="I280" i="17"/>
  <c r="J280" i="17"/>
  <c r="M280" i="17" s="1"/>
  <c r="N280" i="17" s="1"/>
  <c r="K280" i="17"/>
  <c r="L280" i="17"/>
  <c r="I281" i="17"/>
  <c r="J281" i="17"/>
  <c r="M281" i="17" s="1"/>
  <c r="N281" i="17" s="1"/>
  <c r="K281" i="17"/>
  <c r="L281" i="17"/>
  <c r="I282" i="17"/>
  <c r="J282" i="17"/>
  <c r="K282" i="17"/>
  <c r="L282" i="17"/>
  <c r="I283" i="17"/>
  <c r="J283" i="17"/>
  <c r="K283" i="17"/>
  <c r="L283" i="17"/>
  <c r="I284" i="17"/>
  <c r="J284" i="17"/>
  <c r="K284" i="17"/>
  <c r="L284" i="17"/>
  <c r="I285" i="17"/>
  <c r="J285" i="17"/>
  <c r="K285" i="17"/>
  <c r="L285" i="17"/>
  <c r="I286" i="17"/>
  <c r="J286" i="17"/>
  <c r="M286" i="17" s="1"/>
  <c r="N286" i="17" s="1"/>
  <c r="K286" i="17"/>
  <c r="L286" i="17"/>
  <c r="I287" i="17"/>
  <c r="J287" i="17"/>
  <c r="K287" i="17"/>
  <c r="L287" i="17"/>
  <c r="I288" i="17"/>
  <c r="J288" i="17"/>
  <c r="M288" i="17" s="1"/>
  <c r="N288" i="17" s="1"/>
  <c r="K288" i="17"/>
  <c r="L288" i="17"/>
  <c r="I289" i="17"/>
  <c r="J289" i="17"/>
  <c r="M289" i="17" s="1"/>
  <c r="N289" i="17" s="1"/>
  <c r="K289" i="17"/>
  <c r="L289" i="17"/>
  <c r="I290" i="17"/>
  <c r="J290" i="17"/>
  <c r="K290" i="17"/>
  <c r="L290" i="17"/>
  <c r="I291" i="17"/>
  <c r="J291" i="17"/>
  <c r="K291" i="17"/>
  <c r="L291" i="17"/>
  <c r="I292" i="17"/>
  <c r="J292" i="17"/>
  <c r="M292" i="17" s="1"/>
  <c r="N292" i="17" s="1"/>
  <c r="K292" i="17"/>
  <c r="L292" i="17"/>
  <c r="I293" i="17"/>
  <c r="J293" i="17"/>
  <c r="K293" i="17"/>
  <c r="L293" i="17"/>
  <c r="I294" i="17"/>
  <c r="J294" i="17"/>
  <c r="K294" i="17"/>
  <c r="L294" i="17"/>
  <c r="I295" i="17"/>
  <c r="J295" i="17"/>
  <c r="M295" i="17" s="1"/>
  <c r="N295" i="17" s="1"/>
  <c r="K295" i="17"/>
  <c r="L295" i="17"/>
  <c r="I296" i="17"/>
  <c r="J296" i="17"/>
  <c r="K296" i="17"/>
  <c r="L296" i="17"/>
  <c r="I297" i="17"/>
  <c r="J297" i="17"/>
  <c r="K297" i="17"/>
  <c r="L297" i="17"/>
  <c r="I298" i="17"/>
  <c r="J298" i="17"/>
  <c r="K298" i="17"/>
  <c r="M298" i="17" s="1"/>
  <c r="L298" i="17"/>
  <c r="N298" i="17" s="1"/>
  <c r="I299" i="17"/>
  <c r="J299" i="17"/>
  <c r="K299" i="17"/>
  <c r="M299" i="17" s="1"/>
  <c r="L299" i="17"/>
  <c r="N299" i="17" s="1"/>
  <c r="I300" i="17"/>
  <c r="J300" i="17"/>
  <c r="M300" i="17" s="1"/>
  <c r="N300" i="17" s="1"/>
  <c r="K300" i="17"/>
  <c r="L300" i="17"/>
  <c r="I301" i="17"/>
  <c r="J301" i="17"/>
  <c r="K301" i="17"/>
  <c r="L301" i="17"/>
  <c r="I302" i="17"/>
  <c r="J302" i="17"/>
  <c r="K302" i="17"/>
  <c r="L302" i="17"/>
  <c r="I303" i="17"/>
  <c r="J303" i="17"/>
  <c r="K303" i="17"/>
  <c r="L303" i="17"/>
  <c r="I304" i="17"/>
  <c r="J304" i="17"/>
  <c r="K304" i="17"/>
  <c r="L304" i="17"/>
  <c r="I305" i="17"/>
  <c r="J305" i="17"/>
  <c r="M305" i="17" s="1"/>
  <c r="N305" i="17" s="1"/>
  <c r="K305" i="17"/>
  <c r="L305" i="17"/>
  <c r="I179" i="17"/>
  <c r="J179" i="17"/>
  <c r="K179" i="17"/>
  <c r="L179" i="17"/>
  <c r="M179" i="17"/>
  <c r="I163" i="17"/>
  <c r="J163" i="17"/>
  <c r="M163" i="17" s="1"/>
  <c r="N163" i="17" s="1"/>
  <c r="K163" i="17"/>
  <c r="L163" i="17"/>
  <c r="I164" i="17"/>
  <c r="J164" i="17"/>
  <c r="M164" i="17" s="1"/>
  <c r="N164" i="17" s="1"/>
  <c r="K164" i="17"/>
  <c r="L164" i="17"/>
  <c r="I165" i="17"/>
  <c r="J165" i="17"/>
  <c r="M165" i="17" s="1"/>
  <c r="N165" i="17" s="1"/>
  <c r="K165" i="17"/>
  <c r="L165" i="17"/>
  <c r="I166" i="17"/>
  <c r="J166" i="17"/>
  <c r="M166" i="17" s="1"/>
  <c r="N166" i="17" s="1"/>
  <c r="K166" i="17"/>
  <c r="L166" i="17"/>
  <c r="I167" i="17"/>
  <c r="J167" i="17"/>
  <c r="M167" i="17" s="1"/>
  <c r="N167" i="17" s="1"/>
  <c r="K167" i="17"/>
  <c r="L167" i="17"/>
  <c r="I168" i="17"/>
  <c r="J168" i="17"/>
  <c r="M168" i="17" s="1"/>
  <c r="N168" i="17" s="1"/>
  <c r="K168" i="17"/>
  <c r="L168" i="17"/>
  <c r="I169" i="17"/>
  <c r="J169" i="17"/>
  <c r="M169" i="17" s="1"/>
  <c r="N169" i="17" s="1"/>
  <c r="K169" i="17"/>
  <c r="L169" i="17"/>
  <c r="I77" i="17"/>
  <c r="J77" i="17"/>
  <c r="K77" i="17"/>
  <c r="L77" i="17"/>
  <c r="I78" i="17"/>
  <c r="J78" i="17"/>
  <c r="M78" i="17" s="1"/>
  <c r="N78" i="17" s="1"/>
  <c r="K78" i="17"/>
  <c r="L78" i="17"/>
  <c r="I79" i="17"/>
  <c r="J79" i="17"/>
  <c r="M79" i="17" s="1"/>
  <c r="K79" i="17"/>
  <c r="L79" i="17"/>
  <c r="I80" i="17"/>
  <c r="J80" i="17"/>
  <c r="M80" i="17" s="1"/>
  <c r="K80" i="17"/>
  <c r="L80" i="17"/>
  <c r="I81" i="17"/>
  <c r="J81" i="17"/>
  <c r="M81" i="17" s="1"/>
  <c r="N81" i="17" s="1"/>
  <c r="K81" i="17"/>
  <c r="L81" i="17"/>
  <c r="I82" i="17"/>
  <c r="J82" i="17"/>
  <c r="M82" i="17" s="1"/>
  <c r="K82" i="17"/>
  <c r="L82" i="17"/>
  <c r="I83" i="17"/>
  <c r="J83" i="17"/>
  <c r="M83" i="17" s="1"/>
  <c r="N83" i="17" s="1"/>
  <c r="K83" i="17"/>
  <c r="L83" i="17"/>
  <c r="I84" i="17"/>
  <c r="J84" i="17"/>
  <c r="K84" i="17"/>
  <c r="L84" i="17"/>
  <c r="I85" i="17"/>
  <c r="J85" i="17"/>
  <c r="K85" i="17"/>
  <c r="L85" i="17"/>
  <c r="L348" i="17"/>
  <c r="K348" i="17"/>
  <c r="J348" i="17"/>
  <c r="M348" i="17" s="1"/>
  <c r="I348" i="17"/>
  <c r="L347" i="17"/>
  <c r="K347" i="17"/>
  <c r="J347" i="17"/>
  <c r="M347" i="17" s="1"/>
  <c r="I347" i="17"/>
  <c r="L346" i="17"/>
  <c r="K346" i="17"/>
  <c r="J346" i="17"/>
  <c r="M346" i="17" s="1"/>
  <c r="I346" i="17"/>
  <c r="L345" i="17"/>
  <c r="K345" i="17"/>
  <c r="J345" i="17"/>
  <c r="M345" i="17" s="1"/>
  <c r="I345" i="17"/>
  <c r="L344" i="17"/>
  <c r="K344" i="17"/>
  <c r="J344" i="17"/>
  <c r="M344" i="17" s="1"/>
  <c r="I344" i="17"/>
  <c r="L343" i="17"/>
  <c r="K343" i="17"/>
  <c r="J343" i="17"/>
  <c r="M343" i="17" s="1"/>
  <c r="I343" i="17"/>
  <c r="L342" i="17"/>
  <c r="K342" i="17"/>
  <c r="J342" i="17"/>
  <c r="M342" i="17" s="1"/>
  <c r="I342" i="17"/>
  <c r="L341" i="17"/>
  <c r="K341" i="17"/>
  <c r="J341" i="17"/>
  <c r="M341" i="17" s="1"/>
  <c r="I341" i="17"/>
  <c r="L340" i="17"/>
  <c r="K340" i="17"/>
  <c r="J340" i="17"/>
  <c r="M340" i="17" s="1"/>
  <c r="I340" i="17"/>
  <c r="L339" i="17"/>
  <c r="K339" i="17"/>
  <c r="J339" i="17"/>
  <c r="M339" i="17" s="1"/>
  <c r="I339" i="17"/>
  <c r="L338" i="17"/>
  <c r="K338" i="17"/>
  <c r="J338" i="17"/>
  <c r="M338" i="17" s="1"/>
  <c r="I338" i="17"/>
  <c r="L337" i="17"/>
  <c r="K337" i="17"/>
  <c r="J337" i="17"/>
  <c r="M337" i="17" s="1"/>
  <c r="I337" i="17"/>
  <c r="L336" i="17"/>
  <c r="K336" i="17"/>
  <c r="J336" i="17"/>
  <c r="M336" i="17" s="1"/>
  <c r="I336" i="17"/>
  <c r="L335" i="17"/>
  <c r="K335" i="17"/>
  <c r="J335" i="17"/>
  <c r="M335" i="17" s="1"/>
  <c r="I335" i="17"/>
  <c r="L334" i="17"/>
  <c r="K334" i="17"/>
  <c r="J334" i="17"/>
  <c r="M334" i="17" s="1"/>
  <c r="I334" i="17"/>
  <c r="L333" i="17"/>
  <c r="K333" i="17"/>
  <c r="J333" i="17"/>
  <c r="I333" i="17"/>
  <c r="L332" i="17"/>
  <c r="K332" i="17"/>
  <c r="J332" i="17"/>
  <c r="I332" i="17"/>
  <c r="L331" i="17"/>
  <c r="K331" i="17"/>
  <c r="J331" i="17"/>
  <c r="M331" i="17" s="1"/>
  <c r="I331" i="17"/>
  <c r="L330" i="17"/>
  <c r="K330" i="17"/>
  <c r="J330" i="17"/>
  <c r="M330" i="17" s="1"/>
  <c r="I330" i="17"/>
  <c r="L329" i="17"/>
  <c r="K329" i="17"/>
  <c r="J329" i="17"/>
  <c r="I329" i="17"/>
  <c r="L328" i="17"/>
  <c r="N328" i="17" s="1"/>
  <c r="K328" i="17"/>
  <c r="J328" i="17"/>
  <c r="M328" i="17" s="1"/>
  <c r="I328" i="17"/>
  <c r="L327" i="17"/>
  <c r="K327" i="17"/>
  <c r="J327" i="17"/>
  <c r="M327" i="17" s="1"/>
  <c r="I327" i="17"/>
  <c r="L326" i="17"/>
  <c r="K326" i="17"/>
  <c r="J326" i="17"/>
  <c r="M326" i="17" s="1"/>
  <c r="I326" i="17"/>
  <c r="L325" i="17"/>
  <c r="K325" i="17"/>
  <c r="J325" i="17"/>
  <c r="M325" i="17" s="1"/>
  <c r="I325" i="17"/>
  <c r="L324" i="17"/>
  <c r="K324" i="17"/>
  <c r="J324" i="17"/>
  <c r="M324" i="17" s="1"/>
  <c r="I324" i="17"/>
  <c r="L323" i="17"/>
  <c r="K323" i="17"/>
  <c r="J323" i="17"/>
  <c r="M323" i="17" s="1"/>
  <c r="I323" i="17"/>
  <c r="L322" i="17"/>
  <c r="K322" i="17"/>
  <c r="J322" i="17"/>
  <c r="M322" i="17" s="1"/>
  <c r="I322" i="17"/>
  <c r="L321" i="17"/>
  <c r="K321" i="17"/>
  <c r="J321" i="17"/>
  <c r="M321" i="17" s="1"/>
  <c r="I321" i="17"/>
  <c r="L320" i="17"/>
  <c r="K320" i="17"/>
  <c r="J320" i="17"/>
  <c r="M320" i="17" s="1"/>
  <c r="I320" i="17"/>
  <c r="M319" i="17"/>
  <c r="L319" i="17"/>
  <c r="K319" i="17"/>
  <c r="J319" i="17"/>
  <c r="I319" i="17"/>
  <c r="L318" i="17"/>
  <c r="K318" i="17"/>
  <c r="J318" i="17"/>
  <c r="M318" i="17" s="1"/>
  <c r="N318" i="17" s="1"/>
  <c r="I318" i="17"/>
  <c r="L317" i="17"/>
  <c r="K317" i="17"/>
  <c r="J317" i="17"/>
  <c r="M317" i="17" s="1"/>
  <c r="N317" i="17" s="1"/>
  <c r="I317" i="17"/>
  <c r="L316" i="17"/>
  <c r="K316" i="17"/>
  <c r="J316" i="17"/>
  <c r="M316" i="17" s="1"/>
  <c r="N316" i="17" s="1"/>
  <c r="I316" i="17"/>
  <c r="L315" i="17"/>
  <c r="K315" i="17"/>
  <c r="J315" i="17"/>
  <c r="M315" i="17" s="1"/>
  <c r="N315" i="17" s="1"/>
  <c r="I315" i="17"/>
  <c r="L314" i="17"/>
  <c r="K314" i="17"/>
  <c r="J314" i="17"/>
  <c r="M314" i="17" s="1"/>
  <c r="N314" i="17" s="1"/>
  <c r="I314" i="17"/>
  <c r="L313" i="17"/>
  <c r="K313" i="17"/>
  <c r="J313" i="17"/>
  <c r="M313" i="17" s="1"/>
  <c r="N313" i="17" s="1"/>
  <c r="I313" i="17"/>
  <c r="L312" i="17"/>
  <c r="K312" i="17"/>
  <c r="J312" i="17"/>
  <c r="M312" i="17" s="1"/>
  <c r="N312" i="17" s="1"/>
  <c r="I312" i="17"/>
  <c r="L311" i="17"/>
  <c r="K311" i="17"/>
  <c r="J311" i="17"/>
  <c r="M311" i="17" s="1"/>
  <c r="N311" i="17" s="1"/>
  <c r="I311" i="17"/>
  <c r="L310" i="17"/>
  <c r="K310" i="17"/>
  <c r="J310" i="17"/>
  <c r="M310" i="17" s="1"/>
  <c r="N310" i="17" s="1"/>
  <c r="I310" i="17"/>
  <c r="L309" i="17"/>
  <c r="K309" i="17"/>
  <c r="J309" i="17"/>
  <c r="M309" i="17" s="1"/>
  <c r="N309" i="17" s="1"/>
  <c r="I309" i="17"/>
  <c r="L308" i="17"/>
  <c r="K308" i="17"/>
  <c r="J308" i="17"/>
  <c r="M308" i="17" s="1"/>
  <c r="N308" i="17" s="1"/>
  <c r="I308" i="17"/>
  <c r="L307" i="17"/>
  <c r="K307" i="17"/>
  <c r="J307" i="17"/>
  <c r="M307" i="17" s="1"/>
  <c r="N307" i="17" s="1"/>
  <c r="I307" i="17"/>
  <c r="L306" i="17"/>
  <c r="K306" i="17"/>
  <c r="J306" i="17"/>
  <c r="M306" i="17" s="1"/>
  <c r="N306" i="17" s="1"/>
  <c r="I306" i="17"/>
  <c r="L162" i="17"/>
  <c r="K162" i="17"/>
  <c r="J162" i="17"/>
  <c r="M162" i="17" s="1"/>
  <c r="N162" i="17" s="1"/>
  <c r="I162" i="17"/>
  <c r="L161" i="17"/>
  <c r="K161" i="17"/>
  <c r="J161" i="17"/>
  <c r="M161" i="17" s="1"/>
  <c r="N161" i="17" s="1"/>
  <c r="I161" i="17"/>
  <c r="L160" i="17"/>
  <c r="K160" i="17"/>
  <c r="J160" i="17"/>
  <c r="M160" i="17" s="1"/>
  <c r="N160" i="17" s="1"/>
  <c r="I160" i="17"/>
  <c r="L159" i="17"/>
  <c r="K159" i="17"/>
  <c r="J159" i="17"/>
  <c r="M159" i="17" s="1"/>
  <c r="N159" i="17" s="1"/>
  <c r="I159" i="17"/>
  <c r="L158" i="17"/>
  <c r="K158" i="17"/>
  <c r="J158" i="17"/>
  <c r="M158" i="17" s="1"/>
  <c r="N158" i="17" s="1"/>
  <c r="I158" i="17"/>
  <c r="L157" i="17"/>
  <c r="K157" i="17"/>
  <c r="J157" i="17"/>
  <c r="M157" i="17" s="1"/>
  <c r="N157" i="17" s="1"/>
  <c r="I157" i="17"/>
  <c r="L156" i="17"/>
  <c r="K156" i="17"/>
  <c r="J156" i="17"/>
  <c r="M156" i="17" s="1"/>
  <c r="N156" i="17" s="1"/>
  <c r="I156" i="17"/>
  <c r="L155" i="17"/>
  <c r="K155" i="17"/>
  <c r="J155" i="17"/>
  <c r="M155" i="17" s="1"/>
  <c r="N155" i="17" s="1"/>
  <c r="I155" i="17"/>
  <c r="L154" i="17"/>
  <c r="K154" i="17"/>
  <c r="J154" i="17"/>
  <c r="M154" i="17" s="1"/>
  <c r="N154" i="17" s="1"/>
  <c r="I154" i="17"/>
  <c r="L153" i="17"/>
  <c r="K153" i="17"/>
  <c r="J153" i="17"/>
  <c r="M153" i="17" s="1"/>
  <c r="N153" i="17" s="1"/>
  <c r="I153" i="17"/>
  <c r="L152" i="17"/>
  <c r="K152" i="17"/>
  <c r="J152" i="17"/>
  <c r="M152" i="17" s="1"/>
  <c r="N152" i="17" s="1"/>
  <c r="I152" i="17"/>
  <c r="L151" i="17"/>
  <c r="K151" i="17"/>
  <c r="J151" i="17"/>
  <c r="M151" i="17" s="1"/>
  <c r="N151" i="17" s="1"/>
  <c r="I151" i="17"/>
  <c r="L150" i="17"/>
  <c r="K150" i="17"/>
  <c r="J150" i="17"/>
  <c r="M150" i="17" s="1"/>
  <c r="N150" i="17" s="1"/>
  <c r="I150" i="17"/>
  <c r="L149" i="17"/>
  <c r="K149" i="17"/>
  <c r="J149" i="17"/>
  <c r="M149" i="17" s="1"/>
  <c r="N149" i="17" s="1"/>
  <c r="I149" i="17"/>
  <c r="L148" i="17"/>
  <c r="K148" i="17"/>
  <c r="J148" i="17"/>
  <c r="M148" i="17" s="1"/>
  <c r="N148" i="17" s="1"/>
  <c r="I148" i="17"/>
  <c r="L147" i="17"/>
  <c r="K147" i="17"/>
  <c r="J147" i="17"/>
  <c r="M147" i="17" s="1"/>
  <c r="N147" i="17" s="1"/>
  <c r="I147" i="17"/>
  <c r="L146" i="17"/>
  <c r="K146" i="17"/>
  <c r="J146" i="17"/>
  <c r="M146" i="17" s="1"/>
  <c r="N146" i="17" s="1"/>
  <c r="I146" i="17"/>
  <c r="L145" i="17"/>
  <c r="K145" i="17"/>
  <c r="J145" i="17"/>
  <c r="M145" i="17" s="1"/>
  <c r="N145" i="17" s="1"/>
  <c r="I145" i="17"/>
  <c r="L144" i="17"/>
  <c r="K144" i="17"/>
  <c r="J144" i="17"/>
  <c r="M144" i="17" s="1"/>
  <c r="N144" i="17" s="1"/>
  <c r="I144" i="17"/>
  <c r="L143" i="17"/>
  <c r="K143" i="17"/>
  <c r="J143" i="17"/>
  <c r="M143" i="17" s="1"/>
  <c r="N143" i="17" s="1"/>
  <c r="I143" i="17"/>
  <c r="L142" i="17"/>
  <c r="K142" i="17"/>
  <c r="J142" i="17"/>
  <c r="M142" i="17" s="1"/>
  <c r="N142" i="17" s="1"/>
  <c r="I142" i="17"/>
  <c r="L141" i="17"/>
  <c r="K141" i="17"/>
  <c r="J141" i="17"/>
  <c r="M141" i="17" s="1"/>
  <c r="N141" i="17" s="1"/>
  <c r="I141" i="17"/>
  <c r="L140" i="17"/>
  <c r="K140" i="17"/>
  <c r="J140" i="17"/>
  <c r="M140" i="17" s="1"/>
  <c r="N140" i="17" s="1"/>
  <c r="I140" i="17"/>
  <c r="L139" i="17"/>
  <c r="K139" i="17"/>
  <c r="J139" i="17"/>
  <c r="M139" i="17" s="1"/>
  <c r="N139" i="17" s="1"/>
  <c r="I139" i="17"/>
  <c r="L138" i="17"/>
  <c r="K138" i="17"/>
  <c r="J138" i="17"/>
  <c r="M138" i="17" s="1"/>
  <c r="N138" i="17" s="1"/>
  <c r="I138" i="17"/>
  <c r="L137" i="17"/>
  <c r="K137" i="17"/>
  <c r="J137" i="17"/>
  <c r="M137" i="17" s="1"/>
  <c r="N137" i="17" s="1"/>
  <c r="I137" i="17"/>
  <c r="L136" i="17"/>
  <c r="K136" i="17"/>
  <c r="J136" i="17"/>
  <c r="M136" i="17" s="1"/>
  <c r="N136" i="17" s="1"/>
  <c r="I136" i="17"/>
  <c r="L135" i="17"/>
  <c r="K135" i="17"/>
  <c r="J135" i="17"/>
  <c r="M135" i="17" s="1"/>
  <c r="N135" i="17" s="1"/>
  <c r="I135" i="17"/>
  <c r="L134" i="17"/>
  <c r="K134" i="17"/>
  <c r="J134" i="17"/>
  <c r="M134" i="17" s="1"/>
  <c r="N134" i="17" s="1"/>
  <c r="I134" i="17"/>
  <c r="L133" i="17"/>
  <c r="K133" i="17"/>
  <c r="J133" i="17"/>
  <c r="M133" i="17" s="1"/>
  <c r="N133" i="17" s="1"/>
  <c r="I133" i="17"/>
  <c r="L132" i="17"/>
  <c r="K132" i="17"/>
  <c r="J132" i="17"/>
  <c r="M132" i="17" s="1"/>
  <c r="N132" i="17" s="1"/>
  <c r="I132" i="17"/>
  <c r="L131" i="17"/>
  <c r="K131" i="17"/>
  <c r="J131" i="17"/>
  <c r="M131" i="17" s="1"/>
  <c r="N131" i="17" s="1"/>
  <c r="I131" i="17"/>
  <c r="L130" i="17"/>
  <c r="K130" i="17"/>
  <c r="J130" i="17"/>
  <c r="M130" i="17" s="1"/>
  <c r="N130" i="17" s="1"/>
  <c r="I130" i="17"/>
  <c r="L129" i="17"/>
  <c r="K129" i="17"/>
  <c r="J129" i="17"/>
  <c r="M129" i="17" s="1"/>
  <c r="N129" i="17" s="1"/>
  <c r="I129" i="17"/>
  <c r="L128" i="17"/>
  <c r="K128" i="17"/>
  <c r="J128" i="17"/>
  <c r="M128" i="17" s="1"/>
  <c r="N128" i="17" s="1"/>
  <c r="I128" i="17"/>
  <c r="L127" i="17"/>
  <c r="K127" i="17"/>
  <c r="J127" i="17"/>
  <c r="M127" i="17" s="1"/>
  <c r="N127" i="17" s="1"/>
  <c r="I127" i="17"/>
  <c r="L126" i="17"/>
  <c r="K126" i="17"/>
  <c r="J126" i="17"/>
  <c r="M126" i="17" s="1"/>
  <c r="N126" i="17" s="1"/>
  <c r="I126" i="17"/>
  <c r="L125" i="17"/>
  <c r="K125" i="17"/>
  <c r="J125" i="17"/>
  <c r="M125" i="17" s="1"/>
  <c r="N125" i="17" s="1"/>
  <c r="I125" i="17"/>
  <c r="L124" i="17"/>
  <c r="K124" i="17"/>
  <c r="J124" i="17"/>
  <c r="M124" i="17" s="1"/>
  <c r="N124" i="17" s="1"/>
  <c r="I124" i="17"/>
  <c r="L123" i="17"/>
  <c r="K123" i="17"/>
  <c r="J123" i="17"/>
  <c r="M123" i="17" s="1"/>
  <c r="N123" i="17" s="1"/>
  <c r="I123" i="17"/>
  <c r="L122" i="17"/>
  <c r="K122" i="17"/>
  <c r="J122" i="17"/>
  <c r="M122" i="17" s="1"/>
  <c r="N122" i="17" s="1"/>
  <c r="I122" i="17"/>
  <c r="L121" i="17"/>
  <c r="K121" i="17"/>
  <c r="J121" i="17"/>
  <c r="M121" i="17" s="1"/>
  <c r="N121" i="17" s="1"/>
  <c r="I121" i="17"/>
  <c r="L120" i="17"/>
  <c r="K120" i="17"/>
  <c r="J120" i="17"/>
  <c r="M120" i="17" s="1"/>
  <c r="N120" i="17" s="1"/>
  <c r="I120" i="17"/>
  <c r="L119" i="17"/>
  <c r="K119" i="17"/>
  <c r="J119" i="17"/>
  <c r="M119" i="17" s="1"/>
  <c r="N119" i="17" s="1"/>
  <c r="I119" i="17"/>
  <c r="L118" i="17"/>
  <c r="K118" i="17"/>
  <c r="J118" i="17"/>
  <c r="M118" i="17" s="1"/>
  <c r="N118" i="17" s="1"/>
  <c r="I118" i="17"/>
  <c r="L117" i="17"/>
  <c r="K117" i="17"/>
  <c r="J117" i="17"/>
  <c r="M117" i="17" s="1"/>
  <c r="N117" i="17" s="1"/>
  <c r="I117" i="17"/>
  <c r="L116" i="17"/>
  <c r="K116" i="17"/>
  <c r="J116" i="17"/>
  <c r="M116" i="17" s="1"/>
  <c r="N116" i="17" s="1"/>
  <c r="I116" i="17"/>
  <c r="L115" i="17"/>
  <c r="K115" i="17"/>
  <c r="J115" i="17"/>
  <c r="M115" i="17" s="1"/>
  <c r="N115" i="17" s="1"/>
  <c r="I115" i="17"/>
  <c r="L114" i="17"/>
  <c r="K114" i="17"/>
  <c r="J114" i="17"/>
  <c r="M114" i="17" s="1"/>
  <c r="N114" i="17" s="1"/>
  <c r="I114" i="17"/>
  <c r="L113" i="17"/>
  <c r="K113" i="17"/>
  <c r="J113" i="17"/>
  <c r="M113" i="17" s="1"/>
  <c r="N113" i="17" s="1"/>
  <c r="I113" i="17"/>
  <c r="L112" i="17"/>
  <c r="K112" i="17"/>
  <c r="J112" i="17"/>
  <c r="M112" i="17" s="1"/>
  <c r="N112" i="17" s="1"/>
  <c r="I112" i="17"/>
  <c r="L111" i="17"/>
  <c r="K111" i="17"/>
  <c r="J111" i="17"/>
  <c r="M111" i="17" s="1"/>
  <c r="N111" i="17" s="1"/>
  <c r="I111" i="17"/>
  <c r="L110" i="17"/>
  <c r="K110" i="17"/>
  <c r="J110" i="17"/>
  <c r="M110" i="17" s="1"/>
  <c r="N110" i="17" s="1"/>
  <c r="I110" i="17"/>
  <c r="L109" i="17"/>
  <c r="K109" i="17"/>
  <c r="J109" i="17"/>
  <c r="M109" i="17" s="1"/>
  <c r="N109" i="17" s="1"/>
  <c r="I109" i="17"/>
  <c r="L108" i="17"/>
  <c r="K108" i="17"/>
  <c r="J108" i="17"/>
  <c r="M108" i="17" s="1"/>
  <c r="N108" i="17" s="1"/>
  <c r="I108" i="17"/>
  <c r="L107" i="17"/>
  <c r="K107" i="17"/>
  <c r="J107" i="17"/>
  <c r="M107" i="17" s="1"/>
  <c r="N107" i="17" s="1"/>
  <c r="I107" i="17"/>
  <c r="L106" i="17"/>
  <c r="K106" i="17"/>
  <c r="J106" i="17"/>
  <c r="M106" i="17" s="1"/>
  <c r="N106" i="17" s="1"/>
  <c r="I106" i="17"/>
  <c r="L105" i="17"/>
  <c r="K105" i="17"/>
  <c r="J105" i="17"/>
  <c r="M105" i="17" s="1"/>
  <c r="N105" i="17" s="1"/>
  <c r="I105" i="17"/>
  <c r="L104" i="17"/>
  <c r="K104" i="17"/>
  <c r="J104" i="17"/>
  <c r="M104" i="17" s="1"/>
  <c r="N104" i="17" s="1"/>
  <c r="I104" i="17"/>
  <c r="L103" i="17"/>
  <c r="K103" i="17"/>
  <c r="J103" i="17"/>
  <c r="M103" i="17" s="1"/>
  <c r="N103" i="17" s="1"/>
  <c r="I103" i="17"/>
  <c r="L102" i="17"/>
  <c r="K102" i="17"/>
  <c r="J102" i="17"/>
  <c r="M102" i="17" s="1"/>
  <c r="N102" i="17" s="1"/>
  <c r="I102" i="17"/>
  <c r="L101" i="17"/>
  <c r="K101" i="17"/>
  <c r="J101" i="17"/>
  <c r="M101" i="17" s="1"/>
  <c r="N101" i="17" s="1"/>
  <c r="I101" i="17"/>
  <c r="L100" i="17"/>
  <c r="K100" i="17"/>
  <c r="J100" i="17"/>
  <c r="M100" i="17" s="1"/>
  <c r="N100" i="17" s="1"/>
  <c r="I100" i="17"/>
  <c r="L99" i="17"/>
  <c r="K99" i="17"/>
  <c r="J99" i="17"/>
  <c r="M99" i="17" s="1"/>
  <c r="N99" i="17" s="1"/>
  <c r="I99" i="17"/>
  <c r="L98" i="17"/>
  <c r="K98" i="17"/>
  <c r="J98" i="17"/>
  <c r="M98" i="17" s="1"/>
  <c r="N98" i="17" s="1"/>
  <c r="I98" i="17"/>
  <c r="L97" i="17"/>
  <c r="K97" i="17"/>
  <c r="J97" i="17"/>
  <c r="M97" i="17" s="1"/>
  <c r="N97" i="17" s="1"/>
  <c r="I97" i="17"/>
  <c r="L96" i="17"/>
  <c r="K96" i="17"/>
  <c r="J96" i="17"/>
  <c r="M96" i="17" s="1"/>
  <c r="N96" i="17" s="1"/>
  <c r="I96" i="17"/>
  <c r="L95" i="17"/>
  <c r="K95" i="17"/>
  <c r="J95" i="17"/>
  <c r="M95" i="17" s="1"/>
  <c r="N95" i="17" s="1"/>
  <c r="I95" i="17"/>
  <c r="L94" i="17"/>
  <c r="K94" i="17"/>
  <c r="J94" i="17"/>
  <c r="M94" i="17" s="1"/>
  <c r="N94" i="17" s="1"/>
  <c r="I94" i="17"/>
  <c r="L93" i="17"/>
  <c r="K93" i="17"/>
  <c r="J93" i="17"/>
  <c r="M93" i="17" s="1"/>
  <c r="N93" i="17" s="1"/>
  <c r="I93" i="17"/>
  <c r="L92" i="17"/>
  <c r="K92" i="17"/>
  <c r="J92" i="17"/>
  <c r="M92" i="17" s="1"/>
  <c r="N92" i="17" s="1"/>
  <c r="I92" i="17"/>
  <c r="L91" i="17"/>
  <c r="K91" i="17"/>
  <c r="J91" i="17"/>
  <c r="M91" i="17" s="1"/>
  <c r="N91" i="17" s="1"/>
  <c r="I91" i="17"/>
  <c r="L90" i="17"/>
  <c r="K90" i="17"/>
  <c r="J90" i="17"/>
  <c r="M90" i="17" s="1"/>
  <c r="N90" i="17" s="1"/>
  <c r="I90" i="17"/>
  <c r="L89" i="17"/>
  <c r="K89" i="17"/>
  <c r="J89" i="17"/>
  <c r="M89" i="17" s="1"/>
  <c r="N89" i="17" s="1"/>
  <c r="I89" i="17"/>
  <c r="L88" i="17"/>
  <c r="K88" i="17"/>
  <c r="J88" i="17"/>
  <c r="M88" i="17" s="1"/>
  <c r="N88" i="17" s="1"/>
  <c r="I88" i="17"/>
  <c r="L87" i="17"/>
  <c r="K87" i="17"/>
  <c r="J87" i="17"/>
  <c r="M87" i="17" s="1"/>
  <c r="N87" i="17" s="1"/>
  <c r="I87" i="17"/>
  <c r="L86" i="17"/>
  <c r="K86" i="17"/>
  <c r="J86" i="17"/>
  <c r="M86" i="17" s="1"/>
  <c r="N86" i="17" s="1"/>
  <c r="I86" i="17"/>
  <c r="M76" i="17"/>
  <c r="L76" i="17"/>
  <c r="K76" i="17"/>
  <c r="J76" i="17"/>
  <c r="I76" i="17"/>
  <c r="L75" i="17"/>
  <c r="K75" i="17"/>
  <c r="J75" i="17"/>
  <c r="M75" i="17" s="1"/>
  <c r="N75" i="17" s="1"/>
  <c r="I75" i="17"/>
  <c r="L74" i="17"/>
  <c r="K74" i="17"/>
  <c r="J74" i="17"/>
  <c r="M74" i="17" s="1"/>
  <c r="N74" i="17" s="1"/>
  <c r="I74" i="17"/>
  <c r="L73" i="17"/>
  <c r="K73" i="17"/>
  <c r="J73" i="17"/>
  <c r="M73" i="17" s="1"/>
  <c r="N73" i="17" s="1"/>
  <c r="I73" i="17"/>
  <c r="L72" i="17"/>
  <c r="K72" i="17"/>
  <c r="J72" i="17"/>
  <c r="M72" i="17" s="1"/>
  <c r="N72" i="17" s="1"/>
  <c r="I72" i="17"/>
  <c r="L71" i="17"/>
  <c r="K71" i="17"/>
  <c r="J71" i="17"/>
  <c r="M71" i="17" s="1"/>
  <c r="N71" i="17" s="1"/>
  <c r="I71" i="17"/>
  <c r="L70" i="17"/>
  <c r="K70" i="17"/>
  <c r="J70" i="17"/>
  <c r="M70" i="17" s="1"/>
  <c r="N70" i="17" s="1"/>
  <c r="I70" i="17"/>
  <c r="L69" i="17"/>
  <c r="K69" i="17"/>
  <c r="J69" i="17"/>
  <c r="M69" i="17" s="1"/>
  <c r="N69" i="17" s="1"/>
  <c r="I69" i="17"/>
  <c r="L68" i="17"/>
  <c r="K68" i="17"/>
  <c r="J68" i="17"/>
  <c r="M68" i="17" s="1"/>
  <c r="N68" i="17" s="1"/>
  <c r="I68" i="17"/>
  <c r="L67" i="17"/>
  <c r="K67" i="17"/>
  <c r="J67" i="17"/>
  <c r="M67" i="17" s="1"/>
  <c r="N67" i="17" s="1"/>
  <c r="I67" i="17"/>
  <c r="L66" i="17"/>
  <c r="K66" i="17"/>
  <c r="J66" i="17"/>
  <c r="M66" i="17" s="1"/>
  <c r="N66" i="17" s="1"/>
  <c r="I66" i="17"/>
  <c r="L65" i="17"/>
  <c r="K65" i="17"/>
  <c r="J65" i="17"/>
  <c r="M65" i="17" s="1"/>
  <c r="N65" i="17" s="1"/>
  <c r="I65" i="17"/>
  <c r="L64" i="17"/>
  <c r="K64" i="17"/>
  <c r="J64" i="17"/>
  <c r="M64" i="17" s="1"/>
  <c r="N64" i="17" s="1"/>
  <c r="I64" i="17"/>
  <c r="L63" i="17"/>
  <c r="K63" i="17"/>
  <c r="J63" i="17"/>
  <c r="M63" i="17" s="1"/>
  <c r="N63" i="17" s="1"/>
  <c r="I63" i="17"/>
  <c r="L62" i="17"/>
  <c r="K62" i="17"/>
  <c r="J62" i="17"/>
  <c r="M62" i="17" s="1"/>
  <c r="N62" i="17" s="1"/>
  <c r="I62" i="17"/>
  <c r="L61" i="17"/>
  <c r="K61" i="17"/>
  <c r="J61" i="17"/>
  <c r="M61" i="17" s="1"/>
  <c r="N61" i="17" s="1"/>
  <c r="I61" i="17"/>
  <c r="L60" i="17"/>
  <c r="K60" i="17"/>
  <c r="J60" i="17"/>
  <c r="M60" i="17" s="1"/>
  <c r="N60" i="17" s="1"/>
  <c r="I60" i="17"/>
  <c r="L59" i="17"/>
  <c r="K59" i="17"/>
  <c r="J59" i="17"/>
  <c r="M59" i="17" s="1"/>
  <c r="N59" i="17" s="1"/>
  <c r="I59" i="17"/>
  <c r="L58" i="17"/>
  <c r="K58" i="17"/>
  <c r="J58" i="17"/>
  <c r="M58" i="17" s="1"/>
  <c r="N58" i="17" s="1"/>
  <c r="I58" i="17"/>
  <c r="L57" i="17"/>
  <c r="K57" i="17"/>
  <c r="J57" i="17"/>
  <c r="M57" i="17" s="1"/>
  <c r="N57" i="17" s="1"/>
  <c r="I57" i="17"/>
  <c r="L56" i="17"/>
  <c r="K56" i="17"/>
  <c r="J56" i="17"/>
  <c r="M56" i="17" s="1"/>
  <c r="N56" i="17" s="1"/>
  <c r="I56" i="17"/>
  <c r="L55" i="17"/>
  <c r="K55" i="17"/>
  <c r="J55" i="17"/>
  <c r="M55" i="17" s="1"/>
  <c r="N55" i="17" s="1"/>
  <c r="I55" i="17"/>
  <c r="L54" i="17"/>
  <c r="K54" i="17"/>
  <c r="J54" i="17"/>
  <c r="M54" i="17" s="1"/>
  <c r="N54" i="17" s="1"/>
  <c r="I54" i="17"/>
  <c r="L53" i="17"/>
  <c r="K53" i="17"/>
  <c r="J53" i="17"/>
  <c r="M53" i="17" s="1"/>
  <c r="N53" i="17" s="1"/>
  <c r="I53" i="17"/>
  <c r="L52" i="17"/>
  <c r="K52" i="17"/>
  <c r="J52" i="17"/>
  <c r="M52" i="17" s="1"/>
  <c r="N52" i="17" s="1"/>
  <c r="I52" i="17"/>
  <c r="L51" i="17"/>
  <c r="K51" i="17"/>
  <c r="J51" i="17"/>
  <c r="M51" i="17" s="1"/>
  <c r="N51" i="17" s="1"/>
  <c r="I51" i="17"/>
  <c r="L50" i="17"/>
  <c r="K50" i="17"/>
  <c r="J50" i="17"/>
  <c r="M50" i="17" s="1"/>
  <c r="N50" i="17" s="1"/>
  <c r="I50" i="17"/>
  <c r="L49" i="17"/>
  <c r="K49" i="17"/>
  <c r="J49" i="17"/>
  <c r="M49" i="17" s="1"/>
  <c r="N49" i="17" s="1"/>
  <c r="I49" i="17"/>
  <c r="L48" i="17"/>
  <c r="K48" i="17"/>
  <c r="M48" i="17" s="1"/>
  <c r="N48" i="17" s="1"/>
  <c r="J48" i="17"/>
  <c r="I48" i="17"/>
  <c r="M47" i="17"/>
  <c r="L47" i="17"/>
  <c r="K47" i="17"/>
  <c r="J47" i="17"/>
  <c r="I47" i="17"/>
  <c r="L46" i="17"/>
  <c r="K46" i="17"/>
  <c r="J46" i="17"/>
  <c r="M46" i="17" s="1"/>
  <c r="N46" i="17" s="1"/>
  <c r="I46" i="17"/>
  <c r="L45" i="17"/>
  <c r="K45" i="17"/>
  <c r="J45" i="17"/>
  <c r="I45" i="17"/>
  <c r="M44" i="17"/>
  <c r="L44" i="17"/>
  <c r="K44" i="17"/>
  <c r="J44" i="17"/>
  <c r="I44" i="17"/>
  <c r="M43" i="17"/>
  <c r="L43" i="17"/>
  <c r="K43" i="17"/>
  <c r="J43" i="17"/>
  <c r="I43" i="17"/>
  <c r="L42" i="17"/>
  <c r="K42" i="17"/>
  <c r="J42" i="17"/>
  <c r="M42" i="17" s="1"/>
  <c r="N42" i="17" s="1"/>
  <c r="I42" i="17"/>
  <c r="L41" i="17"/>
  <c r="K41" i="17"/>
  <c r="J41" i="17"/>
  <c r="M41" i="17" s="1"/>
  <c r="N41" i="17" s="1"/>
  <c r="I41" i="17"/>
  <c r="L40" i="17"/>
  <c r="K40" i="17"/>
  <c r="J40" i="17"/>
  <c r="M40" i="17" s="1"/>
  <c r="N40" i="17" s="1"/>
  <c r="I40" i="17"/>
  <c r="L39" i="17"/>
  <c r="K39" i="17"/>
  <c r="J39" i="17"/>
  <c r="M39" i="17" s="1"/>
  <c r="N39" i="17" s="1"/>
  <c r="I39" i="17"/>
  <c r="L38" i="17"/>
  <c r="K38" i="17"/>
  <c r="J38" i="17"/>
  <c r="M38" i="17" s="1"/>
  <c r="N38" i="17" s="1"/>
  <c r="I38" i="17"/>
  <c r="L37" i="17"/>
  <c r="K37" i="17"/>
  <c r="J37" i="17"/>
  <c r="M37" i="17" s="1"/>
  <c r="N37" i="17" s="1"/>
  <c r="I37" i="17"/>
  <c r="L36" i="17"/>
  <c r="K36" i="17"/>
  <c r="J36" i="17"/>
  <c r="M36" i="17" s="1"/>
  <c r="N36" i="17" s="1"/>
  <c r="I36" i="17"/>
  <c r="L35" i="17"/>
  <c r="K35" i="17"/>
  <c r="J35" i="17"/>
  <c r="M35" i="17" s="1"/>
  <c r="N35" i="17" s="1"/>
  <c r="I35" i="17"/>
  <c r="L34" i="17"/>
  <c r="K34" i="17"/>
  <c r="J34" i="17"/>
  <c r="M34" i="17" s="1"/>
  <c r="N34" i="17" s="1"/>
  <c r="I34" i="17"/>
  <c r="L33" i="17"/>
  <c r="K33" i="17"/>
  <c r="J33" i="17"/>
  <c r="M33" i="17" s="1"/>
  <c r="N33" i="17" s="1"/>
  <c r="I33" i="17"/>
  <c r="L32" i="17"/>
  <c r="K32" i="17"/>
  <c r="J32" i="17"/>
  <c r="M32" i="17" s="1"/>
  <c r="N32" i="17" s="1"/>
  <c r="I32" i="17"/>
  <c r="L31" i="17"/>
  <c r="K31" i="17"/>
  <c r="J31" i="17"/>
  <c r="M31" i="17" s="1"/>
  <c r="N31" i="17" s="1"/>
  <c r="I31" i="17"/>
  <c r="L30" i="17"/>
  <c r="K30" i="17"/>
  <c r="J30" i="17"/>
  <c r="M30" i="17" s="1"/>
  <c r="N30" i="17" s="1"/>
  <c r="I30" i="17"/>
  <c r="L29" i="17"/>
  <c r="K29" i="17"/>
  <c r="J29" i="17"/>
  <c r="M29" i="17" s="1"/>
  <c r="N29" i="17" s="1"/>
  <c r="I29" i="17"/>
  <c r="L28" i="17"/>
  <c r="K28" i="17"/>
  <c r="J28" i="17"/>
  <c r="M28" i="17" s="1"/>
  <c r="N28" i="17" s="1"/>
  <c r="I28" i="17"/>
  <c r="L27" i="17"/>
  <c r="K27" i="17"/>
  <c r="J27" i="17"/>
  <c r="M27" i="17" s="1"/>
  <c r="N27" i="17" s="1"/>
  <c r="I27" i="17"/>
  <c r="L26" i="17"/>
  <c r="K26" i="17"/>
  <c r="J26" i="17"/>
  <c r="M26" i="17" s="1"/>
  <c r="N26" i="17" s="1"/>
  <c r="I26" i="17"/>
  <c r="L25" i="17"/>
  <c r="K25" i="17"/>
  <c r="J25" i="17"/>
  <c r="M25" i="17" s="1"/>
  <c r="N25" i="17" s="1"/>
  <c r="I25" i="17"/>
  <c r="L24" i="17"/>
  <c r="K24" i="17"/>
  <c r="J24" i="17"/>
  <c r="M24" i="17" s="1"/>
  <c r="N24" i="17" s="1"/>
  <c r="I24" i="17"/>
  <c r="L23" i="17"/>
  <c r="K23" i="17"/>
  <c r="J23" i="17"/>
  <c r="M23" i="17" s="1"/>
  <c r="N23" i="17" s="1"/>
  <c r="I23" i="17"/>
  <c r="L22" i="17"/>
  <c r="K22" i="17"/>
  <c r="J22" i="17"/>
  <c r="M22" i="17" s="1"/>
  <c r="N22" i="17" s="1"/>
  <c r="I22" i="17"/>
  <c r="L21" i="17"/>
  <c r="K21" i="17"/>
  <c r="J21" i="17"/>
  <c r="M21" i="17" s="1"/>
  <c r="N21" i="17" s="1"/>
  <c r="I21" i="17"/>
  <c r="L20" i="17"/>
  <c r="K20" i="17"/>
  <c r="J20" i="17"/>
  <c r="M20" i="17" s="1"/>
  <c r="N20" i="17" s="1"/>
  <c r="I20" i="17"/>
  <c r="L19" i="17"/>
  <c r="K19" i="17"/>
  <c r="J19" i="17"/>
  <c r="M19" i="17" s="1"/>
  <c r="N19" i="17" s="1"/>
  <c r="I19" i="17"/>
  <c r="L18" i="17"/>
  <c r="K18" i="17"/>
  <c r="J18" i="17"/>
  <c r="M18" i="17" s="1"/>
  <c r="N18" i="17" s="1"/>
  <c r="I18" i="17"/>
  <c r="L17" i="17"/>
  <c r="K17" i="17"/>
  <c r="J17" i="17"/>
  <c r="M17" i="17" s="1"/>
  <c r="N17" i="17" s="1"/>
  <c r="I17" i="17"/>
  <c r="L16" i="17"/>
  <c r="K16" i="17"/>
  <c r="J16" i="17"/>
  <c r="M16" i="17" s="1"/>
  <c r="N16" i="17" s="1"/>
  <c r="I16" i="17"/>
  <c r="L15" i="17"/>
  <c r="K15" i="17"/>
  <c r="J15" i="17"/>
  <c r="M15" i="17" s="1"/>
  <c r="N15" i="17" s="1"/>
  <c r="I15" i="17"/>
  <c r="M14" i="17"/>
  <c r="L14" i="17"/>
  <c r="N14" i="17" s="1"/>
  <c r="K14" i="17"/>
  <c r="J14" i="17"/>
  <c r="I14" i="17"/>
  <c r="L13" i="17"/>
  <c r="K13" i="17"/>
  <c r="J13" i="17"/>
  <c r="M13" i="17" s="1"/>
  <c r="I13" i="17"/>
  <c r="L12" i="17"/>
  <c r="K12" i="17"/>
  <c r="J12" i="17"/>
  <c r="M12" i="17" s="1"/>
  <c r="I12" i="17"/>
  <c r="L11" i="17"/>
  <c r="K11" i="17"/>
  <c r="J11" i="17"/>
  <c r="M11" i="17" s="1"/>
  <c r="I11" i="17"/>
  <c r="L10" i="17"/>
  <c r="K10" i="17"/>
  <c r="J10" i="17"/>
  <c r="M10" i="17" s="1"/>
  <c r="I10" i="17"/>
  <c r="L9" i="17"/>
  <c r="K9" i="17"/>
  <c r="J9" i="17"/>
  <c r="M9" i="17" s="1"/>
  <c r="I9" i="17"/>
  <c r="L8" i="17"/>
  <c r="K8" i="17"/>
  <c r="J8" i="17"/>
  <c r="M8" i="17" s="1"/>
  <c r="I8" i="17"/>
  <c r="L7" i="17"/>
  <c r="K7" i="17"/>
  <c r="J7" i="17"/>
  <c r="M7" i="17" s="1"/>
  <c r="I7" i="17"/>
  <c r="I87" i="16"/>
  <c r="J87" i="16"/>
  <c r="K87" i="16"/>
  <c r="L87" i="16"/>
  <c r="N87" i="16" s="1"/>
  <c r="M87" i="16"/>
  <c r="I88" i="16"/>
  <c r="J88" i="16"/>
  <c r="K88" i="16"/>
  <c r="L88" i="16"/>
  <c r="N88" i="16" s="1"/>
  <c r="M88" i="16"/>
  <c r="I89" i="16"/>
  <c r="J89" i="16"/>
  <c r="K89" i="16"/>
  <c r="L89" i="16"/>
  <c r="M89" i="16"/>
  <c r="I90" i="16"/>
  <c r="J90" i="16"/>
  <c r="K90" i="16"/>
  <c r="L90" i="16"/>
  <c r="N90" i="16" s="1"/>
  <c r="M90" i="16"/>
  <c r="I91" i="16"/>
  <c r="J91" i="16"/>
  <c r="M91" i="16" s="1"/>
  <c r="K91" i="16"/>
  <c r="L91" i="16"/>
  <c r="I92" i="16"/>
  <c r="J92" i="16"/>
  <c r="K92" i="16"/>
  <c r="L92" i="16"/>
  <c r="M92" i="16"/>
  <c r="N92" i="16" s="1"/>
  <c r="I93" i="16"/>
  <c r="J93" i="16"/>
  <c r="K93" i="16"/>
  <c r="L93" i="16"/>
  <c r="M93" i="16"/>
  <c r="I94" i="16"/>
  <c r="J94" i="16"/>
  <c r="K94" i="16"/>
  <c r="L94" i="16"/>
  <c r="M94" i="16"/>
  <c r="N94" i="16"/>
  <c r="I95" i="16"/>
  <c r="J95" i="16"/>
  <c r="K95" i="16"/>
  <c r="L95" i="16"/>
  <c r="M95" i="16"/>
  <c r="I96" i="16"/>
  <c r="J96" i="16"/>
  <c r="K96" i="16"/>
  <c r="L96" i="16"/>
  <c r="M96" i="16"/>
  <c r="I97" i="16"/>
  <c r="J97" i="16"/>
  <c r="M97" i="16" s="1"/>
  <c r="K97" i="16"/>
  <c r="L97" i="16"/>
  <c r="I98" i="16"/>
  <c r="J98" i="16"/>
  <c r="K98" i="16"/>
  <c r="L98" i="16"/>
  <c r="M98" i="16"/>
  <c r="I99" i="16"/>
  <c r="J99" i="16"/>
  <c r="K99" i="16"/>
  <c r="L99" i="16"/>
  <c r="M99" i="16"/>
  <c r="I100" i="16"/>
  <c r="J100" i="16"/>
  <c r="K100" i="16"/>
  <c r="L100" i="16"/>
  <c r="M100" i="16"/>
  <c r="I101" i="16"/>
  <c r="J101" i="16"/>
  <c r="K101" i="16"/>
  <c r="L101" i="16"/>
  <c r="M101" i="16"/>
  <c r="I102" i="16"/>
  <c r="J102" i="16"/>
  <c r="K102" i="16"/>
  <c r="L102" i="16"/>
  <c r="M102" i="16"/>
  <c r="I103" i="16"/>
  <c r="J103" i="16"/>
  <c r="K103" i="16"/>
  <c r="L103" i="16"/>
  <c r="M103" i="16"/>
  <c r="I104" i="16"/>
  <c r="J104" i="16"/>
  <c r="M104" i="16" s="1"/>
  <c r="K104" i="16"/>
  <c r="L104" i="16"/>
  <c r="I105" i="16"/>
  <c r="J105" i="16"/>
  <c r="M105" i="16" s="1"/>
  <c r="K105" i="16"/>
  <c r="L105" i="16"/>
  <c r="I106" i="16"/>
  <c r="J106" i="16"/>
  <c r="K106" i="16"/>
  <c r="L106" i="16"/>
  <c r="M106" i="16"/>
  <c r="N106" i="16" s="1"/>
  <c r="I107" i="16"/>
  <c r="J107" i="16"/>
  <c r="K107" i="16"/>
  <c r="L107" i="16"/>
  <c r="N107" i="16" s="1"/>
  <c r="M107" i="16"/>
  <c r="I108" i="16"/>
  <c r="J108" i="16"/>
  <c r="M108" i="16" s="1"/>
  <c r="N108" i="16" s="1"/>
  <c r="K108" i="16"/>
  <c r="L108" i="16"/>
  <c r="I109" i="16"/>
  <c r="J109" i="16"/>
  <c r="K109" i="16"/>
  <c r="L109" i="16"/>
  <c r="M109" i="16"/>
  <c r="I110" i="16"/>
  <c r="J110" i="16"/>
  <c r="K110" i="16"/>
  <c r="L110" i="16"/>
  <c r="M110" i="16"/>
  <c r="N110" i="16" s="1"/>
  <c r="I111" i="16"/>
  <c r="J111" i="16"/>
  <c r="K111" i="16"/>
  <c r="L111" i="16"/>
  <c r="M111" i="16"/>
  <c r="N111" i="16" s="1"/>
  <c r="I112" i="16"/>
  <c r="J112" i="16"/>
  <c r="M112" i="16" s="1"/>
  <c r="N112" i="16" s="1"/>
  <c r="K112" i="16"/>
  <c r="L112" i="16"/>
  <c r="I113" i="16"/>
  <c r="J113" i="16"/>
  <c r="K113" i="16"/>
  <c r="L113" i="16"/>
  <c r="M113" i="16"/>
  <c r="I114" i="16"/>
  <c r="J114" i="16"/>
  <c r="K114" i="16"/>
  <c r="L114" i="16"/>
  <c r="M114" i="16"/>
  <c r="N114" i="16" s="1"/>
  <c r="I115" i="16"/>
  <c r="J115" i="16"/>
  <c r="K115" i="16"/>
  <c r="L115" i="16"/>
  <c r="M115" i="16"/>
  <c r="N115" i="16" s="1"/>
  <c r="I116" i="16"/>
  <c r="J116" i="16"/>
  <c r="K116" i="16"/>
  <c r="L116" i="16"/>
  <c r="M116" i="16"/>
  <c r="N116" i="16"/>
  <c r="I117" i="16"/>
  <c r="J117" i="16"/>
  <c r="K117" i="16"/>
  <c r="L117" i="16"/>
  <c r="M117" i="16"/>
  <c r="I118" i="16"/>
  <c r="J118" i="16"/>
  <c r="K118" i="16"/>
  <c r="L118" i="16"/>
  <c r="M118" i="16"/>
  <c r="N118" i="16" s="1"/>
  <c r="I119" i="16"/>
  <c r="J119" i="16"/>
  <c r="K119" i="16"/>
  <c r="L119" i="16"/>
  <c r="M119" i="16"/>
  <c r="N119" i="16" s="1"/>
  <c r="I120" i="16"/>
  <c r="J120" i="16"/>
  <c r="K120" i="16"/>
  <c r="L120" i="16"/>
  <c r="M120" i="16"/>
  <c r="N120" i="16"/>
  <c r="I121" i="16"/>
  <c r="J121" i="16"/>
  <c r="K121" i="16"/>
  <c r="L121" i="16"/>
  <c r="M121" i="16"/>
  <c r="I122" i="16"/>
  <c r="J122" i="16"/>
  <c r="K122" i="16"/>
  <c r="L122" i="16"/>
  <c r="M122" i="16"/>
  <c r="N122" i="16" s="1"/>
  <c r="I123" i="16"/>
  <c r="J123" i="16"/>
  <c r="K123" i="16"/>
  <c r="L123" i="16"/>
  <c r="M123" i="16"/>
  <c r="N123" i="16" s="1"/>
  <c r="I124" i="16"/>
  <c r="J124" i="16"/>
  <c r="K124" i="16"/>
  <c r="L124" i="16"/>
  <c r="M124" i="16"/>
  <c r="N124" i="16"/>
  <c r="I125" i="16"/>
  <c r="J125" i="16"/>
  <c r="K125" i="16"/>
  <c r="L125" i="16"/>
  <c r="M125" i="16"/>
  <c r="I126" i="16"/>
  <c r="J126" i="16"/>
  <c r="K126" i="16"/>
  <c r="L126" i="16"/>
  <c r="M126" i="16"/>
  <c r="N126" i="16" s="1"/>
  <c r="I127" i="16"/>
  <c r="J127" i="16"/>
  <c r="K127" i="16"/>
  <c r="L127" i="16"/>
  <c r="M127" i="16"/>
  <c r="N127" i="16" s="1"/>
  <c r="I128" i="16"/>
  <c r="J128" i="16"/>
  <c r="M128" i="16" s="1"/>
  <c r="K128" i="16"/>
  <c r="L128" i="16"/>
  <c r="N128" i="16"/>
  <c r="I129" i="16"/>
  <c r="J129" i="16"/>
  <c r="K129" i="16"/>
  <c r="L129" i="16"/>
  <c r="M129" i="16"/>
  <c r="I130" i="16"/>
  <c r="J130" i="16"/>
  <c r="K130" i="16"/>
  <c r="L130" i="16"/>
  <c r="M130" i="16"/>
  <c r="I131" i="16"/>
  <c r="J131" i="16"/>
  <c r="K131" i="16"/>
  <c r="L131" i="16"/>
  <c r="N131" i="16" s="1"/>
  <c r="M131" i="16"/>
  <c r="I132" i="16"/>
  <c r="J132" i="16"/>
  <c r="M132" i="16" s="1"/>
  <c r="K132" i="16"/>
  <c r="L132" i="16"/>
  <c r="I133" i="16"/>
  <c r="J133" i="16"/>
  <c r="K133" i="16"/>
  <c r="L133" i="16"/>
  <c r="M133" i="16"/>
  <c r="I134" i="16"/>
  <c r="J134" i="16"/>
  <c r="K134" i="16"/>
  <c r="L134" i="16"/>
  <c r="M134" i="16"/>
  <c r="N134" i="16" s="1"/>
  <c r="I135" i="16"/>
  <c r="J135" i="16"/>
  <c r="M135" i="16" s="1"/>
  <c r="K135" i="16"/>
  <c r="L135" i="16"/>
  <c r="N135" i="16"/>
  <c r="I136" i="16"/>
  <c r="J136" i="16"/>
  <c r="M136" i="16" s="1"/>
  <c r="K136" i="16"/>
  <c r="L136" i="16"/>
  <c r="I137" i="16"/>
  <c r="J137" i="16"/>
  <c r="K137" i="16"/>
  <c r="L137" i="16"/>
  <c r="M137" i="16"/>
  <c r="I138" i="16"/>
  <c r="J138" i="16"/>
  <c r="K138" i="16"/>
  <c r="L138" i="16"/>
  <c r="M138" i="16"/>
  <c r="N138" i="16"/>
  <c r="I139" i="16"/>
  <c r="J139" i="16"/>
  <c r="K139" i="16"/>
  <c r="L139" i="16"/>
  <c r="M139" i="16"/>
  <c r="I140" i="16"/>
  <c r="J140" i="16"/>
  <c r="K140" i="16"/>
  <c r="L140" i="16"/>
  <c r="M140" i="16"/>
  <c r="I141" i="16"/>
  <c r="J141" i="16"/>
  <c r="M141" i="16" s="1"/>
  <c r="N141" i="16" s="1"/>
  <c r="K141" i="16"/>
  <c r="L141" i="16"/>
  <c r="I142" i="16"/>
  <c r="J142" i="16"/>
  <c r="K142" i="16"/>
  <c r="L142" i="16"/>
  <c r="M142" i="16"/>
  <c r="N142" i="16" s="1"/>
  <c r="I143" i="16"/>
  <c r="J143" i="16"/>
  <c r="K143" i="16"/>
  <c r="L143" i="16"/>
  <c r="M143" i="16"/>
  <c r="I144" i="16"/>
  <c r="J144" i="16"/>
  <c r="M144" i="16" s="1"/>
  <c r="K144" i="16"/>
  <c r="L144" i="16"/>
  <c r="N144" i="16"/>
  <c r="I145" i="16"/>
  <c r="J145" i="16"/>
  <c r="K145" i="16"/>
  <c r="L145" i="16"/>
  <c r="M145" i="16"/>
  <c r="I146" i="16"/>
  <c r="J146" i="16"/>
  <c r="K146" i="16"/>
  <c r="L146" i="16"/>
  <c r="M146" i="16"/>
  <c r="I147" i="16"/>
  <c r="J147" i="16"/>
  <c r="N147" i="16" s="1"/>
  <c r="K147" i="16"/>
  <c r="L147" i="16"/>
  <c r="M147" i="16"/>
  <c r="I148" i="16"/>
  <c r="J148" i="16"/>
  <c r="M148" i="16" s="1"/>
  <c r="K148" i="16"/>
  <c r="L148" i="16"/>
  <c r="N148" i="16" s="1"/>
  <c r="I149" i="16"/>
  <c r="J149" i="16"/>
  <c r="M149" i="16" s="1"/>
  <c r="K149" i="16"/>
  <c r="L149" i="16"/>
  <c r="N149" i="16"/>
  <c r="I150" i="16"/>
  <c r="J150" i="16"/>
  <c r="K150" i="16"/>
  <c r="L150" i="16"/>
  <c r="M150" i="16"/>
  <c r="I151" i="16"/>
  <c r="J151" i="16"/>
  <c r="K151" i="16"/>
  <c r="L151" i="16"/>
  <c r="M151" i="16"/>
  <c r="I152" i="16"/>
  <c r="J152" i="16"/>
  <c r="K152" i="16"/>
  <c r="L152" i="16"/>
  <c r="N152" i="16" s="1"/>
  <c r="M152" i="16"/>
  <c r="I153" i="16"/>
  <c r="J153" i="16"/>
  <c r="K153" i="16"/>
  <c r="L153" i="16"/>
  <c r="M153" i="16"/>
  <c r="N153" i="16" s="1"/>
  <c r="I154" i="16"/>
  <c r="J154" i="16"/>
  <c r="M154" i="16" s="1"/>
  <c r="K154" i="16"/>
  <c r="L154" i="16"/>
  <c r="I155" i="16"/>
  <c r="J155" i="16"/>
  <c r="K155" i="16"/>
  <c r="L155" i="16"/>
  <c r="M155" i="16"/>
  <c r="I156" i="16"/>
  <c r="J156" i="16"/>
  <c r="K156" i="16"/>
  <c r="L156" i="16"/>
  <c r="M156" i="16"/>
  <c r="I157" i="16"/>
  <c r="J157" i="16"/>
  <c r="K157" i="16"/>
  <c r="L157" i="16"/>
  <c r="M157" i="16"/>
  <c r="I158" i="16"/>
  <c r="J158" i="16"/>
  <c r="M158" i="16" s="1"/>
  <c r="K158" i="16"/>
  <c r="L158" i="16"/>
  <c r="N158" i="16" s="1"/>
  <c r="I159" i="16"/>
  <c r="J159" i="16"/>
  <c r="M159" i="16" s="1"/>
  <c r="N159" i="16" s="1"/>
  <c r="K159" i="16"/>
  <c r="L159" i="16"/>
  <c r="I160" i="16"/>
  <c r="J160" i="16"/>
  <c r="K160" i="16"/>
  <c r="L160" i="16"/>
  <c r="M160" i="16"/>
  <c r="I161" i="16"/>
  <c r="J161" i="16"/>
  <c r="K161" i="16"/>
  <c r="L161" i="16"/>
  <c r="M161" i="16"/>
  <c r="I162" i="16"/>
  <c r="J162" i="16"/>
  <c r="K162" i="16"/>
  <c r="L162" i="16"/>
  <c r="M162" i="16"/>
  <c r="I86" i="16"/>
  <c r="J86" i="16"/>
  <c r="K86" i="16"/>
  <c r="L86" i="16"/>
  <c r="M86" i="16"/>
  <c r="I71" i="16"/>
  <c r="J71" i="16"/>
  <c r="K71" i="16"/>
  <c r="L71" i="16"/>
  <c r="M71" i="16"/>
  <c r="N71" i="16" s="1"/>
  <c r="I72" i="16"/>
  <c r="J72" i="16"/>
  <c r="N72" i="16" s="1"/>
  <c r="K72" i="16"/>
  <c r="L72" i="16"/>
  <c r="M72" i="16"/>
  <c r="I73" i="16"/>
  <c r="J73" i="16"/>
  <c r="K73" i="16"/>
  <c r="L73" i="16"/>
  <c r="M73" i="16"/>
  <c r="I74" i="16"/>
  <c r="J74" i="16"/>
  <c r="K74" i="16"/>
  <c r="L74" i="16"/>
  <c r="M74" i="16"/>
  <c r="N74" i="16" s="1"/>
  <c r="I75" i="16"/>
  <c r="J75" i="16"/>
  <c r="K75" i="16"/>
  <c r="L75" i="16"/>
  <c r="M75" i="16"/>
  <c r="N75" i="16" s="1"/>
  <c r="I76" i="16"/>
  <c r="J76" i="16"/>
  <c r="M76" i="16" s="1"/>
  <c r="K76" i="16"/>
  <c r="L76" i="16"/>
  <c r="N76" i="16"/>
  <c r="I32" i="16"/>
  <c r="J32" i="16"/>
  <c r="K32" i="16"/>
  <c r="L32" i="16"/>
  <c r="M32" i="16"/>
  <c r="I33" i="16"/>
  <c r="J33" i="16"/>
  <c r="K33" i="16"/>
  <c r="L33" i="16"/>
  <c r="M33" i="16"/>
  <c r="N33" i="16" s="1"/>
  <c r="I34" i="16"/>
  <c r="J34" i="16"/>
  <c r="K34" i="16"/>
  <c r="L34" i="16"/>
  <c r="M34" i="16"/>
  <c r="N34" i="16" s="1"/>
  <c r="I35" i="16"/>
  <c r="J35" i="16"/>
  <c r="K35" i="16"/>
  <c r="L35" i="16"/>
  <c r="M35" i="16"/>
  <c r="N35" i="16"/>
  <c r="I36" i="16"/>
  <c r="J36" i="16"/>
  <c r="K36" i="16"/>
  <c r="L36" i="16"/>
  <c r="M36" i="16"/>
  <c r="I37" i="16"/>
  <c r="J37" i="16"/>
  <c r="K37" i="16"/>
  <c r="L37" i="16"/>
  <c r="M37" i="16"/>
  <c r="N37" i="16" s="1"/>
  <c r="I38" i="16"/>
  <c r="J38" i="16"/>
  <c r="K38" i="16"/>
  <c r="L38" i="16"/>
  <c r="M38" i="16"/>
  <c r="N38" i="16" s="1"/>
  <c r="I39" i="16"/>
  <c r="J39" i="16"/>
  <c r="M39" i="16" s="1"/>
  <c r="K39" i="16"/>
  <c r="L39" i="16"/>
  <c r="N39" i="16"/>
  <c r="I40" i="16"/>
  <c r="J40" i="16"/>
  <c r="K40" i="16"/>
  <c r="L40" i="16"/>
  <c r="M40" i="16"/>
  <c r="M566" i="16"/>
  <c r="N566" i="16" s="1"/>
  <c r="L566" i="16"/>
  <c r="K566" i="16"/>
  <c r="J566" i="16"/>
  <c r="I566" i="16"/>
  <c r="M565" i="16"/>
  <c r="L565" i="16"/>
  <c r="K565" i="16"/>
  <c r="J565" i="16"/>
  <c r="I565" i="16"/>
  <c r="M564" i="16"/>
  <c r="N564" i="16" s="1"/>
  <c r="L564" i="16"/>
  <c r="K564" i="16"/>
  <c r="J564" i="16"/>
  <c r="I564" i="16"/>
  <c r="M563" i="16"/>
  <c r="L563" i="16"/>
  <c r="K563" i="16"/>
  <c r="J563" i="16"/>
  <c r="I563" i="16"/>
  <c r="M562" i="16"/>
  <c r="N562" i="16" s="1"/>
  <c r="L562" i="16"/>
  <c r="K562" i="16"/>
  <c r="J562" i="16"/>
  <c r="I562" i="16"/>
  <c r="M561" i="16"/>
  <c r="L561" i="16"/>
  <c r="K561" i="16"/>
  <c r="J561" i="16"/>
  <c r="I561" i="16"/>
  <c r="M560" i="16"/>
  <c r="N560" i="16" s="1"/>
  <c r="L560" i="16"/>
  <c r="K560" i="16"/>
  <c r="J560" i="16"/>
  <c r="I560" i="16"/>
  <c r="M559" i="16"/>
  <c r="L559" i="16"/>
  <c r="K559" i="16"/>
  <c r="J559" i="16"/>
  <c r="I559" i="16"/>
  <c r="M558" i="16"/>
  <c r="N558" i="16" s="1"/>
  <c r="L558" i="16"/>
  <c r="K558" i="16"/>
  <c r="J558" i="16"/>
  <c r="I558" i="16"/>
  <c r="M557" i="16"/>
  <c r="L557" i="16"/>
  <c r="K557" i="16"/>
  <c r="J557" i="16"/>
  <c r="I557" i="16"/>
  <c r="M556" i="16"/>
  <c r="N556" i="16" s="1"/>
  <c r="L556" i="16"/>
  <c r="K556" i="16"/>
  <c r="J556" i="16"/>
  <c r="I556" i="16"/>
  <c r="M555" i="16"/>
  <c r="L555" i="16"/>
  <c r="K555" i="16"/>
  <c r="J555" i="16"/>
  <c r="I555" i="16"/>
  <c r="M554" i="16"/>
  <c r="N554" i="16" s="1"/>
  <c r="L554" i="16"/>
  <c r="K554" i="16"/>
  <c r="J554" i="16"/>
  <c r="I554" i="16"/>
  <c r="M553" i="16"/>
  <c r="L553" i="16"/>
  <c r="K553" i="16"/>
  <c r="J553" i="16"/>
  <c r="I553" i="16"/>
  <c r="M552" i="16"/>
  <c r="N552" i="16" s="1"/>
  <c r="L552" i="16"/>
  <c r="K552" i="16"/>
  <c r="J552" i="16"/>
  <c r="I552" i="16"/>
  <c r="M551" i="16"/>
  <c r="L551" i="16"/>
  <c r="K551" i="16"/>
  <c r="J551" i="16"/>
  <c r="I551" i="16"/>
  <c r="M550" i="16"/>
  <c r="N550" i="16" s="1"/>
  <c r="L550" i="16"/>
  <c r="K550" i="16"/>
  <c r="J550" i="16"/>
  <c r="I550" i="16"/>
  <c r="M549" i="16"/>
  <c r="L549" i="16"/>
  <c r="K549" i="16"/>
  <c r="J549" i="16"/>
  <c r="I549" i="16"/>
  <c r="M548" i="16"/>
  <c r="N548" i="16" s="1"/>
  <c r="L548" i="16"/>
  <c r="K548" i="16"/>
  <c r="J548" i="16"/>
  <c r="I548" i="16"/>
  <c r="M547" i="16"/>
  <c r="L547" i="16"/>
  <c r="K547" i="16"/>
  <c r="J547" i="16"/>
  <c r="I547" i="16"/>
  <c r="M546" i="16"/>
  <c r="N546" i="16" s="1"/>
  <c r="L546" i="16"/>
  <c r="K546" i="16"/>
  <c r="J546" i="16"/>
  <c r="I546" i="16"/>
  <c r="M545" i="16"/>
  <c r="L545" i="16"/>
  <c r="K545" i="16"/>
  <c r="J545" i="16"/>
  <c r="I545" i="16"/>
  <c r="M544" i="16"/>
  <c r="N544" i="16" s="1"/>
  <c r="L544" i="16"/>
  <c r="K544" i="16"/>
  <c r="J544" i="16"/>
  <c r="I544" i="16"/>
  <c r="M543" i="16"/>
  <c r="L543" i="16"/>
  <c r="K543" i="16"/>
  <c r="J543" i="16"/>
  <c r="I543" i="16"/>
  <c r="M542" i="16"/>
  <c r="N542" i="16" s="1"/>
  <c r="L542" i="16"/>
  <c r="K542" i="16"/>
  <c r="J542" i="16"/>
  <c r="I542" i="16"/>
  <c r="M541" i="16"/>
  <c r="L541" i="16"/>
  <c r="K541" i="16"/>
  <c r="J541" i="16"/>
  <c r="I541" i="16"/>
  <c r="M540" i="16"/>
  <c r="N540" i="16" s="1"/>
  <c r="L540" i="16"/>
  <c r="K540" i="16"/>
  <c r="J540" i="16"/>
  <c r="I540" i="16"/>
  <c r="M539" i="16"/>
  <c r="L539" i="16"/>
  <c r="K539" i="16"/>
  <c r="J539" i="16"/>
  <c r="I539" i="16"/>
  <c r="M538" i="16"/>
  <c r="N538" i="16" s="1"/>
  <c r="L538" i="16"/>
  <c r="K538" i="16"/>
  <c r="J538" i="16"/>
  <c r="I538" i="16"/>
  <c r="M537" i="16"/>
  <c r="L537" i="16"/>
  <c r="K537" i="16"/>
  <c r="J537" i="16"/>
  <c r="I537" i="16"/>
  <c r="M536" i="16"/>
  <c r="N536" i="16" s="1"/>
  <c r="L536" i="16"/>
  <c r="K536" i="16"/>
  <c r="J536" i="16"/>
  <c r="I536" i="16"/>
  <c r="M535" i="16"/>
  <c r="L535" i="16"/>
  <c r="K535" i="16"/>
  <c r="J535" i="16"/>
  <c r="I535" i="16"/>
  <c r="M534" i="16"/>
  <c r="N534" i="16" s="1"/>
  <c r="L534" i="16"/>
  <c r="K534" i="16"/>
  <c r="J534" i="16"/>
  <c r="I534" i="16"/>
  <c r="M533" i="16"/>
  <c r="L533" i="16"/>
  <c r="K533" i="16"/>
  <c r="J533" i="16"/>
  <c r="I533" i="16"/>
  <c r="M532" i="16"/>
  <c r="N532" i="16" s="1"/>
  <c r="L532" i="16"/>
  <c r="K532" i="16"/>
  <c r="J532" i="16"/>
  <c r="I532" i="16"/>
  <c r="M531" i="16"/>
  <c r="L531" i="16"/>
  <c r="K531" i="16"/>
  <c r="J531" i="16"/>
  <c r="I531" i="16"/>
  <c r="M530" i="16"/>
  <c r="N530" i="16" s="1"/>
  <c r="L530" i="16"/>
  <c r="K530" i="16"/>
  <c r="J530" i="16"/>
  <c r="I530" i="16"/>
  <c r="M529" i="16"/>
  <c r="L529" i="16"/>
  <c r="K529" i="16"/>
  <c r="J529" i="16"/>
  <c r="I529" i="16"/>
  <c r="M528" i="16"/>
  <c r="N528" i="16" s="1"/>
  <c r="L528" i="16"/>
  <c r="K528" i="16"/>
  <c r="J528" i="16"/>
  <c r="I528" i="16"/>
  <c r="M527" i="16"/>
  <c r="L527" i="16"/>
  <c r="K527" i="16"/>
  <c r="J527" i="16"/>
  <c r="I527" i="16"/>
  <c r="M526" i="16"/>
  <c r="N526" i="16" s="1"/>
  <c r="L526" i="16"/>
  <c r="K526" i="16"/>
  <c r="J526" i="16"/>
  <c r="I526" i="16"/>
  <c r="M525" i="16"/>
  <c r="L525" i="16"/>
  <c r="K525" i="16"/>
  <c r="J525" i="16"/>
  <c r="I525" i="16"/>
  <c r="M524" i="16"/>
  <c r="N524" i="16" s="1"/>
  <c r="L524" i="16"/>
  <c r="K524" i="16"/>
  <c r="J524" i="16"/>
  <c r="I524" i="16"/>
  <c r="M523" i="16"/>
  <c r="L523" i="16"/>
  <c r="K523" i="16"/>
  <c r="J523" i="16"/>
  <c r="I523" i="16"/>
  <c r="M522" i="16"/>
  <c r="N522" i="16" s="1"/>
  <c r="L522" i="16"/>
  <c r="K522" i="16"/>
  <c r="J522" i="16"/>
  <c r="I522" i="16"/>
  <c r="M521" i="16"/>
  <c r="L521" i="16"/>
  <c r="K521" i="16"/>
  <c r="J521" i="16"/>
  <c r="I521" i="16"/>
  <c r="M520" i="16"/>
  <c r="N520" i="16" s="1"/>
  <c r="L520" i="16"/>
  <c r="K520" i="16"/>
  <c r="J520" i="16"/>
  <c r="I520" i="16"/>
  <c r="M519" i="16"/>
  <c r="L519" i="16"/>
  <c r="K519" i="16"/>
  <c r="J519" i="16"/>
  <c r="I519" i="16"/>
  <c r="M518" i="16"/>
  <c r="N518" i="16" s="1"/>
  <c r="L518" i="16"/>
  <c r="K518" i="16"/>
  <c r="J518" i="16"/>
  <c r="I518" i="16"/>
  <c r="M517" i="16"/>
  <c r="L517" i="16"/>
  <c r="K517" i="16"/>
  <c r="J517" i="16"/>
  <c r="I517" i="16"/>
  <c r="M516" i="16"/>
  <c r="N516" i="16" s="1"/>
  <c r="L516" i="16"/>
  <c r="K516" i="16"/>
  <c r="J516" i="16"/>
  <c r="I516" i="16"/>
  <c r="M515" i="16"/>
  <c r="L515" i="16"/>
  <c r="K515" i="16"/>
  <c r="J515" i="16"/>
  <c r="I515" i="16"/>
  <c r="M514" i="16"/>
  <c r="N514" i="16" s="1"/>
  <c r="L514" i="16"/>
  <c r="K514" i="16"/>
  <c r="J514" i="16"/>
  <c r="I514" i="16"/>
  <c r="M513" i="16"/>
  <c r="L513" i="16"/>
  <c r="K513" i="16"/>
  <c r="J513" i="16"/>
  <c r="I513" i="16"/>
  <c r="M512" i="16"/>
  <c r="N512" i="16" s="1"/>
  <c r="L512" i="16"/>
  <c r="K512" i="16"/>
  <c r="J512" i="16"/>
  <c r="I512" i="16"/>
  <c r="M511" i="16"/>
  <c r="L511" i="16"/>
  <c r="K511" i="16"/>
  <c r="J511" i="16"/>
  <c r="I511" i="16"/>
  <c r="M510" i="16"/>
  <c r="N510" i="16" s="1"/>
  <c r="L510" i="16"/>
  <c r="K510" i="16"/>
  <c r="J510" i="16"/>
  <c r="I510" i="16"/>
  <c r="M509" i="16"/>
  <c r="L509" i="16"/>
  <c r="K509" i="16"/>
  <c r="J509" i="16"/>
  <c r="I509" i="16"/>
  <c r="M508" i="16"/>
  <c r="N508" i="16" s="1"/>
  <c r="L508" i="16"/>
  <c r="K508" i="16"/>
  <c r="J508" i="16"/>
  <c r="I508" i="16"/>
  <c r="M507" i="16"/>
  <c r="L507" i="16"/>
  <c r="K507" i="16"/>
  <c r="J507" i="16"/>
  <c r="I507" i="16"/>
  <c r="M506" i="16"/>
  <c r="N506" i="16" s="1"/>
  <c r="L506" i="16"/>
  <c r="K506" i="16"/>
  <c r="J506" i="16"/>
  <c r="I506" i="16"/>
  <c r="M505" i="16"/>
  <c r="L505" i="16"/>
  <c r="K505" i="16"/>
  <c r="J505" i="16"/>
  <c r="I505" i="16"/>
  <c r="M504" i="16"/>
  <c r="N504" i="16" s="1"/>
  <c r="L504" i="16"/>
  <c r="K504" i="16"/>
  <c r="J504" i="16"/>
  <c r="I504" i="16"/>
  <c r="M503" i="16"/>
  <c r="L503" i="16"/>
  <c r="K503" i="16"/>
  <c r="J503" i="16"/>
  <c r="I503" i="16"/>
  <c r="M502" i="16"/>
  <c r="N502" i="16" s="1"/>
  <c r="L502" i="16"/>
  <c r="K502" i="16"/>
  <c r="J502" i="16"/>
  <c r="I502" i="16"/>
  <c r="M501" i="16"/>
  <c r="L501" i="16"/>
  <c r="K501" i="16"/>
  <c r="J501" i="16"/>
  <c r="I501" i="16"/>
  <c r="M500" i="16"/>
  <c r="L500" i="16"/>
  <c r="K500" i="16"/>
  <c r="J500" i="16"/>
  <c r="I500" i="16"/>
  <c r="M499" i="16"/>
  <c r="L499" i="16"/>
  <c r="K499" i="16"/>
  <c r="J499" i="16"/>
  <c r="I499" i="16"/>
  <c r="M498" i="16"/>
  <c r="L498" i="16"/>
  <c r="K498" i="16"/>
  <c r="J498" i="16"/>
  <c r="I498" i="16"/>
  <c r="M497" i="16"/>
  <c r="L497" i="16"/>
  <c r="K497" i="16"/>
  <c r="J497" i="16"/>
  <c r="I497" i="16"/>
  <c r="M496" i="16"/>
  <c r="L496" i="16"/>
  <c r="K496" i="16"/>
  <c r="J496" i="16"/>
  <c r="I496" i="16"/>
  <c r="M495" i="16"/>
  <c r="L495" i="16"/>
  <c r="K495" i="16"/>
  <c r="J495" i="16"/>
  <c r="I495" i="16"/>
  <c r="M494" i="16"/>
  <c r="L494" i="16"/>
  <c r="K494" i="16"/>
  <c r="J494" i="16"/>
  <c r="I494" i="16"/>
  <c r="M493" i="16"/>
  <c r="L493" i="16"/>
  <c r="K493" i="16"/>
  <c r="J493" i="16"/>
  <c r="I493" i="16"/>
  <c r="M492" i="16"/>
  <c r="L492" i="16"/>
  <c r="K492" i="16"/>
  <c r="J492" i="16"/>
  <c r="I492" i="16"/>
  <c r="M491" i="16"/>
  <c r="L491" i="16"/>
  <c r="K491" i="16"/>
  <c r="J491" i="16"/>
  <c r="I491" i="16"/>
  <c r="M490" i="16"/>
  <c r="L490" i="16"/>
  <c r="K490" i="16"/>
  <c r="J490" i="16"/>
  <c r="I490" i="16"/>
  <c r="M489" i="16"/>
  <c r="L489" i="16"/>
  <c r="K489" i="16"/>
  <c r="J489" i="16"/>
  <c r="I489" i="16"/>
  <c r="M488" i="16"/>
  <c r="L488" i="16"/>
  <c r="K488" i="16"/>
  <c r="J488" i="16"/>
  <c r="I488" i="16"/>
  <c r="M487" i="16"/>
  <c r="L487" i="16"/>
  <c r="K487" i="16"/>
  <c r="J487" i="16"/>
  <c r="I487" i="16"/>
  <c r="M486" i="16"/>
  <c r="L486" i="16"/>
  <c r="K486" i="16"/>
  <c r="J486" i="16"/>
  <c r="I486" i="16"/>
  <c r="M485" i="16"/>
  <c r="L485" i="16"/>
  <c r="K485" i="16"/>
  <c r="J485" i="16"/>
  <c r="I485" i="16"/>
  <c r="M484" i="16"/>
  <c r="L484" i="16"/>
  <c r="K484" i="16"/>
  <c r="J484" i="16"/>
  <c r="I484" i="16"/>
  <c r="M483" i="16"/>
  <c r="L483" i="16"/>
  <c r="K483" i="16"/>
  <c r="J483" i="16"/>
  <c r="I483" i="16"/>
  <c r="M482" i="16"/>
  <c r="L482" i="16"/>
  <c r="K482" i="16"/>
  <c r="J482" i="16"/>
  <c r="I482" i="16"/>
  <c r="M481" i="16"/>
  <c r="L481" i="16"/>
  <c r="K481" i="16"/>
  <c r="J481" i="16"/>
  <c r="I481" i="16"/>
  <c r="M480" i="16"/>
  <c r="N480" i="16" s="1"/>
  <c r="L480" i="16"/>
  <c r="K480" i="16"/>
  <c r="J480" i="16"/>
  <c r="I480" i="16"/>
  <c r="M479" i="16"/>
  <c r="L479" i="16"/>
  <c r="K479" i="16"/>
  <c r="J479" i="16"/>
  <c r="I479" i="16"/>
  <c r="M478" i="16"/>
  <c r="N478" i="16" s="1"/>
  <c r="L478" i="16"/>
  <c r="K478" i="16"/>
  <c r="J478" i="16"/>
  <c r="I478" i="16"/>
  <c r="M477" i="16"/>
  <c r="L477" i="16"/>
  <c r="K477" i="16"/>
  <c r="J477" i="16"/>
  <c r="I477" i="16"/>
  <c r="M476" i="16"/>
  <c r="N476" i="16" s="1"/>
  <c r="L476" i="16"/>
  <c r="K476" i="16"/>
  <c r="J476" i="16"/>
  <c r="I476" i="16"/>
  <c r="M475" i="16"/>
  <c r="L475" i="16"/>
  <c r="K475" i="16"/>
  <c r="J475" i="16"/>
  <c r="I475" i="16"/>
  <c r="M474" i="16"/>
  <c r="N474" i="16" s="1"/>
  <c r="L474" i="16"/>
  <c r="K474" i="16"/>
  <c r="J474" i="16"/>
  <c r="I474" i="16"/>
  <c r="M473" i="16"/>
  <c r="L473" i="16"/>
  <c r="K473" i="16"/>
  <c r="J473" i="16"/>
  <c r="I473" i="16"/>
  <c r="M472" i="16"/>
  <c r="N472" i="16" s="1"/>
  <c r="L472" i="16"/>
  <c r="K472" i="16"/>
  <c r="J472" i="16"/>
  <c r="I472" i="16"/>
  <c r="M471" i="16"/>
  <c r="L471" i="16"/>
  <c r="K471" i="16"/>
  <c r="J471" i="16"/>
  <c r="I471" i="16"/>
  <c r="M470" i="16"/>
  <c r="N470" i="16" s="1"/>
  <c r="L470" i="16"/>
  <c r="K470" i="16"/>
  <c r="J470" i="16"/>
  <c r="I470" i="16"/>
  <c r="M469" i="16"/>
  <c r="L469" i="16"/>
  <c r="K469" i="16"/>
  <c r="J469" i="16"/>
  <c r="I469" i="16"/>
  <c r="M468" i="16"/>
  <c r="N468" i="16" s="1"/>
  <c r="L468" i="16"/>
  <c r="K468" i="16"/>
  <c r="J468" i="16"/>
  <c r="I468" i="16"/>
  <c r="M467" i="16"/>
  <c r="L467" i="16"/>
  <c r="K467" i="16"/>
  <c r="J467" i="16"/>
  <c r="I467" i="16"/>
  <c r="M466" i="16"/>
  <c r="N466" i="16" s="1"/>
  <c r="L466" i="16"/>
  <c r="K466" i="16"/>
  <c r="J466" i="16"/>
  <c r="I466" i="16"/>
  <c r="M465" i="16"/>
  <c r="L465" i="16"/>
  <c r="K465" i="16"/>
  <c r="J465" i="16"/>
  <c r="I465" i="16"/>
  <c r="M464" i="16"/>
  <c r="N464" i="16" s="1"/>
  <c r="L464" i="16"/>
  <c r="K464" i="16"/>
  <c r="J464" i="16"/>
  <c r="I464" i="16"/>
  <c r="M463" i="16"/>
  <c r="L463" i="16"/>
  <c r="K463" i="16"/>
  <c r="J463" i="16"/>
  <c r="I463" i="16"/>
  <c r="M462" i="16"/>
  <c r="N462" i="16" s="1"/>
  <c r="L462" i="16"/>
  <c r="K462" i="16"/>
  <c r="J462" i="16"/>
  <c r="I462" i="16"/>
  <c r="M461" i="16"/>
  <c r="L461" i="16"/>
  <c r="K461" i="16"/>
  <c r="J461" i="16"/>
  <c r="I461" i="16"/>
  <c r="M460" i="16"/>
  <c r="N460" i="16" s="1"/>
  <c r="L460" i="16"/>
  <c r="K460" i="16"/>
  <c r="J460" i="16"/>
  <c r="I460" i="16"/>
  <c r="M459" i="16"/>
  <c r="L459" i="16"/>
  <c r="K459" i="16"/>
  <c r="J459" i="16"/>
  <c r="I459" i="16"/>
  <c r="M458" i="16"/>
  <c r="N458" i="16" s="1"/>
  <c r="L458" i="16"/>
  <c r="K458" i="16"/>
  <c r="J458" i="16"/>
  <c r="I458" i="16"/>
  <c r="M457" i="16"/>
  <c r="L457" i="16"/>
  <c r="K457" i="16"/>
  <c r="J457" i="16"/>
  <c r="I457" i="16"/>
  <c r="M456" i="16"/>
  <c r="N456" i="16" s="1"/>
  <c r="L456" i="16"/>
  <c r="K456" i="16"/>
  <c r="J456" i="16"/>
  <c r="I456" i="16"/>
  <c r="M455" i="16"/>
  <c r="L455" i="16"/>
  <c r="K455" i="16"/>
  <c r="J455" i="16"/>
  <c r="I455" i="16"/>
  <c r="M454" i="16"/>
  <c r="N454" i="16" s="1"/>
  <c r="L454" i="16"/>
  <c r="K454" i="16"/>
  <c r="J454" i="16"/>
  <c r="I454" i="16"/>
  <c r="M453" i="16"/>
  <c r="L453" i="16"/>
  <c r="K453" i="16"/>
  <c r="J453" i="16"/>
  <c r="I453" i="16"/>
  <c r="M452" i="16"/>
  <c r="N452" i="16" s="1"/>
  <c r="L452" i="16"/>
  <c r="K452" i="16"/>
  <c r="J452" i="16"/>
  <c r="I452" i="16"/>
  <c r="M451" i="16"/>
  <c r="L451" i="16"/>
  <c r="K451" i="16"/>
  <c r="J451" i="16"/>
  <c r="I451" i="16"/>
  <c r="M450" i="16"/>
  <c r="N450" i="16" s="1"/>
  <c r="L450" i="16"/>
  <c r="K450" i="16"/>
  <c r="J450" i="16"/>
  <c r="I450" i="16"/>
  <c r="M449" i="16"/>
  <c r="L449" i="16"/>
  <c r="K449" i="16"/>
  <c r="J449" i="16"/>
  <c r="I449" i="16"/>
  <c r="M448" i="16"/>
  <c r="N448" i="16" s="1"/>
  <c r="L448" i="16"/>
  <c r="K448" i="16"/>
  <c r="J448" i="16"/>
  <c r="I448" i="16"/>
  <c r="M447" i="16"/>
  <c r="L447" i="16"/>
  <c r="K447" i="16"/>
  <c r="J447" i="16"/>
  <c r="I447" i="16"/>
  <c r="M446" i="16"/>
  <c r="N446" i="16" s="1"/>
  <c r="L446" i="16"/>
  <c r="K446" i="16"/>
  <c r="J446" i="16"/>
  <c r="I446" i="16"/>
  <c r="M445" i="16"/>
  <c r="L445" i="16"/>
  <c r="K445" i="16"/>
  <c r="J445" i="16"/>
  <c r="I445" i="16"/>
  <c r="M444" i="16"/>
  <c r="N444" i="16" s="1"/>
  <c r="L444" i="16"/>
  <c r="K444" i="16"/>
  <c r="J444" i="16"/>
  <c r="I444" i="16"/>
  <c r="M443" i="16"/>
  <c r="L443" i="16"/>
  <c r="K443" i="16"/>
  <c r="J443" i="16"/>
  <c r="I443" i="16"/>
  <c r="M442" i="16"/>
  <c r="N442" i="16" s="1"/>
  <c r="L442" i="16"/>
  <c r="K442" i="16"/>
  <c r="J442" i="16"/>
  <c r="I442" i="16"/>
  <c r="M441" i="16"/>
  <c r="L441" i="16"/>
  <c r="K441" i="16"/>
  <c r="J441" i="16"/>
  <c r="I441" i="16"/>
  <c r="M440" i="16"/>
  <c r="N440" i="16" s="1"/>
  <c r="L440" i="16"/>
  <c r="K440" i="16"/>
  <c r="J440" i="16"/>
  <c r="I440" i="16"/>
  <c r="M439" i="16"/>
  <c r="L439" i="16"/>
  <c r="K439" i="16"/>
  <c r="J439" i="16"/>
  <c r="I439" i="16"/>
  <c r="M438" i="16"/>
  <c r="N438" i="16" s="1"/>
  <c r="L438" i="16"/>
  <c r="K438" i="16"/>
  <c r="J438" i="16"/>
  <c r="I438" i="16"/>
  <c r="M437" i="16"/>
  <c r="L437" i="16"/>
  <c r="K437" i="16"/>
  <c r="J437" i="16"/>
  <c r="I437" i="16"/>
  <c r="M436" i="16"/>
  <c r="L436" i="16"/>
  <c r="K436" i="16"/>
  <c r="J436" i="16"/>
  <c r="I436" i="16"/>
  <c r="M435" i="16"/>
  <c r="L435" i="16"/>
  <c r="K435" i="16"/>
  <c r="J435" i="16"/>
  <c r="I435" i="16"/>
  <c r="M434" i="16"/>
  <c r="L434" i="16"/>
  <c r="K434" i="16"/>
  <c r="J434" i="16"/>
  <c r="I434" i="16"/>
  <c r="M433" i="16"/>
  <c r="L433" i="16"/>
  <c r="K433" i="16"/>
  <c r="J433" i="16"/>
  <c r="I433" i="16"/>
  <c r="M432" i="16"/>
  <c r="L432" i="16"/>
  <c r="K432" i="16"/>
  <c r="J432" i="16"/>
  <c r="I432" i="16"/>
  <c r="M431" i="16"/>
  <c r="L431" i="16"/>
  <c r="K431" i="16"/>
  <c r="J431" i="16"/>
  <c r="I431" i="16"/>
  <c r="M430" i="16"/>
  <c r="L430" i="16"/>
  <c r="K430" i="16"/>
  <c r="J430" i="16"/>
  <c r="I430" i="16"/>
  <c r="M429" i="16"/>
  <c r="L429" i="16"/>
  <c r="K429" i="16"/>
  <c r="J429" i="16"/>
  <c r="I429" i="16"/>
  <c r="M428" i="16"/>
  <c r="L428" i="16"/>
  <c r="K428" i="16"/>
  <c r="J428" i="16"/>
  <c r="I428" i="16"/>
  <c r="M427" i="16"/>
  <c r="L427" i="16"/>
  <c r="K427" i="16"/>
  <c r="J427" i="16"/>
  <c r="I427" i="16"/>
  <c r="M426" i="16"/>
  <c r="L426" i="16"/>
  <c r="K426" i="16"/>
  <c r="J426" i="16"/>
  <c r="I426" i="16"/>
  <c r="M425" i="16"/>
  <c r="L425" i="16"/>
  <c r="K425" i="16"/>
  <c r="J425" i="16"/>
  <c r="I425" i="16"/>
  <c r="M424" i="16"/>
  <c r="L424" i="16"/>
  <c r="K424" i="16"/>
  <c r="J424" i="16"/>
  <c r="I424" i="16"/>
  <c r="M423" i="16"/>
  <c r="L423" i="16"/>
  <c r="K423" i="16"/>
  <c r="J423" i="16"/>
  <c r="I423" i="16"/>
  <c r="M422" i="16"/>
  <c r="L422" i="16"/>
  <c r="K422" i="16"/>
  <c r="J422" i="16"/>
  <c r="I422" i="16"/>
  <c r="M421" i="16"/>
  <c r="L421" i="16"/>
  <c r="K421" i="16"/>
  <c r="J421" i="16"/>
  <c r="I421" i="16"/>
  <c r="M420" i="16"/>
  <c r="L420" i="16"/>
  <c r="K420" i="16"/>
  <c r="J420" i="16"/>
  <c r="I420" i="16"/>
  <c r="M419" i="16"/>
  <c r="L419" i="16"/>
  <c r="K419" i="16"/>
  <c r="J419" i="16"/>
  <c r="I419" i="16"/>
  <c r="M418" i="16"/>
  <c r="L418" i="16"/>
  <c r="K418" i="16"/>
  <c r="J418" i="16"/>
  <c r="I418" i="16"/>
  <c r="M417" i="16"/>
  <c r="L417" i="16"/>
  <c r="K417" i="16"/>
  <c r="J417" i="16"/>
  <c r="I417" i="16"/>
  <c r="M416" i="16"/>
  <c r="L416" i="16"/>
  <c r="K416" i="16"/>
  <c r="J416" i="16"/>
  <c r="I416" i="16"/>
  <c r="M415" i="16"/>
  <c r="L415" i="16"/>
  <c r="K415" i="16"/>
  <c r="J415" i="16"/>
  <c r="I415" i="16"/>
  <c r="M414" i="16"/>
  <c r="L414" i="16"/>
  <c r="K414" i="16"/>
  <c r="J414" i="16"/>
  <c r="I414" i="16"/>
  <c r="M413" i="16"/>
  <c r="L413" i="16"/>
  <c r="K413" i="16"/>
  <c r="J413" i="16"/>
  <c r="I413" i="16"/>
  <c r="M412" i="16"/>
  <c r="L412" i="16"/>
  <c r="K412" i="16"/>
  <c r="J412" i="16"/>
  <c r="I412" i="16"/>
  <c r="M411" i="16"/>
  <c r="L411" i="16"/>
  <c r="K411" i="16"/>
  <c r="J411" i="16"/>
  <c r="I411" i="16"/>
  <c r="M410" i="16"/>
  <c r="L410" i="16"/>
  <c r="K410" i="16"/>
  <c r="J410" i="16"/>
  <c r="I410" i="16"/>
  <c r="M409" i="16"/>
  <c r="L409" i="16"/>
  <c r="K409" i="16"/>
  <c r="J409" i="16"/>
  <c r="I409" i="16"/>
  <c r="M408" i="16"/>
  <c r="L408" i="16"/>
  <c r="K408" i="16"/>
  <c r="J408" i="16"/>
  <c r="I408" i="16"/>
  <c r="M407" i="16"/>
  <c r="L407" i="16"/>
  <c r="K407" i="16"/>
  <c r="J407" i="16"/>
  <c r="I407" i="16"/>
  <c r="M406" i="16"/>
  <c r="L406" i="16"/>
  <c r="K406" i="16"/>
  <c r="J406" i="16"/>
  <c r="I406" i="16"/>
  <c r="M405" i="16"/>
  <c r="L405" i="16"/>
  <c r="K405" i="16"/>
  <c r="J405" i="16"/>
  <c r="I405" i="16"/>
  <c r="M404" i="16"/>
  <c r="L404" i="16"/>
  <c r="K404" i="16"/>
  <c r="J404" i="16"/>
  <c r="I404" i="16"/>
  <c r="M403" i="16"/>
  <c r="L403" i="16"/>
  <c r="N403" i="16" s="1"/>
  <c r="K403" i="16"/>
  <c r="J403" i="16"/>
  <c r="I403" i="16"/>
  <c r="M402" i="16"/>
  <c r="L402" i="16"/>
  <c r="K402" i="16"/>
  <c r="J402" i="16"/>
  <c r="I402" i="16"/>
  <c r="M401" i="16"/>
  <c r="L401" i="16"/>
  <c r="K401" i="16"/>
  <c r="J401" i="16"/>
  <c r="I401" i="16"/>
  <c r="M400" i="16"/>
  <c r="L400" i="16"/>
  <c r="K400" i="16"/>
  <c r="J400" i="16"/>
  <c r="I400" i="16"/>
  <c r="M399" i="16"/>
  <c r="L399" i="16"/>
  <c r="N399" i="16" s="1"/>
  <c r="K399" i="16"/>
  <c r="J399" i="16"/>
  <c r="I399" i="16"/>
  <c r="M398" i="16"/>
  <c r="L398" i="16"/>
  <c r="K398" i="16"/>
  <c r="J398" i="16"/>
  <c r="I398" i="16"/>
  <c r="M397" i="16"/>
  <c r="L397" i="16"/>
  <c r="K397" i="16"/>
  <c r="J397" i="16"/>
  <c r="I397" i="16"/>
  <c r="M396" i="16"/>
  <c r="L396" i="16"/>
  <c r="K396" i="16"/>
  <c r="J396" i="16"/>
  <c r="I396" i="16"/>
  <c r="M395" i="16"/>
  <c r="L395" i="16"/>
  <c r="N395" i="16" s="1"/>
  <c r="K395" i="16"/>
  <c r="J395" i="16"/>
  <c r="I395" i="16"/>
  <c r="M394" i="16"/>
  <c r="L394" i="16"/>
  <c r="K394" i="16"/>
  <c r="J394" i="16"/>
  <c r="I394" i="16"/>
  <c r="M393" i="16"/>
  <c r="L393" i="16"/>
  <c r="K393" i="16"/>
  <c r="J393" i="16"/>
  <c r="I393" i="16"/>
  <c r="M392" i="16"/>
  <c r="L392" i="16"/>
  <c r="K392" i="16"/>
  <c r="J392" i="16"/>
  <c r="I392" i="16"/>
  <c r="M391" i="16"/>
  <c r="L391" i="16"/>
  <c r="N391" i="16" s="1"/>
  <c r="K391" i="16"/>
  <c r="J391" i="16"/>
  <c r="I391" i="16"/>
  <c r="M390" i="16"/>
  <c r="L390" i="16"/>
  <c r="K390" i="16"/>
  <c r="J390" i="16"/>
  <c r="I390" i="16"/>
  <c r="M389" i="16"/>
  <c r="L389" i="16"/>
  <c r="K389" i="16"/>
  <c r="J389" i="16"/>
  <c r="I389" i="16"/>
  <c r="M388" i="16"/>
  <c r="L388" i="16"/>
  <c r="K388" i="16"/>
  <c r="J388" i="16"/>
  <c r="I388" i="16"/>
  <c r="M387" i="16"/>
  <c r="L387" i="16"/>
  <c r="N387" i="16" s="1"/>
  <c r="K387" i="16"/>
  <c r="J387" i="16"/>
  <c r="I387" i="16"/>
  <c r="M386" i="16"/>
  <c r="L386" i="16"/>
  <c r="K386" i="16"/>
  <c r="J386" i="16"/>
  <c r="I386" i="16"/>
  <c r="M385" i="16"/>
  <c r="L385" i="16"/>
  <c r="K385" i="16"/>
  <c r="J385" i="16"/>
  <c r="I385" i="16"/>
  <c r="M384" i="16"/>
  <c r="L384" i="16"/>
  <c r="K384" i="16"/>
  <c r="J384" i="16"/>
  <c r="I384" i="16"/>
  <c r="M383" i="16"/>
  <c r="L383" i="16"/>
  <c r="N383" i="16" s="1"/>
  <c r="K383" i="16"/>
  <c r="J383" i="16"/>
  <c r="I383" i="16"/>
  <c r="M382" i="16"/>
  <c r="L382" i="16"/>
  <c r="K382" i="16"/>
  <c r="J382" i="16"/>
  <c r="I382" i="16"/>
  <c r="M381" i="16"/>
  <c r="L381" i="16"/>
  <c r="K381" i="16"/>
  <c r="J381" i="16"/>
  <c r="I381" i="16"/>
  <c r="M380" i="16"/>
  <c r="L380" i="16"/>
  <c r="K380" i="16"/>
  <c r="J380" i="16"/>
  <c r="I380" i="16"/>
  <c r="M379" i="16"/>
  <c r="L379" i="16"/>
  <c r="K379" i="16"/>
  <c r="J379" i="16"/>
  <c r="I379" i="16"/>
  <c r="M378" i="16"/>
  <c r="L378" i="16"/>
  <c r="K378" i="16"/>
  <c r="J378" i="16"/>
  <c r="I378" i="16"/>
  <c r="M377" i="16"/>
  <c r="L377" i="16"/>
  <c r="K377" i="16"/>
  <c r="J377" i="16"/>
  <c r="N377" i="16" s="1"/>
  <c r="I377" i="16"/>
  <c r="M376" i="16"/>
  <c r="N376" i="16" s="1"/>
  <c r="L376" i="16"/>
  <c r="K376" i="16"/>
  <c r="J376" i="16"/>
  <c r="I376" i="16"/>
  <c r="M375" i="16"/>
  <c r="L375" i="16"/>
  <c r="K375" i="16"/>
  <c r="J375" i="16"/>
  <c r="I375" i="16"/>
  <c r="M374" i="16"/>
  <c r="N374" i="16" s="1"/>
  <c r="L374" i="16"/>
  <c r="K374" i="16"/>
  <c r="J374" i="16"/>
  <c r="I374" i="16"/>
  <c r="M373" i="16"/>
  <c r="L373" i="16"/>
  <c r="K373" i="16"/>
  <c r="J373" i="16"/>
  <c r="I373" i="16"/>
  <c r="M372" i="16"/>
  <c r="N372" i="16" s="1"/>
  <c r="L372" i="16"/>
  <c r="K372" i="16"/>
  <c r="J372" i="16"/>
  <c r="I372" i="16"/>
  <c r="M371" i="16"/>
  <c r="L371" i="16"/>
  <c r="K371" i="16"/>
  <c r="J371" i="16"/>
  <c r="I371" i="16"/>
  <c r="M370" i="16"/>
  <c r="N370" i="16" s="1"/>
  <c r="L370" i="16"/>
  <c r="K370" i="16"/>
  <c r="J370" i="16"/>
  <c r="I370" i="16"/>
  <c r="M369" i="16"/>
  <c r="L369" i="16"/>
  <c r="K369" i="16"/>
  <c r="J369" i="16"/>
  <c r="I369" i="16"/>
  <c r="M368" i="16"/>
  <c r="N368" i="16" s="1"/>
  <c r="L368" i="16"/>
  <c r="K368" i="16"/>
  <c r="J368" i="16"/>
  <c r="I368" i="16"/>
  <c r="M367" i="16"/>
  <c r="L367" i="16"/>
  <c r="K367" i="16"/>
  <c r="J367" i="16"/>
  <c r="I367" i="16"/>
  <c r="M366" i="16"/>
  <c r="N366" i="16" s="1"/>
  <c r="L366" i="16"/>
  <c r="K366" i="16"/>
  <c r="J366" i="16"/>
  <c r="I366" i="16"/>
  <c r="M365" i="16"/>
  <c r="L365" i="16"/>
  <c r="K365" i="16"/>
  <c r="J365" i="16"/>
  <c r="I365" i="16"/>
  <c r="M364" i="16"/>
  <c r="N364" i="16" s="1"/>
  <c r="L364" i="16"/>
  <c r="K364" i="16"/>
  <c r="J364" i="16"/>
  <c r="I364" i="16"/>
  <c r="M363" i="16"/>
  <c r="L363" i="16"/>
  <c r="K363" i="16"/>
  <c r="J363" i="16"/>
  <c r="I363" i="16"/>
  <c r="M362" i="16"/>
  <c r="N362" i="16" s="1"/>
  <c r="L362" i="16"/>
  <c r="K362" i="16"/>
  <c r="J362" i="16"/>
  <c r="I362" i="16"/>
  <c r="M361" i="16"/>
  <c r="L361" i="16"/>
  <c r="K361" i="16"/>
  <c r="J361" i="16"/>
  <c r="I361" i="16"/>
  <c r="M360" i="16"/>
  <c r="N360" i="16" s="1"/>
  <c r="L360" i="16"/>
  <c r="K360" i="16"/>
  <c r="J360" i="16"/>
  <c r="I360" i="16"/>
  <c r="M359" i="16"/>
  <c r="L359" i="16"/>
  <c r="K359" i="16"/>
  <c r="J359" i="16"/>
  <c r="I359" i="16"/>
  <c r="M358" i="16"/>
  <c r="N358" i="16" s="1"/>
  <c r="L358" i="16"/>
  <c r="K358" i="16"/>
  <c r="J358" i="16"/>
  <c r="I358" i="16"/>
  <c r="M357" i="16"/>
  <c r="L357" i="16"/>
  <c r="K357" i="16"/>
  <c r="J357" i="16"/>
  <c r="I357" i="16"/>
  <c r="M356" i="16"/>
  <c r="N356" i="16" s="1"/>
  <c r="L356" i="16"/>
  <c r="K356" i="16"/>
  <c r="J356" i="16"/>
  <c r="I356" i="16"/>
  <c r="M355" i="16"/>
  <c r="L355" i="16"/>
  <c r="K355" i="16"/>
  <c r="J355" i="16"/>
  <c r="I355" i="16"/>
  <c r="M354" i="16"/>
  <c r="N354" i="16" s="1"/>
  <c r="L354" i="16"/>
  <c r="K354" i="16"/>
  <c r="J354" i="16"/>
  <c r="I354" i="16"/>
  <c r="M353" i="16"/>
  <c r="L353" i="16"/>
  <c r="K353" i="16"/>
  <c r="J353" i="16"/>
  <c r="I353" i="16"/>
  <c r="M352" i="16"/>
  <c r="N352" i="16" s="1"/>
  <c r="L352" i="16"/>
  <c r="K352" i="16"/>
  <c r="J352" i="16"/>
  <c r="I352" i="16"/>
  <c r="M351" i="16"/>
  <c r="L351" i="16"/>
  <c r="K351" i="16"/>
  <c r="J351" i="16"/>
  <c r="I351" i="16"/>
  <c r="M350" i="16"/>
  <c r="N350" i="16" s="1"/>
  <c r="L350" i="16"/>
  <c r="K350" i="16"/>
  <c r="J350" i="16"/>
  <c r="I350" i="16"/>
  <c r="M349" i="16"/>
  <c r="L349" i="16"/>
  <c r="K349" i="16"/>
  <c r="J349" i="16"/>
  <c r="I349" i="16"/>
  <c r="M348" i="16"/>
  <c r="N348" i="16" s="1"/>
  <c r="L348" i="16"/>
  <c r="K348" i="16"/>
  <c r="J348" i="16"/>
  <c r="I348" i="16"/>
  <c r="M347" i="16"/>
  <c r="L347" i="16"/>
  <c r="K347" i="16"/>
  <c r="J347" i="16"/>
  <c r="I347" i="16"/>
  <c r="M346" i="16"/>
  <c r="N346" i="16" s="1"/>
  <c r="L346" i="16"/>
  <c r="K346" i="16"/>
  <c r="J346" i="16"/>
  <c r="I346" i="16"/>
  <c r="M345" i="16"/>
  <c r="L345" i="16"/>
  <c r="K345" i="16"/>
  <c r="J345" i="16"/>
  <c r="I345" i="16"/>
  <c r="M344" i="16"/>
  <c r="N344" i="16" s="1"/>
  <c r="L344" i="16"/>
  <c r="K344" i="16"/>
  <c r="J344" i="16"/>
  <c r="I344" i="16"/>
  <c r="M343" i="16"/>
  <c r="L343" i="16"/>
  <c r="K343" i="16"/>
  <c r="J343" i="16"/>
  <c r="I343" i="16"/>
  <c r="M342" i="16"/>
  <c r="N342" i="16" s="1"/>
  <c r="L342" i="16"/>
  <c r="K342" i="16"/>
  <c r="J342" i="16"/>
  <c r="I342" i="16"/>
  <c r="M341" i="16"/>
  <c r="L341" i="16"/>
  <c r="K341" i="16"/>
  <c r="J341" i="16"/>
  <c r="I341" i="16"/>
  <c r="M340" i="16"/>
  <c r="N340" i="16" s="1"/>
  <c r="L340" i="16"/>
  <c r="K340" i="16"/>
  <c r="J340" i="16"/>
  <c r="I340" i="16"/>
  <c r="M339" i="16"/>
  <c r="L339" i="16"/>
  <c r="K339" i="16"/>
  <c r="J339" i="16"/>
  <c r="I339" i="16"/>
  <c r="M338" i="16"/>
  <c r="N338" i="16" s="1"/>
  <c r="L338" i="16"/>
  <c r="K338" i="16"/>
  <c r="J338" i="16"/>
  <c r="I338" i="16"/>
  <c r="M337" i="16"/>
  <c r="L337" i="16"/>
  <c r="K337" i="16"/>
  <c r="J337" i="16"/>
  <c r="I337" i="16"/>
  <c r="M336" i="16"/>
  <c r="N336" i="16" s="1"/>
  <c r="L336" i="16"/>
  <c r="K336" i="16"/>
  <c r="J336" i="16"/>
  <c r="I336" i="16"/>
  <c r="M335" i="16"/>
  <c r="L335" i="16"/>
  <c r="K335" i="16"/>
  <c r="J335" i="16"/>
  <c r="I335" i="16"/>
  <c r="M334" i="16"/>
  <c r="N334" i="16" s="1"/>
  <c r="L334" i="16"/>
  <c r="K334" i="16"/>
  <c r="J334" i="16"/>
  <c r="I334" i="16"/>
  <c r="M333" i="16"/>
  <c r="L333" i="16"/>
  <c r="K333" i="16"/>
  <c r="J333" i="16"/>
  <c r="I333" i="16"/>
  <c r="M332" i="16"/>
  <c r="N332" i="16" s="1"/>
  <c r="L332" i="16"/>
  <c r="K332" i="16"/>
  <c r="J332" i="16"/>
  <c r="I332" i="16"/>
  <c r="M331" i="16"/>
  <c r="L331" i="16"/>
  <c r="K331" i="16"/>
  <c r="J331" i="16"/>
  <c r="I331" i="16"/>
  <c r="M330" i="16"/>
  <c r="N330" i="16" s="1"/>
  <c r="L330" i="16"/>
  <c r="K330" i="16"/>
  <c r="J330" i="16"/>
  <c r="I330" i="16"/>
  <c r="M329" i="16"/>
  <c r="L329" i="16"/>
  <c r="K329" i="16"/>
  <c r="J329" i="16"/>
  <c r="I329" i="16"/>
  <c r="M328" i="16"/>
  <c r="N328" i="16" s="1"/>
  <c r="L328" i="16"/>
  <c r="K328" i="16"/>
  <c r="J328" i="16"/>
  <c r="I328" i="16"/>
  <c r="M327" i="16"/>
  <c r="L327" i="16"/>
  <c r="K327" i="16"/>
  <c r="J327" i="16"/>
  <c r="I327" i="16"/>
  <c r="M326" i="16"/>
  <c r="N326" i="16" s="1"/>
  <c r="L326" i="16"/>
  <c r="K326" i="16"/>
  <c r="J326" i="16"/>
  <c r="I326" i="16"/>
  <c r="M325" i="16"/>
  <c r="L325" i="16"/>
  <c r="K325" i="16"/>
  <c r="J325" i="16"/>
  <c r="I325" i="16"/>
  <c r="M324" i="16"/>
  <c r="N324" i="16" s="1"/>
  <c r="L324" i="16"/>
  <c r="K324" i="16"/>
  <c r="J324" i="16"/>
  <c r="I324" i="16"/>
  <c r="M323" i="16"/>
  <c r="L323" i="16"/>
  <c r="K323" i="16"/>
  <c r="J323" i="16"/>
  <c r="I323" i="16"/>
  <c r="M322" i="16"/>
  <c r="N322" i="16" s="1"/>
  <c r="L322" i="16"/>
  <c r="K322" i="16"/>
  <c r="J322" i="16"/>
  <c r="I322" i="16"/>
  <c r="M321" i="16"/>
  <c r="L321" i="16"/>
  <c r="K321" i="16"/>
  <c r="J321" i="16"/>
  <c r="I321" i="16"/>
  <c r="M320" i="16"/>
  <c r="N320" i="16" s="1"/>
  <c r="L320" i="16"/>
  <c r="K320" i="16"/>
  <c r="J320" i="16"/>
  <c r="I320" i="16"/>
  <c r="M319" i="16"/>
  <c r="L319" i="16"/>
  <c r="K319" i="16"/>
  <c r="J319" i="16"/>
  <c r="I319" i="16"/>
  <c r="M318" i="16"/>
  <c r="N318" i="16" s="1"/>
  <c r="L318" i="16"/>
  <c r="K318" i="16"/>
  <c r="J318" i="16"/>
  <c r="I318" i="16"/>
  <c r="M317" i="16"/>
  <c r="L317" i="16"/>
  <c r="K317" i="16"/>
  <c r="J317" i="16"/>
  <c r="I317" i="16"/>
  <c r="M316" i="16"/>
  <c r="N316" i="16" s="1"/>
  <c r="L316" i="16"/>
  <c r="K316" i="16"/>
  <c r="J316" i="16"/>
  <c r="I316" i="16"/>
  <c r="M315" i="16"/>
  <c r="L315" i="16"/>
  <c r="K315" i="16"/>
  <c r="J315" i="16"/>
  <c r="I315" i="16"/>
  <c r="M314" i="16"/>
  <c r="N314" i="16" s="1"/>
  <c r="L314" i="16"/>
  <c r="K314" i="16"/>
  <c r="J314" i="16"/>
  <c r="I314" i="16"/>
  <c r="M313" i="16"/>
  <c r="L313" i="16"/>
  <c r="K313" i="16"/>
  <c r="J313" i="16"/>
  <c r="I313" i="16"/>
  <c r="M312" i="16"/>
  <c r="N312" i="16" s="1"/>
  <c r="L312" i="16"/>
  <c r="K312" i="16"/>
  <c r="J312" i="16"/>
  <c r="I312" i="16"/>
  <c r="M311" i="16"/>
  <c r="L311" i="16"/>
  <c r="K311" i="16"/>
  <c r="J311" i="16"/>
  <c r="I311" i="16"/>
  <c r="M310" i="16"/>
  <c r="N310" i="16" s="1"/>
  <c r="L310" i="16"/>
  <c r="K310" i="16"/>
  <c r="J310" i="16"/>
  <c r="I310" i="16"/>
  <c r="M309" i="16"/>
  <c r="L309" i="16"/>
  <c r="K309" i="16"/>
  <c r="J309" i="16"/>
  <c r="I309" i="16"/>
  <c r="M308" i="16"/>
  <c r="N308" i="16" s="1"/>
  <c r="L308" i="16"/>
  <c r="K308" i="16"/>
  <c r="J308" i="16"/>
  <c r="I308" i="16"/>
  <c r="M307" i="16"/>
  <c r="L307" i="16"/>
  <c r="K307" i="16"/>
  <c r="J307" i="16"/>
  <c r="I307" i="16"/>
  <c r="M306" i="16"/>
  <c r="N306" i="16" s="1"/>
  <c r="L306" i="16"/>
  <c r="K306" i="16"/>
  <c r="J306" i="16"/>
  <c r="I306" i="16"/>
  <c r="M70" i="16"/>
  <c r="L70" i="16"/>
  <c r="K70" i="16"/>
  <c r="J70" i="16"/>
  <c r="I70" i="16"/>
  <c r="L69" i="16"/>
  <c r="K69" i="16"/>
  <c r="J69" i="16"/>
  <c r="M69" i="16" s="1"/>
  <c r="N69" i="16" s="1"/>
  <c r="I69" i="16"/>
  <c r="M68" i="16"/>
  <c r="N68" i="16" s="1"/>
  <c r="L68" i="16"/>
  <c r="K68" i="16"/>
  <c r="J68" i="16"/>
  <c r="I68" i="16"/>
  <c r="L67" i="16"/>
  <c r="K67" i="16"/>
  <c r="J67" i="16"/>
  <c r="M67" i="16" s="1"/>
  <c r="I67" i="16"/>
  <c r="L66" i="16"/>
  <c r="K66" i="16"/>
  <c r="J66" i="16"/>
  <c r="M66" i="16" s="1"/>
  <c r="I66" i="16"/>
  <c r="M65" i="16"/>
  <c r="L65" i="16"/>
  <c r="K65" i="16"/>
  <c r="J65" i="16"/>
  <c r="I65" i="16"/>
  <c r="L64" i="16"/>
  <c r="K64" i="16"/>
  <c r="J64" i="16"/>
  <c r="M64" i="16" s="1"/>
  <c r="I64" i="16"/>
  <c r="L63" i="16"/>
  <c r="K63" i="16"/>
  <c r="J63" i="16"/>
  <c r="M63" i="16" s="1"/>
  <c r="I63" i="16"/>
  <c r="M62" i="16"/>
  <c r="N62" i="16" s="1"/>
  <c r="L62" i="16"/>
  <c r="K62" i="16"/>
  <c r="J62" i="16"/>
  <c r="I62" i="16"/>
  <c r="M61" i="16"/>
  <c r="L61" i="16"/>
  <c r="K61" i="16"/>
  <c r="J61" i="16"/>
  <c r="I61" i="16"/>
  <c r="L60" i="16"/>
  <c r="K60" i="16"/>
  <c r="J60" i="16"/>
  <c r="M60" i="16" s="1"/>
  <c r="N60" i="16" s="1"/>
  <c r="I60" i="16"/>
  <c r="L59" i="16"/>
  <c r="K59" i="16"/>
  <c r="J59" i="16"/>
  <c r="M59" i="16" s="1"/>
  <c r="N59" i="16" s="1"/>
  <c r="I59" i="16"/>
  <c r="L58" i="16"/>
  <c r="K58" i="16"/>
  <c r="J58" i="16"/>
  <c r="M58" i="16" s="1"/>
  <c r="N58" i="16" s="1"/>
  <c r="I58" i="16"/>
  <c r="L57" i="16"/>
  <c r="K57" i="16"/>
  <c r="J57" i="16"/>
  <c r="M57" i="16" s="1"/>
  <c r="N57" i="16" s="1"/>
  <c r="I57" i="16"/>
  <c r="L56" i="16"/>
  <c r="K56" i="16"/>
  <c r="J56" i="16"/>
  <c r="M56" i="16" s="1"/>
  <c r="N56" i="16" s="1"/>
  <c r="I56" i="16"/>
  <c r="M55" i="16"/>
  <c r="N55" i="16" s="1"/>
  <c r="L55" i="16"/>
  <c r="K55" i="16"/>
  <c r="J55" i="16"/>
  <c r="I55" i="16"/>
  <c r="L54" i="16"/>
  <c r="K54" i="16"/>
  <c r="J54" i="16"/>
  <c r="M54" i="16" s="1"/>
  <c r="I54" i="16"/>
  <c r="M53" i="16"/>
  <c r="L53" i="16"/>
  <c r="K53" i="16"/>
  <c r="J53" i="16"/>
  <c r="I53" i="16"/>
  <c r="L52" i="16"/>
  <c r="K52" i="16"/>
  <c r="J52" i="16"/>
  <c r="M52" i="16" s="1"/>
  <c r="I52" i="16"/>
  <c r="L51" i="16"/>
  <c r="K51" i="16"/>
  <c r="J51" i="16"/>
  <c r="M51" i="16" s="1"/>
  <c r="I51" i="16"/>
  <c r="M50" i="16"/>
  <c r="N50" i="16" s="1"/>
  <c r="L50" i="16"/>
  <c r="K50" i="16"/>
  <c r="J50" i="16"/>
  <c r="I50" i="16"/>
  <c r="M49" i="16"/>
  <c r="L49" i="16"/>
  <c r="K49" i="16"/>
  <c r="J49" i="16"/>
  <c r="I49" i="16"/>
  <c r="L48" i="16"/>
  <c r="K48" i="16"/>
  <c r="J48" i="16"/>
  <c r="M48" i="16" s="1"/>
  <c r="N48" i="16" s="1"/>
  <c r="I48" i="16"/>
  <c r="L47" i="16"/>
  <c r="K47" i="16"/>
  <c r="J47" i="16"/>
  <c r="M47" i="16" s="1"/>
  <c r="N47" i="16" s="1"/>
  <c r="I47" i="16"/>
  <c r="M46" i="16"/>
  <c r="N46" i="16" s="1"/>
  <c r="L46" i="16"/>
  <c r="K46" i="16"/>
  <c r="J46" i="16"/>
  <c r="I46" i="16"/>
  <c r="L45" i="16"/>
  <c r="K45" i="16"/>
  <c r="J45" i="16"/>
  <c r="M45" i="16" s="1"/>
  <c r="I45" i="16"/>
  <c r="M44" i="16"/>
  <c r="L44" i="16"/>
  <c r="K44" i="16"/>
  <c r="J44" i="16"/>
  <c r="I44" i="16"/>
  <c r="L43" i="16"/>
  <c r="K43" i="16"/>
  <c r="J43" i="16"/>
  <c r="I43" i="16"/>
  <c r="M42" i="16"/>
  <c r="L42" i="16"/>
  <c r="K42" i="16"/>
  <c r="J42" i="16"/>
  <c r="I42" i="16"/>
  <c r="L41" i="16"/>
  <c r="K41" i="16"/>
  <c r="J41" i="16"/>
  <c r="I41" i="16"/>
  <c r="M31" i="16"/>
  <c r="L31" i="16"/>
  <c r="K31" i="16"/>
  <c r="J31" i="16"/>
  <c r="I31" i="16"/>
  <c r="L30" i="16"/>
  <c r="K30" i="16"/>
  <c r="J30" i="16"/>
  <c r="M30" i="16" s="1"/>
  <c r="N30" i="16" s="1"/>
  <c r="I30" i="16"/>
  <c r="M29" i="16"/>
  <c r="L29" i="16"/>
  <c r="K29" i="16"/>
  <c r="J29" i="16"/>
  <c r="I29" i="16"/>
  <c r="L28" i="16"/>
  <c r="K28" i="16"/>
  <c r="J28" i="16"/>
  <c r="I28" i="16"/>
  <c r="M27" i="16"/>
  <c r="L27" i="16"/>
  <c r="K27" i="16"/>
  <c r="J27" i="16"/>
  <c r="I27" i="16"/>
  <c r="L26" i="16"/>
  <c r="K26" i="16"/>
  <c r="J26" i="16"/>
  <c r="M26" i="16" s="1"/>
  <c r="I26" i="16"/>
  <c r="L25" i="16"/>
  <c r="K25" i="16"/>
  <c r="J25" i="16"/>
  <c r="M25" i="16" s="1"/>
  <c r="I25" i="16"/>
  <c r="L24" i="16"/>
  <c r="K24" i="16"/>
  <c r="J24" i="16"/>
  <c r="I24" i="16"/>
  <c r="L23" i="16"/>
  <c r="K23" i="16"/>
  <c r="J23" i="16"/>
  <c r="M23" i="16" s="1"/>
  <c r="I23" i="16"/>
  <c r="M22" i="16"/>
  <c r="L22" i="16"/>
  <c r="K22" i="16"/>
  <c r="J22" i="16"/>
  <c r="I22" i="16"/>
  <c r="L21" i="16"/>
  <c r="K21" i="16"/>
  <c r="J21" i="16"/>
  <c r="M21" i="16" s="1"/>
  <c r="N21" i="16" s="1"/>
  <c r="I21" i="16"/>
  <c r="M20" i="16"/>
  <c r="L20" i="16"/>
  <c r="K20" i="16"/>
  <c r="J20" i="16"/>
  <c r="I20" i="16"/>
  <c r="L19" i="16"/>
  <c r="K19" i="16"/>
  <c r="J19" i="16"/>
  <c r="M19" i="16" s="1"/>
  <c r="N19" i="16" s="1"/>
  <c r="I19" i="16"/>
  <c r="M18" i="16"/>
  <c r="L18" i="16"/>
  <c r="K18" i="16"/>
  <c r="J18" i="16"/>
  <c r="I18" i="16"/>
  <c r="M17" i="16"/>
  <c r="L17" i="16"/>
  <c r="K17" i="16"/>
  <c r="J17" i="16"/>
  <c r="I17" i="16"/>
  <c r="L16" i="16"/>
  <c r="K16" i="16"/>
  <c r="J16" i="16"/>
  <c r="I16" i="16"/>
  <c r="M15" i="16"/>
  <c r="L15" i="16"/>
  <c r="K15" i="16"/>
  <c r="J15" i="16"/>
  <c r="I15" i="16"/>
  <c r="L14" i="16"/>
  <c r="K14" i="16"/>
  <c r="J14" i="16"/>
  <c r="M14" i="16" s="1"/>
  <c r="N14" i="16" s="1"/>
  <c r="I14" i="16"/>
  <c r="M13" i="16"/>
  <c r="L13" i="16"/>
  <c r="K13" i="16"/>
  <c r="J13" i="16"/>
  <c r="I13" i="16"/>
  <c r="M12" i="16"/>
  <c r="L12" i="16"/>
  <c r="K12" i="16"/>
  <c r="J12" i="16"/>
  <c r="I12" i="16"/>
  <c r="M11" i="16"/>
  <c r="L11" i="16"/>
  <c r="K11" i="16"/>
  <c r="J11" i="16"/>
  <c r="I11" i="16"/>
  <c r="L10" i="16"/>
  <c r="K10" i="16"/>
  <c r="J10" i="16"/>
  <c r="M10" i="16" s="1"/>
  <c r="I10" i="16"/>
  <c r="M9" i="16"/>
  <c r="L9" i="16"/>
  <c r="K9" i="16"/>
  <c r="J9" i="16"/>
  <c r="I9" i="16"/>
  <c r="M8" i="16"/>
  <c r="L8" i="16"/>
  <c r="K8" i="16"/>
  <c r="J8" i="16"/>
  <c r="I8" i="16"/>
  <c r="L7" i="16"/>
  <c r="K7" i="16"/>
  <c r="J7" i="16"/>
  <c r="M7" i="16" s="1"/>
  <c r="N7" i="16" s="1"/>
  <c r="I7" i="16"/>
  <c r="I43" i="15"/>
  <c r="J43" i="15"/>
  <c r="M43" i="15" s="1"/>
  <c r="N43" i="15" s="1"/>
  <c r="K43" i="15"/>
  <c r="L43" i="15"/>
  <c r="I44" i="15"/>
  <c r="J44" i="15"/>
  <c r="K44" i="15"/>
  <c r="L44" i="15"/>
  <c r="M566" i="15"/>
  <c r="L566" i="15"/>
  <c r="K566" i="15"/>
  <c r="J566" i="15"/>
  <c r="I566" i="15"/>
  <c r="M565" i="15"/>
  <c r="L565" i="15"/>
  <c r="K565" i="15"/>
  <c r="J565" i="15"/>
  <c r="I565" i="15"/>
  <c r="M564" i="15"/>
  <c r="L564" i="15"/>
  <c r="K564" i="15"/>
  <c r="J564" i="15"/>
  <c r="I564" i="15"/>
  <c r="M563" i="15"/>
  <c r="L563" i="15"/>
  <c r="K563" i="15"/>
  <c r="J563" i="15"/>
  <c r="I563" i="15"/>
  <c r="M562" i="15"/>
  <c r="L562" i="15"/>
  <c r="K562" i="15"/>
  <c r="J562" i="15"/>
  <c r="I562" i="15"/>
  <c r="M561" i="15"/>
  <c r="L561" i="15"/>
  <c r="K561" i="15"/>
  <c r="J561" i="15"/>
  <c r="I561" i="15"/>
  <c r="M560" i="15"/>
  <c r="L560" i="15"/>
  <c r="K560" i="15"/>
  <c r="J560" i="15"/>
  <c r="I560" i="15"/>
  <c r="M559" i="15"/>
  <c r="L559" i="15"/>
  <c r="K559" i="15"/>
  <c r="J559" i="15"/>
  <c r="I559" i="15"/>
  <c r="M558" i="15"/>
  <c r="L558" i="15"/>
  <c r="K558" i="15"/>
  <c r="J558" i="15"/>
  <c r="I558" i="15"/>
  <c r="M557" i="15"/>
  <c r="L557" i="15"/>
  <c r="K557" i="15"/>
  <c r="J557" i="15"/>
  <c r="I557" i="15"/>
  <c r="M556" i="15"/>
  <c r="L556" i="15"/>
  <c r="K556" i="15"/>
  <c r="J556" i="15"/>
  <c r="I556" i="15"/>
  <c r="M555" i="15"/>
  <c r="L555" i="15"/>
  <c r="K555" i="15"/>
  <c r="J555" i="15"/>
  <c r="I555" i="15"/>
  <c r="M554" i="15"/>
  <c r="L554" i="15"/>
  <c r="K554" i="15"/>
  <c r="J554" i="15"/>
  <c r="I554" i="15"/>
  <c r="M553" i="15"/>
  <c r="L553" i="15"/>
  <c r="K553" i="15"/>
  <c r="J553" i="15"/>
  <c r="I553" i="15"/>
  <c r="M552" i="15"/>
  <c r="L552" i="15"/>
  <c r="K552" i="15"/>
  <c r="J552" i="15"/>
  <c r="I552" i="15"/>
  <c r="M551" i="15"/>
  <c r="L551" i="15"/>
  <c r="K551" i="15"/>
  <c r="J551" i="15"/>
  <c r="I551" i="15"/>
  <c r="M550" i="15"/>
  <c r="L550" i="15"/>
  <c r="K550" i="15"/>
  <c r="J550" i="15"/>
  <c r="I550" i="15"/>
  <c r="M549" i="15"/>
  <c r="L549" i="15"/>
  <c r="K549" i="15"/>
  <c r="J549" i="15"/>
  <c r="I549" i="15"/>
  <c r="M548" i="15"/>
  <c r="L548" i="15"/>
  <c r="K548" i="15"/>
  <c r="J548" i="15"/>
  <c r="I548" i="15"/>
  <c r="M547" i="15"/>
  <c r="L547" i="15"/>
  <c r="K547" i="15"/>
  <c r="J547" i="15"/>
  <c r="I547" i="15"/>
  <c r="M546" i="15"/>
  <c r="L546" i="15"/>
  <c r="K546" i="15"/>
  <c r="J546" i="15"/>
  <c r="I546" i="15"/>
  <c r="M545" i="15"/>
  <c r="L545" i="15"/>
  <c r="K545" i="15"/>
  <c r="J545" i="15"/>
  <c r="I545" i="15"/>
  <c r="M544" i="15"/>
  <c r="L544" i="15"/>
  <c r="K544" i="15"/>
  <c r="J544" i="15"/>
  <c r="I544" i="15"/>
  <c r="M543" i="15"/>
  <c r="L543" i="15"/>
  <c r="K543" i="15"/>
  <c r="J543" i="15"/>
  <c r="I543" i="15"/>
  <c r="M542" i="15"/>
  <c r="L542" i="15"/>
  <c r="K542" i="15"/>
  <c r="J542" i="15"/>
  <c r="I542" i="15"/>
  <c r="M541" i="15"/>
  <c r="L541" i="15"/>
  <c r="K541" i="15"/>
  <c r="J541" i="15"/>
  <c r="I541" i="15"/>
  <c r="M540" i="15"/>
  <c r="L540" i="15"/>
  <c r="K540" i="15"/>
  <c r="J540" i="15"/>
  <c r="I540" i="15"/>
  <c r="M539" i="15"/>
  <c r="L539" i="15"/>
  <c r="K539" i="15"/>
  <c r="J539" i="15"/>
  <c r="I539" i="15"/>
  <c r="M538" i="15"/>
  <c r="L538" i="15"/>
  <c r="K538" i="15"/>
  <c r="J538" i="15"/>
  <c r="I538" i="15"/>
  <c r="M537" i="15"/>
  <c r="L537" i="15"/>
  <c r="K537" i="15"/>
  <c r="J537" i="15"/>
  <c r="I537" i="15"/>
  <c r="M536" i="15"/>
  <c r="L536" i="15"/>
  <c r="K536" i="15"/>
  <c r="J536" i="15"/>
  <c r="I536" i="15"/>
  <c r="M535" i="15"/>
  <c r="L535" i="15"/>
  <c r="K535" i="15"/>
  <c r="J535" i="15"/>
  <c r="I535" i="15"/>
  <c r="M534" i="15"/>
  <c r="L534" i="15"/>
  <c r="K534" i="15"/>
  <c r="J534" i="15"/>
  <c r="I534" i="15"/>
  <c r="M533" i="15"/>
  <c r="L533" i="15"/>
  <c r="K533" i="15"/>
  <c r="J533" i="15"/>
  <c r="I533" i="15"/>
  <c r="M532" i="15"/>
  <c r="L532" i="15"/>
  <c r="K532" i="15"/>
  <c r="J532" i="15"/>
  <c r="I532" i="15"/>
  <c r="M531" i="15"/>
  <c r="L531" i="15"/>
  <c r="K531" i="15"/>
  <c r="J531" i="15"/>
  <c r="I531" i="15"/>
  <c r="M530" i="15"/>
  <c r="L530" i="15"/>
  <c r="K530" i="15"/>
  <c r="J530" i="15"/>
  <c r="I530" i="15"/>
  <c r="M529" i="15"/>
  <c r="L529" i="15"/>
  <c r="K529" i="15"/>
  <c r="J529" i="15"/>
  <c r="I529" i="15"/>
  <c r="M528" i="15"/>
  <c r="L528" i="15"/>
  <c r="K528" i="15"/>
  <c r="J528" i="15"/>
  <c r="I528" i="15"/>
  <c r="M527" i="15"/>
  <c r="L527" i="15"/>
  <c r="K527" i="15"/>
  <c r="J527" i="15"/>
  <c r="I527" i="15"/>
  <c r="M526" i="15"/>
  <c r="L526" i="15"/>
  <c r="K526" i="15"/>
  <c r="J526" i="15"/>
  <c r="I526" i="15"/>
  <c r="M525" i="15"/>
  <c r="L525" i="15"/>
  <c r="K525" i="15"/>
  <c r="J525" i="15"/>
  <c r="I525" i="15"/>
  <c r="M524" i="15"/>
  <c r="L524" i="15"/>
  <c r="K524" i="15"/>
  <c r="J524" i="15"/>
  <c r="I524" i="15"/>
  <c r="M523" i="15"/>
  <c r="L523" i="15"/>
  <c r="K523" i="15"/>
  <c r="J523" i="15"/>
  <c r="I523" i="15"/>
  <c r="M522" i="15"/>
  <c r="L522" i="15"/>
  <c r="K522" i="15"/>
  <c r="J522" i="15"/>
  <c r="I522" i="15"/>
  <c r="M521" i="15"/>
  <c r="L521" i="15"/>
  <c r="K521" i="15"/>
  <c r="J521" i="15"/>
  <c r="I521" i="15"/>
  <c r="M520" i="15"/>
  <c r="L520" i="15"/>
  <c r="K520" i="15"/>
  <c r="J520" i="15"/>
  <c r="I520" i="15"/>
  <c r="M519" i="15"/>
  <c r="L519" i="15"/>
  <c r="K519" i="15"/>
  <c r="J519" i="15"/>
  <c r="I519" i="15"/>
  <c r="M518" i="15"/>
  <c r="L518" i="15"/>
  <c r="K518" i="15"/>
  <c r="J518" i="15"/>
  <c r="I518" i="15"/>
  <c r="M517" i="15"/>
  <c r="L517" i="15"/>
  <c r="K517" i="15"/>
  <c r="J517" i="15"/>
  <c r="I517" i="15"/>
  <c r="M516" i="15"/>
  <c r="L516" i="15"/>
  <c r="K516" i="15"/>
  <c r="J516" i="15"/>
  <c r="I516" i="15"/>
  <c r="M515" i="15"/>
  <c r="L515" i="15"/>
  <c r="K515" i="15"/>
  <c r="J515" i="15"/>
  <c r="I515" i="15"/>
  <c r="M514" i="15"/>
  <c r="L514" i="15"/>
  <c r="K514" i="15"/>
  <c r="J514" i="15"/>
  <c r="I514" i="15"/>
  <c r="M513" i="15"/>
  <c r="L513" i="15"/>
  <c r="K513" i="15"/>
  <c r="J513" i="15"/>
  <c r="I513" i="15"/>
  <c r="M512" i="15"/>
  <c r="L512" i="15"/>
  <c r="K512" i="15"/>
  <c r="J512" i="15"/>
  <c r="I512" i="15"/>
  <c r="M511" i="15"/>
  <c r="L511" i="15"/>
  <c r="K511" i="15"/>
  <c r="J511" i="15"/>
  <c r="I511" i="15"/>
  <c r="M510" i="15"/>
  <c r="L510" i="15"/>
  <c r="K510" i="15"/>
  <c r="J510" i="15"/>
  <c r="I510" i="15"/>
  <c r="M509" i="15"/>
  <c r="L509" i="15"/>
  <c r="K509" i="15"/>
  <c r="J509" i="15"/>
  <c r="I509" i="15"/>
  <c r="M508" i="15"/>
  <c r="L508" i="15"/>
  <c r="K508" i="15"/>
  <c r="J508" i="15"/>
  <c r="I508" i="15"/>
  <c r="M507" i="15"/>
  <c r="L507" i="15"/>
  <c r="K507" i="15"/>
  <c r="J507" i="15"/>
  <c r="I507" i="15"/>
  <c r="M506" i="15"/>
  <c r="L506" i="15"/>
  <c r="K506" i="15"/>
  <c r="J506" i="15"/>
  <c r="I506" i="15"/>
  <c r="M505" i="15"/>
  <c r="L505" i="15"/>
  <c r="K505" i="15"/>
  <c r="J505" i="15"/>
  <c r="I505" i="15"/>
  <c r="M504" i="15"/>
  <c r="L504" i="15"/>
  <c r="K504" i="15"/>
  <c r="J504" i="15"/>
  <c r="I504" i="15"/>
  <c r="M503" i="15"/>
  <c r="L503" i="15"/>
  <c r="K503" i="15"/>
  <c r="J503" i="15"/>
  <c r="I503" i="15"/>
  <c r="M502" i="15"/>
  <c r="L502" i="15"/>
  <c r="K502" i="15"/>
  <c r="J502" i="15"/>
  <c r="I502" i="15"/>
  <c r="M501" i="15"/>
  <c r="L501" i="15"/>
  <c r="K501" i="15"/>
  <c r="J501" i="15"/>
  <c r="I501" i="15"/>
  <c r="M500" i="15"/>
  <c r="L500" i="15"/>
  <c r="K500" i="15"/>
  <c r="J500" i="15"/>
  <c r="I500" i="15"/>
  <c r="M499" i="15"/>
  <c r="L499" i="15"/>
  <c r="K499" i="15"/>
  <c r="J499" i="15"/>
  <c r="I499" i="15"/>
  <c r="M498" i="15"/>
  <c r="L498" i="15"/>
  <c r="K498" i="15"/>
  <c r="J498" i="15"/>
  <c r="I498" i="15"/>
  <c r="M497" i="15"/>
  <c r="L497" i="15"/>
  <c r="K497" i="15"/>
  <c r="J497" i="15"/>
  <c r="I497" i="15"/>
  <c r="M496" i="15"/>
  <c r="L496" i="15"/>
  <c r="K496" i="15"/>
  <c r="J496" i="15"/>
  <c r="I496" i="15"/>
  <c r="M495" i="15"/>
  <c r="L495" i="15"/>
  <c r="K495" i="15"/>
  <c r="J495" i="15"/>
  <c r="I495" i="15"/>
  <c r="M494" i="15"/>
  <c r="L494" i="15"/>
  <c r="K494" i="15"/>
  <c r="J494" i="15"/>
  <c r="I494" i="15"/>
  <c r="M493" i="15"/>
  <c r="L493" i="15"/>
  <c r="K493" i="15"/>
  <c r="J493" i="15"/>
  <c r="I493" i="15"/>
  <c r="M492" i="15"/>
  <c r="L492" i="15"/>
  <c r="K492" i="15"/>
  <c r="J492" i="15"/>
  <c r="I492" i="15"/>
  <c r="M491" i="15"/>
  <c r="L491" i="15"/>
  <c r="K491" i="15"/>
  <c r="J491" i="15"/>
  <c r="I491" i="15"/>
  <c r="M490" i="15"/>
  <c r="L490" i="15"/>
  <c r="K490" i="15"/>
  <c r="J490" i="15"/>
  <c r="I490" i="15"/>
  <c r="M489" i="15"/>
  <c r="L489" i="15"/>
  <c r="K489" i="15"/>
  <c r="J489" i="15"/>
  <c r="I489" i="15"/>
  <c r="M488" i="15"/>
  <c r="L488" i="15"/>
  <c r="K488" i="15"/>
  <c r="J488" i="15"/>
  <c r="I488" i="15"/>
  <c r="M487" i="15"/>
  <c r="L487" i="15"/>
  <c r="K487" i="15"/>
  <c r="J487" i="15"/>
  <c r="I487" i="15"/>
  <c r="M486" i="15"/>
  <c r="L486" i="15"/>
  <c r="K486" i="15"/>
  <c r="J486" i="15"/>
  <c r="I486" i="15"/>
  <c r="M485" i="15"/>
  <c r="L485" i="15"/>
  <c r="K485" i="15"/>
  <c r="J485" i="15"/>
  <c r="I485" i="15"/>
  <c r="M484" i="15"/>
  <c r="L484" i="15"/>
  <c r="K484" i="15"/>
  <c r="J484" i="15"/>
  <c r="I484" i="15"/>
  <c r="M483" i="15"/>
  <c r="L483" i="15"/>
  <c r="K483" i="15"/>
  <c r="J483" i="15"/>
  <c r="I483" i="15"/>
  <c r="M482" i="15"/>
  <c r="L482" i="15"/>
  <c r="K482" i="15"/>
  <c r="J482" i="15"/>
  <c r="I482" i="15"/>
  <c r="M481" i="15"/>
  <c r="L481" i="15"/>
  <c r="K481" i="15"/>
  <c r="J481" i="15"/>
  <c r="I481" i="15"/>
  <c r="M480" i="15"/>
  <c r="L480" i="15"/>
  <c r="K480" i="15"/>
  <c r="J480" i="15"/>
  <c r="I480" i="15"/>
  <c r="M479" i="15"/>
  <c r="L479" i="15"/>
  <c r="N479" i="15" s="1"/>
  <c r="K479" i="15"/>
  <c r="J479" i="15"/>
  <c r="I479" i="15"/>
  <c r="M478" i="15"/>
  <c r="L478" i="15"/>
  <c r="N478" i="15" s="1"/>
  <c r="K478" i="15"/>
  <c r="J478" i="15"/>
  <c r="I478" i="15"/>
  <c r="M477" i="15"/>
  <c r="L477" i="15"/>
  <c r="K477" i="15"/>
  <c r="J477" i="15"/>
  <c r="I477" i="15"/>
  <c r="M476" i="15"/>
  <c r="L476" i="15"/>
  <c r="K476" i="15"/>
  <c r="J476" i="15"/>
  <c r="I476" i="15"/>
  <c r="M475" i="15"/>
  <c r="L475" i="15"/>
  <c r="N475" i="15" s="1"/>
  <c r="K475" i="15"/>
  <c r="J475" i="15"/>
  <c r="I475" i="15"/>
  <c r="M474" i="15"/>
  <c r="L474" i="15"/>
  <c r="N474" i="15" s="1"/>
  <c r="K474" i="15"/>
  <c r="J474" i="15"/>
  <c r="I474" i="15"/>
  <c r="M473" i="15"/>
  <c r="L473" i="15"/>
  <c r="K473" i="15"/>
  <c r="J473" i="15"/>
  <c r="I473" i="15"/>
  <c r="M472" i="15"/>
  <c r="L472" i="15"/>
  <c r="K472" i="15"/>
  <c r="J472" i="15"/>
  <c r="I472" i="15"/>
  <c r="M471" i="15"/>
  <c r="L471" i="15"/>
  <c r="N471" i="15" s="1"/>
  <c r="K471" i="15"/>
  <c r="J471" i="15"/>
  <c r="I471" i="15"/>
  <c r="M470" i="15"/>
  <c r="L470" i="15"/>
  <c r="N470" i="15" s="1"/>
  <c r="K470" i="15"/>
  <c r="J470" i="15"/>
  <c r="I470" i="15"/>
  <c r="M469" i="15"/>
  <c r="L469" i="15"/>
  <c r="K469" i="15"/>
  <c r="J469" i="15"/>
  <c r="I469" i="15"/>
  <c r="M468" i="15"/>
  <c r="L468" i="15"/>
  <c r="K468" i="15"/>
  <c r="J468" i="15"/>
  <c r="I468" i="15"/>
  <c r="M467" i="15"/>
  <c r="L467" i="15"/>
  <c r="N467" i="15" s="1"/>
  <c r="K467" i="15"/>
  <c r="J467" i="15"/>
  <c r="I467" i="15"/>
  <c r="M466" i="15"/>
  <c r="L466" i="15"/>
  <c r="K466" i="15"/>
  <c r="J466" i="15"/>
  <c r="I466" i="15"/>
  <c r="M465" i="15"/>
  <c r="L465" i="15"/>
  <c r="K465" i="15"/>
  <c r="J465" i="15"/>
  <c r="N465" i="15" s="1"/>
  <c r="I465" i="15"/>
  <c r="M464" i="15"/>
  <c r="L464" i="15"/>
  <c r="K464" i="15"/>
  <c r="J464" i="15"/>
  <c r="I464" i="15"/>
  <c r="M463" i="15"/>
  <c r="L463" i="15"/>
  <c r="K463" i="15"/>
  <c r="J463" i="15"/>
  <c r="I463" i="15"/>
  <c r="M462" i="15"/>
  <c r="L462" i="15"/>
  <c r="K462" i="15"/>
  <c r="J462" i="15"/>
  <c r="N462" i="15" s="1"/>
  <c r="I462" i="15"/>
  <c r="M461" i="15"/>
  <c r="N461" i="15" s="1"/>
  <c r="L461" i="15"/>
  <c r="K461" i="15"/>
  <c r="J461" i="15"/>
  <c r="I461" i="15"/>
  <c r="M460" i="15"/>
  <c r="L460" i="15"/>
  <c r="K460" i="15"/>
  <c r="J460" i="15"/>
  <c r="I460" i="15"/>
  <c r="M459" i="15"/>
  <c r="L459" i="15"/>
  <c r="K459" i="15"/>
  <c r="J459" i="15"/>
  <c r="I459" i="15"/>
  <c r="M458" i="15"/>
  <c r="N458" i="15" s="1"/>
  <c r="L458" i="15"/>
  <c r="K458" i="15"/>
  <c r="J458" i="15"/>
  <c r="I458" i="15"/>
  <c r="M457" i="15"/>
  <c r="L457" i="15"/>
  <c r="K457" i="15"/>
  <c r="J457" i="15"/>
  <c r="N457" i="15" s="1"/>
  <c r="I457" i="15"/>
  <c r="M456" i="15"/>
  <c r="L456" i="15"/>
  <c r="K456" i="15"/>
  <c r="J456" i="15"/>
  <c r="I456" i="15"/>
  <c r="M455" i="15"/>
  <c r="L455" i="15"/>
  <c r="K455" i="15"/>
  <c r="J455" i="15"/>
  <c r="I455" i="15"/>
  <c r="M454" i="15"/>
  <c r="L454" i="15"/>
  <c r="K454" i="15"/>
  <c r="J454" i="15"/>
  <c r="N454" i="15" s="1"/>
  <c r="I454" i="15"/>
  <c r="M453" i="15"/>
  <c r="N453" i="15" s="1"/>
  <c r="L453" i="15"/>
  <c r="K453" i="15"/>
  <c r="J453" i="15"/>
  <c r="I453" i="15"/>
  <c r="M452" i="15"/>
  <c r="L452" i="15"/>
  <c r="K452" i="15"/>
  <c r="J452" i="15"/>
  <c r="I452" i="15"/>
  <c r="M451" i="15"/>
  <c r="L451" i="15"/>
  <c r="K451" i="15"/>
  <c r="J451" i="15"/>
  <c r="I451" i="15"/>
  <c r="M450" i="15"/>
  <c r="N450" i="15" s="1"/>
  <c r="L450" i="15"/>
  <c r="K450" i="15"/>
  <c r="J450" i="15"/>
  <c r="I450" i="15"/>
  <c r="M449" i="15"/>
  <c r="L449" i="15"/>
  <c r="K449" i="15"/>
  <c r="J449" i="15"/>
  <c r="N449" i="15" s="1"/>
  <c r="I449" i="15"/>
  <c r="M448" i="15"/>
  <c r="L448" i="15"/>
  <c r="K448" i="15"/>
  <c r="J448" i="15"/>
  <c r="I448" i="15"/>
  <c r="M447" i="15"/>
  <c r="L447" i="15"/>
  <c r="K447" i="15"/>
  <c r="J447" i="15"/>
  <c r="I447" i="15"/>
  <c r="M446" i="15"/>
  <c r="L446" i="15"/>
  <c r="K446" i="15"/>
  <c r="J446" i="15"/>
  <c r="N446" i="15" s="1"/>
  <c r="I446" i="15"/>
  <c r="M445" i="15"/>
  <c r="N445" i="15" s="1"/>
  <c r="L445" i="15"/>
  <c r="K445" i="15"/>
  <c r="J445" i="15"/>
  <c r="I445" i="15"/>
  <c r="M444" i="15"/>
  <c r="L444" i="15"/>
  <c r="K444" i="15"/>
  <c r="J444" i="15"/>
  <c r="I444" i="15"/>
  <c r="M443" i="15"/>
  <c r="L443" i="15"/>
  <c r="K443" i="15"/>
  <c r="J443" i="15"/>
  <c r="I443" i="15"/>
  <c r="M442" i="15"/>
  <c r="N442" i="15" s="1"/>
  <c r="L442" i="15"/>
  <c r="K442" i="15"/>
  <c r="J442" i="15"/>
  <c r="I442" i="15"/>
  <c r="M441" i="15"/>
  <c r="L441" i="15"/>
  <c r="K441" i="15"/>
  <c r="J441" i="15"/>
  <c r="N441" i="15" s="1"/>
  <c r="I441" i="15"/>
  <c r="M440" i="15"/>
  <c r="L440" i="15"/>
  <c r="K440" i="15"/>
  <c r="J440" i="15"/>
  <c r="I440" i="15"/>
  <c r="M439" i="15"/>
  <c r="L439" i="15"/>
  <c r="K439" i="15"/>
  <c r="J439" i="15"/>
  <c r="I439" i="15"/>
  <c r="M438" i="15"/>
  <c r="L438" i="15"/>
  <c r="K438" i="15"/>
  <c r="J438" i="15"/>
  <c r="N438" i="15" s="1"/>
  <c r="I438" i="15"/>
  <c r="M437" i="15"/>
  <c r="N437" i="15" s="1"/>
  <c r="L437" i="15"/>
  <c r="K437" i="15"/>
  <c r="J437" i="15"/>
  <c r="I437" i="15"/>
  <c r="M436" i="15"/>
  <c r="L436" i="15"/>
  <c r="K436" i="15"/>
  <c r="J436" i="15"/>
  <c r="I436" i="15"/>
  <c r="M435" i="15"/>
  <c r="L435" i="15"/>
  <c r="K435" i="15"/>
  <c r="J435" i="15"/>
  <c r="I435" i="15"/>
  <c r="M434" i="15"/>
  <c r="N434" i="15" s="1"/>
  <c r="L434" i="15"/>
  <c r="K434" i="15"/>
  <c r="J434" i="15"/>
  <c r="I434" i="15"/>
  <c r="M433" i="15"/>
  <c r="L433" i="15"/>
  <c r="K433" i="15"/>
  <c r="J433" i="15"/>
  <c r="N433" i="15" s="1"/>
  <c r="I433" i="15"/>
  <c r="M432" i="15"/>
  <c r="L432" i="15"/>
  <c r="K432" i="15"/>
  <c r="J432" i="15"/>
  <c r="I432" i="15"/>
  <c r="M431" i="15"/>
  <c r="L431" i="15"/>
  <c r="K431" i="15"/>
  <c r="J431" i="15"/>
  <c r="I431" i="15"/>
  <c r="M430" i="15"/>
  <c r="L430" i="15"/>
  <c r="K430" i="15"/>
  <c r="J430" i="15"/>
  <c r="N430" i="15" s="1"/>
  <c r="I430" i="15"/>
  <c r="M429" i="15"/>
  <c r="N429" i="15" s="1"/>
  <c r="L429" i="15"/>
  <c r="K429" i="15"/>
  <c r="J429" i="15"/>
  <c r="I429" i="15"/>
  <c r="M428" i="15"/>
  <c r="L428" i="15"/>
  <c r="K428" i="15"/>
  <c r="J428" i="15"/>
  <c r="I428" i="15"/>
  <c r="M427" i="15"/>
  <c r="L427" i="15"/>
  <c r="K427" i="15"/>
  <c r="J427" i="15"/>
  <c r="I427" i="15"/>
  <c r="M426" i="15"/>
  <c r="N426" i="15" s="1"/>
  <c r="L426" i="15"/>
  <c r="K426" i="15"/>
  <c r="J426" i="15"/>
  <c r="I426" i="15"/>
  <c r="M425" i="15"/>
  <c r="L425" i="15"/>
  <c r="K425" i="15"/>
  <c r="J425" i="15"/>
  <c r="N425" i="15" s="1"/>
  <c r="I425" i="15"/>
  <c r="M424" i="15"/>
  <c r="L424" i="15"/>
  <c r="K424" i="15"/>
  <c r="J424" i="15"/>
  <c r="I424" i="15"/>
  <c r="M423" i="15"/>
  <c r="L423" i="15"/>
  <c r="K423" i="15"/>
  <c r="J423" i="15"/>
  <c r="I423" i="15"/>
  <c r="M422" i="15"/>
  <c r="L422" i="15"/>
  <c r="K422" i="15"/>
  <c r="J422" i="15"/>
  <c r="N422" i="15" s="1"/>
  <c r="I422" i="15"/>
  <c r="M421" i="15"/>
  <c r="N421" i="15" s="1"/>
  <c r="L421" i="15"/>
  <c r="K421" i="15"/>
  <c r="J421" i="15"/>
  <c r="I421" i="15"/>
  <c r="M420" i="15"/>
  <c r="L420" i="15"/>
  <c r="K420" i="15"/>
  <c r="J420" i="15"/>
  <c r="I420" i="15"/>
  <c r="M419" i="15"/>
  <c r="L419" i="15"/>
  <c r="K419" i="15"/>
  <c r="J419" i="15"/>
  <c r="I419" i="15"/>
  <c r="M418" i="15"/>
  <c r="N418" i="15" s="1"/>
  <c r="L418" i="15"/>
  <c r="K418" i="15"/>
  <c r="J418" i="15"/>
  <c r="I418" i="15"/>
  <c r="M417" i="15"/>
  <c r="L417" i="15"/>
  <c r="K417" i="15"/>
  <c r="J417" i="15"/>
  <c r="N417" i="15" s="1"/>
  <c r="I417" i="15"/>
  <c r="M416" i="15"/>
  <c r="L416" i="15"/>
  <c r="K416" i="15"/>
  <c r="J416" i="15"/>
  <c r="I416" i="15"/>
  <c r="M415" i="15"/>
  <c r="L415" i="15"/>
  <c r="K415" i="15"/>
  <c r="J415" i="15"/>
  <c r="I415" i="15"/>
  <c r="M414" i="15"/>
  <c r="L414" i="15"/>
  <c r="K414" i="15"/>
  <c r="J414" i="15"/>
  <c r="N414" i="15" s="1"/>
  <c r="I414" i="15"/>
  <c r="M413" i="15"/>
  <c r="N413" i="15" s="1"/>
  <c r="L413" i="15"/>
  <c r="K413" i="15"/>
  <c r="J413" i="15"/>
  <c r="I413" i="15"/>
  <c r="M412" i="15"/>
  <c r="L412" i="15"/>
  <c r="K412" i="15"/>
  <c r="J412" i="15"/>
  <c r="I412" i="15"/>
  <c r="M411" i="15"/>
  <c r="L411" i="15"/>
  <c r="K411" i="15"/>
  <c r="J411" i="15"/>
  <c r="I411" i="15"/>
  <c r="M410" i="15"/>
  <c r="N410" i="15" s="1"/>
  <c r="L410" i="15"/>
  <c r="K410" i="15"/>
  <c r="J410" i="15"/>
  <c r="I410" i="15"/>
  <c r="M409" i="15"/>
  <c r="L409" i="15"/>
  <c r="K409" i="15"/>
  <c r="J409" i="15"/>
  <c r="N409" i="15" s="1"/>
  <c r="I409" i="15"/>
  <c r="M408" i="15"/>
  <c r="L408" i="15"/>
  <c r="K408" i="15"/>
  <c r="J408" i="15"/>
  <c r="I408" i="15"/>
  <c r="M407" i="15"/>
  <c r="L407" i="15"/>
  <c r="K407" i="15"/>
  <c r="J407" i="15"/>
  <c r="I407" i="15"/>
  <c r="M406" i="15"/>
  <c r="L406" i="15"/>
  <c r="K406" i="15"/>
  <c r="J406" i="15"/>
  <c r="N406" i="15" s="1"/>
  <c r="I406" i="15"/>
  <c r="M405" i="15"/>
  <c r="N405" i="15" s="1"/>
  <c r="L405" i="15"/>
  <c r="K405" i="15"/>
  <c r="J405" i="15"/>
  <c r="I405" i="15"/>
  <c r="M404" i="15"/>
  <c r="L404" i="15"/>
  <c r="K404" i="15"/>
  <c r="J404" i="15"/>
  <c r="I404" i="15"/>
  <c r="M403" i="15"/>
  <c r="L403" i="15"/>
  <c r="K403" i="15"/>
  <c r="J403" i="15"/>
  <c r="I403" i="15"/>
  <c r="M402" i="15"/>
  <c r="N402" i="15" s="1"/>
  <c r="L402" i="15"/>
  <c r="K402" i="15"/>
  <c r="J402" i="15"/>
  <c r="I402" i="15"/>
  <c r="M401" i="15"/>
  <c r="L401" i="15"/>
  <c r="K401" i="15"/>
  <c r="J401" i="15"/>
  <c r="N401" i="15" s="1"/>
  <c r="I401" i="15"/>
  <c r="M400" i="15"/>
  <c r="L400" i="15"/>
  <c r="K400" i="15"/>
  <c r="J400" i="15"/>
  <c r="I400" i="15"/>
  <c r="M399" i="15"/>
  <c r="L399" i="15"/>
  <c r="K399" i="15"/>
  <c r="J399" i="15"/>
  <c r="I399" i="15"/>
  <c r="M398" i="15"/>
  <c r="L398" i="15"/>
  <c r="K398" i="15"/>
  <c r="J398" i="15"/>
  <c r="N398" i="15" s="1"/>
  <c r="I398" i="15"/>
  <c r="M397" i="15"/>
  <c r="N397" i="15" s="1"/>
  <c r="L397" i="15"/>
  <c r="K397" i="15"/>
  <c r="J397" i="15"/>
  <c r="I397" i="15"/>
  <c r="M396" i="15"/>
  <c r="L396" i="15"/>
  <c r="K396" i="15"/>
  <c r="J396" i="15"/>
  <c r="I396" i="15"/>
  <c r="M395" i="15"/>
  <c r="L395" i="15"/>
  <c r="K395" i="15"/>
  <c r="J395" i="15"/>
  <c r="I395" i="15"/>
  <c r="M394" i="15"/>
  <c r="N394" i="15" s="1"/>
  <c r="L394" i="15"/>
  <c r="K394" i="15"/>
  <c r="J394" i="15"/>
  <c r="I394" i="15"/>
  <c r="M393" i="15"/>
  <c r="L393" i="15"/>
  <c r="K393" i="15"/>
  <c r="J393" i="15"/>
  <c r="N393" i="15" s="1"/>
  <c r="I393" i="15"/>
  <c r="M392" i="15"/>
  <c r="L392" i="15"/>
  <c r="K392" i="15"/>
  <c r="J392" i="15"/>
  <c r="I392" i="15"/>
  <c r="M391" i="15"/>
  <c r="L391" i="15"/>
  <c r="K391" i="15"/>
  <c r="J391" i="15"/>
  <c r="I391" i="15"/>
  <c r="M390" i="15"/>
  <c r="L390" i="15"/>
  <c r="K390" i="15"/>
  <c r="J390" i="15"/>
  <c r="N390" i="15" s="1"/>
  <c r="I390" i="15"/>
  <c r="M389" i="15"/>
  <c r="N389" i="15" s="1"/>
  <c r="L389" i="15"/>
  <c r="K389" i="15"/>
  <c r="J389" i="15"/>
  <c r="I389" i="15"/>
  <c r="M388" i="15"/>
  <c r="L388" i="15"/>
  <c r="K388" i="15"/>
  <c r="J388" i="15"/>
  <c r="I388" i="15"/>
  <c r="M387" i="15"/>
  <c r="L387" i="15"/>
  <c r="K387" i="15"/>
  <c r="J387" i="15"/>
  <c r="I387" i="15"/>
  <c r="M386" i="15"/>
  <c r="N386" i="15" s="1"/>
  <c r="L386" i="15"/>
  <c r="K386" i="15"/>
  <c r="J386" i="15"/>
  <c r="I386" i="15"/>
  <c r="M385" i="15"/>
  <c r="L385" i="15"/>
  <c r="K385" i="15"/>
  <c r="J385" i="15"/>
  <c r="N385" i="15" s="1"/>
  <c r="I385" i="15"/>
  <c r="M384" i="15"/>
  <c r="L384" i="15"/>
  <c r="K384" i="15"/>
  <c r="J384" i="15"/>
  <c r="I384" i="15"/>
  <c r="M383" i="15"/>
  <c r="L383" i="15"/>
  <c r="K383" i="15"/>
  <c r="J383" i="15"/>
  <c r="I383" i="15"/>
  <c r="M382" i="15"/>
  <c r="L382" i="15"/>
  <c r="K382" i="15"/>
  <c r="J382" i="15"/>
  <c r="N382" i="15" s="1"/>
  <c r="I382" i="15"/>
  <c r="M381" i="15"/>
  <c r="N381" i="15" s="1"/>
  <c r="L381" i="15"/>
  <c r="K381" i="15"/>
  <c r="J381" i="15"/>
  <c r="I381" i="15"/>
  <c r="M380" i="15"/>
  <c r="L380" i="15"/>
  <c r="K380" i="15"/>
  <c r="J380" i="15"/>
  <c r="I380" i="15"/>
  <c r="M379" i="15"/>
  <c r="L379" i="15"/>
  <c r="K379" i="15"/>
  <c r="J379" i="15"/>
  <c r="I379" i="15"/>
  <c r="M378" i="15"/>
  <c r="N378" i="15" s="1"/>
  <c r="L378" i="15"/>
  <c r="K378" i="15"/>
  <c r="J378" i="15"/>
  <c r="I378" i="15"/>
  <c r="M377" i="15"/>
  <c r="L377" i="15"/>
  <c r="K377" i="15"/>
  <c r="J377" i="15"/>
  <c r="N377" i="15" s="1"/>
  <c r="I377" i="15"/>
  <c r="M376" i="15"/>
  <c r="L376" i="15"/>
  <c r="K376" i="15"/>
  <c r="J376" i="15"/>
  <c r="I376" i="15"/>
  <c r="M375" i="15"/>
  <c r="L375" i="15"/>
  <c r="K375" i="15"/>
  <c r="J375" i="15"/>
  <c r="I375" i="15"/>
  <c r="M374" i="15"/>
  <c r="L374" i="15"/>
  <c r="K374" i="15"/>
  <c r="J374" i="15"/>
  <c r="N374" i="15" s="1"/>
  <c r="I374" i="15"/>
  <c r="M373" i="15"/>
  <c r="N373" i="15" s="1"/>
  <c r="L373" i="15"/>
  <c r="K373" i="15"/>
  <c r="J373" i="15"/>
  <c r="I373" i="15"/>
  <c r="M372" i="15"/>
  <c r="L372" i="15"/>
  <c r="K372" i="15"/>
  <c r="J372" i="15"/>
  <c r="I372" i="15"/>
  <c r="M371" i="15"/>
  <c r="L371" i="15"/>
  <c r="K371" i="15"/>
  <c r="J371" i="15"/>
  <c r="I371" i="15"/>
  <c r="M370" i="15"/>
  <c r="N370" i="15" s="1"/>
  <c r="L370" i="15"/>
  <c r="K370" i="15"/>
  <c r="J370" i="15"/>
  <c r="I370" i="15"/>
  <c r="M369" i="15"/>
  <c r="L369" i="15"/>
  <c r="K369" i="15"/>
  <c r="J369" i="15"/>
  <c r="N369" i="15" s="1"/>
  <c r="I369" i="15"/>
  <c r="M368" i="15"/>
  <c r="L368" i="15"/>
  <c r="K368" i="15"/>
  <c r="J368" i="15"/>
  <c r="I368" i="15"/>
  <c r="M367" i="15"/>
  <c r="L367" i="15"/>
  <c r="K367" i="15"/>
  <c r="J367" i="15"/>
  <c r="I367" i="15"/>
  <c r="M366" i="15"/>
  <c r="L366" i="15"/>
  <c r="K366" i="15"/>
  <c r="J366" i="15"/>
  <c r="N366" i="15" s="1"/>
  <c r="I366" i="15"/>
  <c r="M365" i="15"/>
  <c r="N365" i="15" s="1"/>
  <c r="L365" i="15"/>
  <c r="K365" i="15"/>
  <c r="J365" i="15"/>
  <c r="I365" i="15"/>
  <c r="M364" i="15"/>
  <c r="L364" i="15"/>
  <c r="K364" i="15"/>
  <c r="J364" i="15"/>
  <c r="I364" i="15"/>
  <c r="M363" i="15"/>
  <c r="L363" i="15"/>
  <c r="K363" i="15"/>
  <c r="J363" i="15"/>
  <c r="I363" i="15"/>
  <c r="M362" i="15"/>
  <c r="N362" i="15" s="1"/>
  <c r="L362" i="15"/>
  <c r="K362" i="15"/>
  <c r="J362" i="15"/>
  <c r="I362" i="15"/>
  <c r="M361" i="15"/>
  <c r="L361" i="15"/>
  <c r="K361" i="15"/>
  <c r="J361" i="15"/>
  <c r="N361" i="15" s="1"/>
  <c r="I361" i="15"/>
  <c r="M360" i="15"/>
  <c r="L360" i="15"/>
  <c r="K360" i="15"/>
  <c r="J360" i="15"/>
  <c r="I360" i="15"/>
  <c r="M359" i="15"/>
  <c r="L359" i="15"/>
  <c r="K359" i="15"/>
  <c r="J359" i="15"/>
  <c r="I359" i="15"/>
  <c r="M358" i="15"/>
  <c r="L358" i="15"/>
  <c r="K358" i="15"/>
  <c r="J358" i="15"/>
  <c r="N358" i="15" s="1"/>
  <c r="I358" i="15"/>
  <c r="M357" i="15"/>
  <c r="N357" i="15" s="1"/>
  <c r="L357" i="15"/>
  <c r="K357" i="15"/>
  <c r="J357" i="15"/>
  <c r="I357" i="15"/>
  <c r="M356" i="15"/>
  <c r="L356" i="15"/>
  <c r="K356" i="15"/>
  <c r="J356" i="15"/>
  <c r="I356" i="15"/>
  <c r="M355" i="15"/>
  <c r="L355" i="15"/>
  <c r="K355" i="15"/>
  <c r="J355" i="15"/>
  <c r="I355" i="15"/>
  <c r="M354" i="15"/>
  <c r="N354" i="15" s="1"/>
  <c r="L354" i="15"/>
  <c r="K354" i="15"/>
  <c r="J354" i="15"/>
  <c r="I354" i="15"/>
  <c r="M353" i="15"/>
  <c r="L353" i="15"/>
  <c r="K353" i="15"/>
  <c r="J353" i="15"/>
  <c r="N353" i="15" s="1"/>
  <c r="I353" i="15"/>
  <c r="M352" i="15"/>
  <c r="L352" i="15"/>
  <c r="K352" i="15"/>
  <c r="J352" i="15"/>
  <c r="I352" i="15"/>
  <c r="M351" i="15"/>
  <c r="L351" i="15"/>
  <c r="K351" i="15"/>
  <c r="J351" i="15"/>
  <c r="I351" i="15"/>
  <c r="M350" i="15"/>
  <c r="L350" i="15"/>
  <c r="K350" i="15"/>
  <c r="J350" i="15"/>
  <c r="N350" i="15" s="1"/>
  <c r="I350" i="15"/>
  <c r="M349" i="15"/>
  <c r="N349" i="15" s="1"/>
  <c r="L349" i="15"/>
  <c r="K349" i="15"/>
  <c r="J349" i="15"/>
  <c r="I349" i="15"/>
  <c r="M348" i="15"/>
  <c r="L348" i="15"/>
  <c r="K348" i="15"/>
  <c r="J348" i="15"/>
  <c r="I348" i="15"/>
  <c r="M347" i="15"/>
  <c r="L347" i="15"/>
  <c r="K347" i="15"/>
  <c r="J347" i="15"/>
  <c r="I347" i="15"/>
  <c r="M346" i="15"/>
  <c r="N346" i="15" s="1"/>
  <c r="L346" i="15"/>
  <c r="K346" i="15"/>
  <c r="J346" i="15"/>
  <c r="I346" i="15"/>
  <c r="M345" i="15"/>
  <c r="L345" i="15"/>
  <c r="K345" i="15"/>
  <c r="J345" i="15"/>
  <c r="N345" i="15" s="1"/>
  <c r="I345" i="15"/>
  <c r="M344" i="15"/>
  <c r="N344" i="15" s="1"/>
  <c r="L344" i="15"/>
  <c r="K344" i="15"/>
  <c r="J344" i="15"/>
  <c r="I344" i="15"/>
  <c r="M343" i="15"/>
  <c r="L343" i="15"/>
  <c r="K343" i="15"/>
  <c r="J343" i="15"/>
  <c r="I343" i="15"/>
  <c r="M342" i="15"/>
  <c r="N342" i="15" s="1"/>
  <c r="L342" i="15"/>
  <c r="K342" i="15"/>
  <c r="J342" i="15"/>
  <c r="I342" i="15"/>
  <c r="M341" i="15"/>
  <c r="N341" i="15" s="1"/>
  <c r="L341" i="15"/>
  <c r="K341" i="15"/>
  <c r="J341" i="15"/>
  <c r="I341" i="15"/>
  <c r="M340" i="15"/>
  <c r="N340" i="15" s="1"/>
  <c r="L340" i="15"/>
  <c r="K340" i="15"/>
  <c r="J340" i="15"/>
  <c r="I340" i="15"/>
  <c r="M339" i="15"/>
  <c r="L339" i="15"/>
  <c r="K339" i="15"/>
  <c r="J339" i="15"/>
  <c r="I339" i="15"/>
  <c r="M338" i="15"/>
  <c r="L338" i="15"/>
  <c r="K338" i="15"/>
  <c r="J338" i="15"/>
  <c r="N338" i="15" s="1"/>
  <c r="I338" i="15"/>
  <c r="M337" i="15"/>
  <c r="N337" i="15" s="1"/>
  <c r="L337" i="15"/>
  <c r="K337" i="15"/>
  <c r="J337" i="15"/>
  <c r="I337" i="15"/>
  <c r="M336" i="15"/>
  <c r="L336" i="15"/>
  <c r="K336" i="15"/>
  <c r="J336" i="15"/>
  <c r="N336" i="15" s="1"/>
  <c r="I336" i="15"/>
  <c r="M335" i="15"/>
  <c r="L335" i="15"/>
  <c r="K335" i="15"/>
  <c r="J335" i="15"/>
  <c r="I335" i="15"/>
  <c r="M334" i="15"/>
  <c r="N334" i="15" s="1"/>
  <c r="L334" i="15"/>
  <c r="K334" i="15"/>
  <c r="J334" i="15"/>
  <c r="I334" i="15"/>
  <c r="M333" i="15"/>
  <c r="N333" i="15" s="1"/>
  <c r="L333" i="15"/>
  <c r="K333" i="15"/>
  <c r="J333" i="15"/>
  <c r="I333" i="15"/>
  <c r="M332" i="15"/>
  <c r="N332" i="15" s="1"/>
  <c r="L332" i="15"/>
  <c r="K332" i="15"/>
  <c r="J332" i="15"/>
  <c r="I332" i="15"/>
  <c r="M331" i="15"/>
  <c r="L331" i="15"/>
  <c r="K331" i="15"/>
  <c r="J331" i="15"/>
  <c r="I331" i="15"/>
  <c r="M330" i="15"/>
  <c r="N330" i="15" s="1"/>
  <c r="L330" i="15"/>
  <c r="K330" i="15"/>
  <c r="J330" i="15"/>
  <c r="I330" i="15"/>
  <c r="M329" i="15"/>
  <c r="L329" i="15"/>
  <c r="K329" i="15"/>
  <c r="J329" i="15"/>
  <c r="N329" i="15" s="1"/>
  <c r="I329" i="15"/>
  <c r="M328" i="15"/>
  <c r="N328" i="15" s="1"/>
  <c r="L328" i="15"/>
  <c r="K328" i="15"/>
  <c r="J328" i="15"/>
  <c r="I328" i="15"/>
  <c r="M327" i="15"/>
  <c r="L327" i="15"/>
  <c r="K327" i="15"/>
  <c r="J327" i="15"/>
  <c r="I327" i="15"/>
  <c r="M326" i="15"/>
  <c r="N326" i="15" s="1"/>
  <c r="L326" i="15"/>
  <c r="K326" i="15"/>
  <c r="J326" i="15"/>
  <c r="I326" i="15"/>
  <c r="M325" i="15"/>
  <c r="N325" i="15" s="1"/>
  <c r="L325" i="15"/>
  <c r="K325" i="15"/>
  <c r="J325" i="15"/>
  <c r="I325" i="15"/>
  <c r="M324" i="15"/>
  <c r="N324" i="15" s="1"/>
  <c r="L324" i="15"/>
  <c r="K324" i="15"/>
  <c r="J324" i="15"/>
  <c r="I324" i="15"/>
  <c r="M323" i="15"/>
  <c r="L323" i="15"/>
  <c r="K323" i="15"/>
  <c r="J323" i="15"/>
  <c r="I323" i="15"/>
  <c r="M322" i="15"/>
  <c r="L322" i="15"/>
  <c r="K322" i="15"/>
  <c r="J322" i="15"/>
  <c r="N322" i="15" s="1"/>
  <c r="I322" i="15"/>
  <c r="M321" i="15"/>
  <c r="N321" i="15" s="1"/>
  <c r="L321" i="15"/>
  <c r="K321" i="15"/>
  <c r="J321" i="15"/>
  <c r="I321" i="15"/>
  <c r="M320" i="15"/>
  <c r="L320" i="15"/>
  <c r="K320" i="15"/>
  <c r="J320" i="15"/>
  <c r="N320" i="15" s="1"/>
  <c r="I320" i="15"/>
  <c r="M319" i="15"/>
  <c r="L319" i="15"/>
  <c r="K319" i="15"/>
  <c r="J319" i="15"/>
  <c r="I319" i="15"/>
  <c r="M318" i="15"/>
  <c r="N318" i="15" s="1"/>
  <c r="L318" i="15"/>
  <c r="K318" i="15"/>
  <c r="J318" i="15"/>
  <c r="I318" i="15"/>
  <c r="M317" i="15"/>
  <c r="N317" i="15" s="1"/>
  <c r="L317" i="15"/>
  <c r="K317" i="15"/>
  <c r="J317" i="15"/>
  <c r="I317" i="15"/>
  <c r="M316" i="15"/>
  <c r="N316" i="15" s="1"/>
  <c r="L316" i="15"/>
  <c r="K316" i="15"/>
  <c r="J316" i="15"/>
  <c r="I316" i="15"/>
  <c r="M315" i="15"/>
  <c r="L315" i="15"/>
  <c r="K315" i="15"/>
  <c r="J315" i="15"/>
  <c r="I315" i="15"/>
  <c r="M314" i="15"/>
  <c r="N314" i="15" s="1"/>
  <c r="L314" i="15"/>
  <c r="K314" i="15"/>
  <c r="J314" i="15"/>
  <c r="I314" i="15"/>
  <c r="M313" i="15"/>
  <c r="L313" i="15"/>
  <c r="K313" i="15"/>
  <c r="J313" i="15"/>
  <c r="N313" i="15" s="1"/>
  <c r="I313" i="15"/>
  <c r="M312" i="15"/>
  <c r="N312" i="15" s="1"/>
  <c r="L312" i="15"/>
  <c r="K312" i="15"/>
  <c r="J312" i="15"/>
  <c r="I312" i="15"/>
  <c r="M311" i="15"/>
  <c r="L311" i="15"/>
  <c r="K311" i="15"/>
  <c r="J311" i="15"/>
  <c r="I311" i="15"/>
  <c r="M310" i="15"/>
  <c r="N310" i="15" s="1"/>
  <c r="L310" i="15"/>
  <c r="K310" i="15"/>
  <c r="J310" i="15"/>
  <c r="I310" i="15"/>
  <c r="M309" i="15"/>
  <c r="N309" i="15" s="1"/>
  <c r="L309" i="15"/>
  <c r="K309" i="15"/>
  <c r="J309" i="15"/>
  <c r="I309" i="15"/>
  <c r="M308" i="15"/>
  <c r="N308" i="15" s="1"/>
  <c r="L308" i="15"/>
  <c r="K308" i="15"/>
  <c r="J308" i="15"/>
  <c r="I308" i="15"/>
  <c r="M307" i="15"/>
  <c r="L307" i="15"/>
  <c r="K307" i="15"/>
  <c r="J307" i="15"/>
  <c r="I307" i="15"/>
  <c r="M306" i="15"/>
  <c r="L306" i="15"/>
  <c r="K306" i="15"/>
  <c r="J306" i="15"/>
  <c r="N306" i="15" s="1"/>
  <c r="I306" i="15"/>
  <c r="L70" i="15"/>
  <c r="K70" i="15"/>
  <c r="J70" i="15"/>
  <c r="M70" i="15" s="1"/>
  <c r="I70" i="15"/>
  <c r="L69" i="15"/>
  <c r="K69" i="15"/>
  <c r="J69" i="15"/>
  <c r="M69" i="15" s="1"/>
  <c r="N69" i="15" s="1"/>
  <c r="I69" i="15"/>
  <c r="L68" i="15"/>
  <c r="K68" i="15"/>
  <c r="J68" i="15"/>
  <c r="M68" i="15" s="1"/>
  <c r="N68" i="15" s="1"/>
  <c r="I68" i="15"/>
  <c r="L67" i="15"/>
  <c r="K67" i="15"/>
  <c r="J67" i="15"/>
  <c r="M67" i="15" s="1"/>
  <c r="I67" i="15"/>
  <c r="L66" i="15"/>
  <c r="K66" i="15"/>
  <c r="J66" i="15"/>
  <c r="M66" i="15" s="1"/>
  <c r="I66" i="15"/>
  <c r="L65" i="15"/>
  <c r="K65" i="15"/>
  <c r="J65" i="15"/>
  <c r="M65" i="15" s="1"/>
  <c r="N65" i="15" s="1"/>
  <c r="I65" i="15"/>
  <c r="L64" i="15"/>
  <c r="K64" i="15"/>
  <c r="J64" i="15"/>
  <c r="M64" i="15" s="1"/>
  <c r="N64" i="15" s="1"/>
  <c r="I64" i="15"/>
  <c r="L63" i="15"/>
  <c r="K63" i="15"/>
  <c r="J63" i="15"/>
  <c r="I63" i="15"/>
  <c r="M62" i="15"/>
  <c r="L62" i="15"/>
  <c r="K62" i="15"/>
  <c r="J62" i="15"/>
  <c r="I62" i="15"/>
  <c r="L61" i="15"/>
  <c r="N61" i="15" s="1"/>
  <c r="K61" i="15"/>
  <c r="J61" i="15"/>
  <c r="M61" i="15" s="1"/>
  <c r="I61" i="15"/>
  <c r="L60" i="15"/>
  <c r="K60" i="15"/>
  <c r="J60" i="15"/>
  <c r="M60" i="15" s="1"/>
  <c r="I60" i="15"/>
  <c r="L59" i="15"/>
  <c r="K59" i="15"/>
  <c r="J59" i="15"/>
  <c r="M59" i="15" s="1"/>
  <c r="I59" i="15"/>
  <c r="L58" i="15"/>
  <c r="K58" i="15"/>
  <c r="J58" i="15"/>
  <c r="M58" i="15" s="1"/>
  <c r="I58" i="15"/>
  <c r="N57" i="15"/>
  <c r="L57" i="15"/>
  <c r="K57" i="15"/>
  <c r="J57" i="15"/>
  <c r="M57" i="15" s="1"/>
  <c r="I57" i="15"/>
  <c r="L56" i="15"/>
  <c r="K56" i="15"/>
  <c r="J56" i="15"/>
  <c r="M56" i="15" s="1"/>
  <c r="N56" i="15" s="1"/>
  <c r="I56" i="15"/>
  <c r="L55" i="15"/>
  <c r="K55" i="15"/>
  <c r="J55" i="15"/>
  <c r="M55" i="15" s="1"/>
  <c r="N55" i="15" s="1"/>
  <c r="I55" i="15"/>
  <c r="L54" i="15"/>
  <c r="K54" i="15"/>
  <c r="J54" i="15"/>
  <c r="M54" i="15" s="1"/>
  <c r="N54" i="15" s="1"/>
  <c r="I54" i="15"/>
  <c r="L53" i="15"/>
  <c r="K53" i="15"/>
  <c r="J53" i="15"/>
  <c r="M53" i="15" s="1"/>
  <c r="I53" i="15"/>
  <c r="L52" i="15"/>
  <c r="K52" i="15"/>
  <c r="J52" i="15"/>
  <c r="M52" i="15" s="1"/>
  <c r="N52" i="15" s="1"/>
  <c r="I52" i="15"/>
  <c r="L51" i="15"/>
  <c r="K51" i="15"/>
  <c r="J51" i="15"/>
  <c r="M51" i="15" s="1"/>
  <c r="N51" i="15" s="1"/>
  <c r="I51" i="15"/>
  <c r="L50" i="15"/>
  <c r="K50" i="15"/>
  <c r="J50" i="15"/>
  <c r="M50" i="15" s="1"/>
  <c r="N50" i="15" s="1"/>
  <c r="I50" i="15"/>
  <c r="L49" i="15"/>
  <c r="K49" i="15"/>
  <c r="J49" i="15"/>
  <c r="I49" i="15"/>
  <c r="L48" i="15"/>
  <c r="K48" i="15"/>
  <c r="J48" i="15"/>
  <c r="M48" i="15" s="1"/>
  <c r="N48" i="15" s="1"/>
  <c r="I48" i="15"/>
  <c r="L47" i="15"/>
  <c r="K47" i="15"/>
  <c r="J47" i="15"/>
  <c r="M47" i="15" s="1"/>
  <c r="I47" i="15"/>
  <c r="L46" i="15"/>
  <c r="K46" i="15"/>
  <c r="J46" i="15"/>
  <c r="I46" i="15"/>
  <c r="L45" i="15"/>
  <c r="K45" i="15"/>
  <c r="J45" i="15"/>
  <c r="M45" i="15" s="1"/>
  <c r="I45" i="15"/>
  <c r="L42" i="15"/>
  <c r="K42" i="15"/>
  <c r="J42" i="15"/>
  <c r="I42" i="15"/>
  <c r="L41" i="15"/>
  <c r="K41" i="15"/>
  <c r="J41" i="15"/>
  <c r="M41" i="15" s="1"/>
  <c r="I41" i="15"/>
  <c r="L31" i="15"/>
  <c r="K31" i="15"/>
  <c r="J31" i="15"/>
  <c r="I31" i="15"/>
  <c r="L30" i="15"/>
  <c r="K30" i="15"/>
  <c r="J30" i="15"/>
  <c r="M30" i="15" s="1"/>
  <c r="I30" i="15"/>
  <c r="L29" i="15"/>
  <c r="K29" i="15"/>
  <c r="J29" i="15"/>
  <c r="I29" i="15"/>
  <c r="L28" i="15"/>
  <c r="K28" i="15"/>
  <c r="J28" i="15"/>
  <c r="M28" i="15" s="1"/>
  <c r="I28" i="15"/>
  <c r="L27" i="15"/>
  <c r="N27" i="15" s="1"/>
  <c r="K27" i="15"/>
  <c r="J27" i="15"/>
  <c r="M27" i="15" s="1"/>
  <c r="I27" i="15"/>
  <c r="L26" i="15"/>
  <c r="K26" i="15"/>
  <c r="J26" i="15"/>
  <c r="M26" i="15" s="1"/>
  <c r="I26" i="15"/>
  <c r="L25" i="15"/>
  <c r="K25" i="15"/>
  <c r="J25" i="15"/>
  <c r="M25" i="15" s="1"/>
  <c r="I25" i="15"/>
  <c r="L24" i="15"/>
  <c r="K24" i="15"/>
  <c r="J24" i="15"/>
  <c r="M24" i="15" s="1"/>
  <c r="I24" i="15"/>
  <c r="L23" i="15"/>
  <c r="K23" i="15"/>
  <c r="J23" i="15"/>
  <c r="M23" i="15" s="1"/>
  <c r="I23" i="15"/>
  <c r="L22" i="15"/>
  <c r="K22" i="15"/>
  <c r="J22" i="15"/>
  <c r="M22" i="15" s="1"/>
  <c r="I22" i="15"/>
  <c r="L21" i="15"/>
  <c r="K21" i="15"/>
  <c r="J21" i="15"/>
  <c r="M21" i="15" s="1"/>
  <c r="I21" i="15"/>
  <c r="L20" i="15"/>
  <c r="K20" i="15"/>
  <c r="J20" i="15"/>
  <c r="M20" i="15" s="1"/>
  <c r="I20" i="15"/>
  <c r="L19" i="15"/>
  <c r="K19" i="15"/>
  <c r="J19" i="15"/>
  <c r="M19" i="15" s="1"/>
  <c r="I19" i="15"/>
  <c r="L18" i="15"/>
  <c r="K18" i="15"/>
  <c r="J18" i="15"/>
  <c r="M18" i="15" s="1"/>
  <c r="I18" i="15"/>
  <c r="L17" i="15"/>
  <c r="K17" i="15"/>
  <c r="J17" i="15"/>
  <c r="M17" i="15" s="1"/>
  <c r="I17" i="15"/>
  <c r="L16" i="15"/>
  <c r="K16" i="15"/>
  <c r="J16" i="15"/>
  <c r="I16" i="15"/>
  <c r="L15" i="15"/>
  <c r="K15" i="15"/>
  <c r="J15" i="15"/>
  <c r="M15" i="15" s="1"/>
  <c r="I15" i="15"/>
  <c r="L14" i="15"/>
  <c r="K14" i="15"/>
  <c r="J14" i="15"/>
  <c r="M14" i="15" s="1"/>
  <c r="I14" i="15"/>
  <c r="L13" i="15"/>
  <c r="K13" i="15"/>
  <c r="J13" i="15"/>
  <c r="M13" i="15" s="1"/>
  <c r="I13" i="15"/>
  <c r="L12" i="15"/>
  <c r="K12" i="15"/>
  <c r="J12" i="15"/>
  <c r="M12" i="15" s="1"/>
  <c r="I12" i="15"/>
  <c r="M11" i="15"/>
  <c r="L11" i="15"/>
  <c r="K11" i="15"/>
  <c r="J11" i="15"/>
  <c r="I11" i="15"/>
  <c r="L10" i="15"/>
  <c r="K10" i="15"/>
  <c r="J10" i="15"/>
  <c r="M10" i="15" s="1"/>
  <c r="N10" i="15" s="1"/>
  <c r="I10" i="15"/>
  <c r="L9" i="15"/>
  <c r="K9" i="15"/>
  <c r="J9" i="15"/>
  <c r="M9" i="15" s="1"/>
  <c r="N9" i="15" s="1"/>
  <c r="I9" i="15"/>
  <c r="L8" i="15"/>
  <c r="K8" i="15"/>
  <c r="J8" i="15"/>
  <c r="M8" i="15" s="1"/>
  <c r="N8" i="15" s="1"/>
  <c r="I8" i="15"/>
  <c r="L7" i="15"/>
  <c r="K7" i="15"/>
  <c r="J7" i="15"/>
  <c r="M7" i="15" s="1"/>
  <c r="I7" i="15"/>
  <c r="I62" i="14"/>
  <c r="J62" i="14"/>
  <c r="K62" i="14"/>
  <c r="M62" i="14" s="1"/>
  <c r="L62" i="14"/>
  <c r="I63" i="14"/>
  <c r="J63" i="14"/>
  <c r="M63" i="14" s="1"/>
  <c r="N63" i="14" s="1"/>
  <c r="K63" i="14"/>
  <c r="L63" i="14"/>
  <c r="I8" i="14"/>
  <c r="J8" i="14"/>
  <c r="M8" i="14" s="1"/>
  <c r="N8" i="14" s="1"/>
  <c r="K8" i="14"/>
  <c r="L8" i="14"/>
  <c r="I9" i="14"/>
  <c r="J9" i="14"/>
  <c r="M9" i="14" s="1"/>
  <c r="K9" i="14"/>
  <c r="L9" i="14"/>
  <c r="N9" i="14" s="1"/>
  <c r="I10" i="14"/>
  <c r="J10" i="14"/>
  <c r="K10" i="14"/>
  <c r="L10" i="14"/>
  <c r="M10" i="14"/>
  <c r="N10" i="14" s="1"/>
  <c r="I11" i="14"/>
  <c r="J11" i="14"/>
  <c r="K11" i="14"/>
  <c r="L11" i="14"/>
  <c r="M11" i="14"/>
  <c r="I12" i="14"/>
  <c r="J12" i="14"/>
  <c r="M12" i="14" s="1"/>
  <c r="K12" i="14"/>
  <c r="L12" i="14"/>
  <c r="I13" i="14"/>
  <c r="J13" i="14"/>
  <c r="M13" i="14" s="1"/>
  <c r="N13" i="14" s="1"/>
  <c r="K13" i="14"/>
  <c r="L13" i="14"/>
  <c r="I14" i="14"/>
  <c r="J14" i="14"/>
  <c r="K14" i="14"/>
  <c r="L14" i="14"/>
  <c r="N14" i="14" s="1"/>
  <c r="M14" i="14"/>
  <c r="I15" i="14"/>
  <c r="J15" i="14"/>
  <c r="M15" i="14" s="1"/>
  <c r="N15" i="14" s="1"/>
  <c r="K15" i="14"/>
  <c r="L15" i="14"/>
  <c r="I16" i="14"/>
  <c r="J16" i="14"/>
  <c r="M16" i="14" s="1"/>
  <c r="K16" i="14"/>
  <c r="L16" i="14"/>
  <c r="I17" i="14"/>
  <c r="J17" i="14"/>
  <c r="K17" i="14"/>
  <c r="L17" i="14"/>
  <c r="M17" i="14"/>
  <c r="I18" i="14"/>
  <c r="J18" i="14"/>
  <c r="M18" i="14" s="1"/>
  <c r="K18" i="14"/>
  <c r="L18" i="14"/>
  <c r="N18" i="14" s="1"/>
  <c r="I19" i="14"/>
  <c r="J19" i="14"/>
  <c r="M19" i="14" s="1"/>
  <c r="K19" i="14"/>
  <c r="L19" i="14"/>
  <c r="I20" i="14"/>
  <c r="J20" i="14"/>
  <c r="M20" i="14" s="1"/>
  <c r="K20" i="14"/>
  <c r="L20" i="14"/>
  <c r="I21" i="14"/>
  <c r="J21" i="14"/>
  <c r="K21" i="14"/>
  <c r="L21" i="14"/>
  <c r="M21" i="14"/>
  <c r="I22" i="14"/>
  <c r="J22" i="14"/>
  <c r="K22" i="14"/>
  <c r="L22" i="14"/>
  <c r="N22" i="14" s="1"/>
  <c r="M22" i="14"/>
  <c r="I23" i="14"/>
  <c r="J23" i="14"/>
  <c r="K23" i="14"/>
  <c r="L23" i="14"/>
  <c r="M23" i="14"/>
  <c r="I24" i="14"/>
  <c r="J24" i="14"/>
  <c r="M24" i="14" s="1"/>
  <c r="K24" i="14"/>
  <c r="L24" i="14"/>
  <c r="I25" i="14"/>
  <c r="J25" i="14"/>
  <c r="K25" i="14"/>
  <c r="L25" i="14"/>
  <c r="M25" i="14"/>
  <c r="I26" i="14"/>
  <c r="J26" i="14"/>
  <c r="M26" i="14" s="1"/>
  <c r="K26" i="14"/>
  <c r="L26" i="14"/>
  <c r="N26" i="14" s="1"/>
  <c r="I27" i="14"/>
  <c r="J27" i="14"/>
  <c r="K27" i="14"/>
  <c r="L27" i="14"/>
  <c r="M27" i="14"/>
  <c r="I28" i="14"/>
  <c r="J28" i="14"/>
  <c r="M28" i="14" s="1"/>
  <c r="K28" i="14"/>
  <c r="L28" i="14"/>
  <c r="I29" i="14"/>
  <c r="J29" i="14"/>
  <c r="K29" i="14"/>
  <c r="L29" i="14"/>
  <c r="M29" i="14"/>
  <c r="I30" i="14"/>
  <c r="J30" i="14"/>
  <c r="M30" i="14" s="1"/>
  <c r="K30" i="14"/>
  <c r="L30" i="14"/>
  <c r="I31" i="14"/>
  <c r="J31" i="14"/>
  <c r="M31" i="14" s="1"/>
  <c r="K31" i="14"/>
  <c r="L31" i="14"/>
  <c r="I32" i="14"/>
  <c r="J32" i="14"/>
  <c r="K32" i="14"/>
  <c r="L32" i="14"/>
  <c r="M32" i="14"/>
  <c r="I33" i="14"/>
  <c r="J33" i="14"/>
  <c r="K33" i="14"/>
  <c r="M33" i="14" s="1"/>
  <c r="N33" i="14" s="1"/>
  <c r="L33" i="14"/>
  <c r="I34" i="14"/>
  <c r="J34" i="14"/>
  <c r="M34" i="14" s="1"/>
  <c r="K34" i="14"/>
  <c r="L34" i="14"/>
  <c r="I35" i="14"/>
  <c r="J35" i="14"/>
  <c r="M35" i="14" s="1"/>
  <c r="K35" i="14"/>
  <c r="L35" i="14"/>
  <c r="I36" i="14"/>
  <c r="J36" i="14"/>
  <c r="K36" i="14"/>
  <c r="L36" i="14"/>
  <c r="M36" i="14"/>
  <c r="I37" i="14"/>
  <c r="J37" i="14"/>
  <c r="M37" i="14" s="1"/>
  <c r="K37" i="14"/>
  <c r="L37" i="14"/>
  <c r="N37" i="14" s="1"/>
  <c r="I38" i="14"/>
  <c r="J38" i="14"/>
  <c r="M38" i="14" s="1"/>
  <c r="K38" i="14"/>
  <c r="L38" i="14"/>
  <c r="I39" i="14"/>
  <c r="J39" i="14"/>
  <c r="M39" i="14" s="1"/>
  <c r="K39" i="14"/>
  <c r="L39" i="14"/>
  <c r="I40" i="14"/>
  <c r="J40" i="14"/>
  <c r="K40" i="14"/>
  <c r="L40" i="14"/>
  <c r="M40" i="14"/>
  <c r="I41" i="14"/>
  <c r="J41" i="14"/>
  <c r="K41" i="14"/>
  <c r="L41" i="14"/>
  <c r="I42" i="14"/>
  <c r="J42" i="14"/>
  <c r="K42" i="14"/>
  <c r="L42" i="14"/>
  <c r="M42" i="14"/>
  <c r="I45" i="14"/>
  <c r="J45" i="14"/>
  <c r="M45" i="14" s="1"/>
  <c r="N45" i="14" s="1"/>
  <c r="K45" i="14"/>
  <c r="L45" i="14"/>
  <c r="I46" i="14"/>
  <c r="J46" i="14"/>
  <c r="M46" i="14" s="1"/>
  <c r="K46" i="14"/>
  <c r="L46" i="14"/>
  <c r="I47" i="14"/>
  <c r="J47" i="14"/>
  <c r="M47" i="14" s="1"/>
  <c r="K47" i="14"/>
  <c r="L47" i="14"/>
  <c r="I48" i="14"/>
  <c r="J48" i="14"/>
  <c r="K48" i="14"/>
  <c r="L48" i="14"/>
  <c r="M48" i="14"/>
  <c r="I49" i="14"/>
  <c r="J49" i="14"/>
  <c r="K49" i="14"/>
  <c r="L49" i="14"/>
  <c r="N49" i="14" s="1"/>
  <c r="M49" i="14"/>
  <c r="I50" i="14"/>
  <c r="J50" i="14"/>
  <c r="M50" i="14" s="1"/>
  <c r="K50" i="14"/>
  <c r="L50" i="14"/>
  <c r="I51" i="14"/>
  <c r="J51" i="14"/>
  <c r="M51" i="14" s="1"/>
  <c r="K51" i="14"/>
  <c r="L51" i="14"/>
  <c r="I52" i="14"/>
  <c r="J52" i="14"/>
  <c r="M52" i="14" s="1"/>
  <c r="K52" i="14"/>
  <c r="L52" i="14"/>
  <c r="I53" i="14"/>
  <c r="J53" i="14"/>
  <c r="K53" i="14"/>
  <c r="L53" i="14"/>
  <c r="M53" i="14"/>
  <c r="I54" i="14"/>
  <c r="J54" i="14"/>
  <c r="K54" i="14"/>
  <c r="L54" i="14"/>
  <c r="I55" i="14"/>
  <c r="J55" i="14"/>
  <c r="M55" i="14" s="1"/>
  <c r="K55" i="14"/>
  <c r="L55" i="14"/>
  <c r="I56" i="14"/>
  <c r="J56" i="14"/>
  <c r="M56" i="14" s="1"/>
  <c r="K56" i="14"/>
  <c r="L56" i="14"/>
  <c r="I57" i="14"/>
  <c r="J57" i="14"/>
  <c r="K57" i="14"/>
  <c r="L57" i="14"/>
  <c r="M57" i="14"/>
  <c r="I58" i="14"/>
  <c r="J58" i="14"/>
  <c r="K58" i="14"/>
  <c r="L58" i="14"/>
  <c r="I59" i="14"/>
  <c r="J59" i="14"/>
  <c r="K59" i="14"/>
  <c r="L59" i="14"/>
  <c r="M59" i="14"/>
  <c r="I60" i="14"/>
  <c r="J60" i="14"/>
  <c r="M60" i="14" s="1"/>
  <c r="K60" i="14"/>
  <c r="L60" i="14"/>
  <c r="I61" i="14"/>
  <c r="J61" i="14"/>
  <c r="K61" i="14"/>
  <c r="L61" i="14"/>
  <c r="M61" i="14"/>
  <c r="M566" i="14"/>
  <c r="L566" i="14"/>
  <c r="N566" i="14" s="1"/>
  <c r="K566" i="14"/>
  <c r="J566" i="14"/>
  <c r="I566" i="14"/>
  <c r="M565" i="14"/>
  <c r="L565" i="14"/>
  <c r="K565" i="14"/>
  <c r="J565" i="14"/>
  <c r="I565" i="14"/>
  <c r="M564" i="14"/>
  <c r="N564" i="14" s="1"/>
  <c r="L564" i="14"/>
  <c r="K564" i="14"/>
  <c r="J564" i="14"/>
  <c r="I564" i="14"/>
  <c r="M563" i="14"/>
  <c r="L563" i="14"/>
  <c r="N563" i="14" s="1"/>
  <c r="K563" i="14"/>
  <c r="J563" i="14"/>
  <c r="I563" i="14"/>
  <c r="M562" i="14"/>
  <c r="L562" i="14"/>
  <c r="K562" i="14"/>
  <c r="J562" i="14"/>
  <c r="I562" i="14"/>
  <c r="M561" i="14"/>
  <c r="L561" i="14"/>
  <c r="K561" i="14"/>
  <c r="J561" i="14"/>
  <c r="I561" i="14"/>
  <c r="M560" i="14"/>
  <c r="L560" i="14"/>
  <c r="K560" i="14"/>
  <c r="J560" i="14"/>
  <c r="I560" i="14"/>
  <c r="M559" i="14"/>
  <c r="L559" i="14"/>
  <c r="K559" i="14"/>
  <c r="J559" i="14"/>
  <c r="I559" i="14"/>
  <c r="M558" i="14"/>
  <c r="L558" i="14"/>
  <c r="K558" i="14"/>
  <c r="J558" i="14"/>
  <c r="I558" i="14"/>
  <c r="M557" i="14"/>
  <c r="L557" i="14"/>
  <c r="K557" i="14"/>
  <c r="J557" i="14"/>
  <c r="I557" i="14"/>
  <c r="M556" i="14"/>
  <c r="L556" i="14"/>
  <c r="K556" i="14"/>
  <c r="J556" i="14"/>
  <c r="I556" i="14"/>
  <c r="M555" i="14"/>
  <c r="L555" i="14"/>
  <c r="K555" i="14"/>
  <c r="J555" i="14"/>
  <c r="I555" i="14"/>
  <c r="M554" i="14"/>
  <c r="L554" i="14"/>
  <c r="K554" i="14"/>
  <c r="J554" i="14"/>
  <c r="I554" i="14"/>
  <c r="M553" i="14"/>
  <c r="L553" i="14"/>
  <c r="N553" i="14" s="1"/>
  <c r="K553" i="14"/>
  <c r="J553" i="14"/>
  <c r="I553" i="14"/>
  <c r="M552" i="14"/>
  <c r="N552" i="14" s="1"/>
  <c r="L552" i="14"/>
  <c r="K552" i="14"/>
  <c r="J552" i="14"/>
  <c r="I552" i="14"/>
  <c r="M551" i="14"/>
  <c r="L551" i="14"/>
  <c r="K551" i="14"/>
  <c r="J551" i="14"/>
  <c r="I551" i="14"/>
  <c r="M550" i="14"/>
  <c r="L550" i="14"/>
  <c r="N550" i="14" s="1"/>
  <c r="K550" i="14"/>
  <c r="J550" i="14"/>
  <c r="I550" i="14"/>
  <c r="M549" i="14"/>
  <c r="L549" i="14"/>
  <c r="N549" i="14" s="1"/>
  <c r="K549" i="14"/>
  <c r="J549" i="14"/>
  <c r="I549" i="14"/>
  <c r="M548" i="14"/>
  <c r="L548" i="14"/>
  <c r="K548" i="14"/>
  <c r="J548" i="14"/>
  <c r="N548" i="14" s="1"/>
  <c r="I548" i="14"/>
  <c r="M547" i="14"/>
  <c r="L547" i="14"/>
  <c r="N547" i="14" s="1"/>
  <c r="K547" i="14"/>
  <c r="J547" i="14"/>
  <c r="I547" i="14"/>
  <c r="M546" i="14"/>
  <c r="L546" i="14"/>
  <c r="N546" i="14" s="1"/>
  <c r="K546" i="14"/>
  <c r="J546" i="14"/>
  <c r="I546" i="14"/>
  <c r="M545" i="14"/>
  <c r="L545" i="14"/>
  <c r="K545" i="14"/>
  <c r="J545" i="14"/>
  <c r="I545" i="14"/>
  <c r="M544" i="14"/>
  <c r="L544" i="14"/>
  <c r="K544" i="14"/>
  <c r="J544" i="14"/>
  <c r="N544" i="14" s="1"/>
  <c r="I544" i="14"/>
  <c r="M543" i="14"/>
  <c r="L543" i="14"/>
  <c r="N543" i="14" s="1"/>
  <c r="K543" i="14"/>
  <c r="J543" i="14"/>
  <c r="I543" i="14"/>
  <c r="M542" i="14"/>
  <c r="L542" i="14"/>
  <c r="K542" i="14"/>
  <c r="J542" i="14"/>
  <c r="I542" i="14"/>
  <c r="M541" i="14"/>
  <c r="L541" i="14"/>
  <c r="K541" i="14"/>
  <c r="J541" i="14"/>
  <c r="I541" i="14"/>
  <c r="M540" i="14"/>
  <c r="L540" i="14"/>
  <c r="K540" i="14"/>
  <c r="J540" i="14"/>
  <c r="I540" i="14"/>
  <c r="M539" i="14"/>
  <c r="L539" i="14"/>
  <c r="N539" i="14" s="1"/>
  <c r="K539" i="14"/>
  <c r="J539" i="14"/>
  <c r="I539" i="14"/>
  <c r="M538" i="14"/>
  <c r="L538" i="14"/>
  <c r="K538" i="14"/>
  <c r="J538" i="14"/>
  <c r="I538" i="14"/>
  <c r="M537" i="14"/>
  <c r="L537" i="14"/>
  <c r="K537" i="14"/>
  <c r="J537" i="14"/>
  <c r="I537" i="14"/>
  <c r="M536" i="14"/>
  <c r="N536" i="14" s="1"/>
  <c r="L536" i="14"/>
  <c r="K536" i="14"/>
  <c r="J536" i="14"/>
  <c r="I536" i="14"/>
  <c r="M535" i="14"/>
  <c r="L535" i="14"/>
  <c r="K535" i="14"/>
  <c r="J535" i="14"/>
  <c r="I535" i="14"/>
  <c r="M534" i="14"/>
  <c r="L534" i="14"/>
  <c r="K534" i="14"/>
  <c r="J534" i="14"/>
  <c r="I534" i="14"/>
  <c r="M533" i="14"/>
  <c r="L533" i="14"/>
  <c r="N533" i="14" s="1"/>
  <c r="K533" i="14"/>
  <c r="J533" i="14"/>
  <c r="I533" i="14"/>
  <c r="M532" i="14"/>
  <c r="N532" i="14" s="1"/>
  <c r="L532" i="14"/>
  <c r="K532" i="14"/>
  <c r="J532" i="14"/>
  <c r="I532" i="14"/>
  <c r="M531" i="14"/>
  <c r="L531" i="14"/>
  <c r="K531" i="14"/>
  <c r="J531" i="14"/>
  <c r="I531" i="14"/>
  <c r="M530" i="14"/>
  <c r="L530" i="14"/>
  <c r="N530" i="14" s="1"/>
  <c r="K530" i="14"/>
  <c r="J530" i="14"/>
  <c r="I530" i="14"/>
  <c r="M529" i="14"/>
  <c r="L529" i="14"/>
  <c r="N529" i="14" s="1"/>
  <c r="K529" i="14"/>
  <c r="J529" i="14"/>
  <c r="I529" i="14"/>
  <c r="M528" i="14"/>
  <c r="L528" i="14"/>
  <c r="K528" i="14"/>
  <c r="J528" i="14"/>
  <c r="N528" i="14" s="1"/>
  <c r="I528" i="14"/>
  <c r="M527" i="14"/>
  <c r="L527" i="14"/>
  <c r="N527" i="14" s="1"/>
  <c r="K527" i="14"/>
  <c r="J527" i="14"/>
  <c r="I527" i="14"/>
  <c r="M526" i="14"/>
  <c r="L526" i="14"/>
  <c r="N526" i="14" s="1"/>
  <c r="K526" i="14"/>
  <c r="J526" i="14"/>
  <c r="I526" i="14"/>
  <c r="M525" i="14"/>
  <c r="L525" i="14"/>
  <c r="K525" i="14"/>
  <c r="J525" i="14"/>
  <c r="I525" i="14"/>
  <c r="M524" i="14"/>
  <c r="L524" i="14"/>
  <c r="K524" i="14"/>
  <c r="J524" i="14"/>
  <c r="I524" i="14"/>
  <c r="M523" i="14"/>
  <c r="L523" i="14"/>
  <c r="N523" i="14" s="1"/>
  <c r="K523" i="14"/>
  <c r="J523" i="14"/>
  <c r="I523" i="14"/>
  <c r="M522" i="14"/>
  <c r="L522" i="14"/>
  <c r="K522" i="14"/>
  <c r="J522" i="14"/>
  <c r="I522" i="14"/>
  <c r="M521" i="14"/>
  <c r="L521" i="14"/>
  <c r="K521" i="14"/>
  <c r="J521" i="14"/>
  <c r="I521" i="14"/>
  <c r="M520" i="14"/>
  <c r="N520" i="14" s="1"/>
  <c r="L520" i="14"/>
  <c r="K520" i="14"/>
  <c r="J520" i="14"/>
  <c r="I520" i="14"/>
  <c r="M519" i="14"/>
  <c r="L519" i="14"/>
  <c r="K519" i="14"/>
  <c r="J519" i="14"/>
  <c r="I519" i="14"/>
  <c r="M518" i="14"/>
  <c r="L518" i="14"/>
  <c r="K518" i="14"/>
  <c r="J518" i="14"/>
  <c r="I518" i="14"/>
  <c r="M517" i="14"/>
  <c r="L517" i="14"/>
  <c r="N517" i="14" s="1"/>
  <c r="K517" i="14"/>
  <c r="J517" i="14"/>
  <c r="I517" i="14"/>
  <c r="M516" i="14"/>
  <c r="N516" i="14" s="1"/>
  <c r="L516" i="14"/>
  <c r="K516" i="14"/>
  <c r="J516" i="14"/>
  <c r="I516" i="14"/>
  <c r="M515" i="14"/>
  <c r="L515" i="14"/>
  <c r="K515" i="14"/>
  <c r="J515" i="14"/>
  <c r="I515" i="14"/>
  <c r="M514" i="14"/>
  <c r="L514" i="14"/>
  <c r="N514" i="14" s="1"/>
  <c r="K514" i="14"/>
  <c r="J514" i="14"/>
  <c r="I514" i="14"/>
  <c r="M513" i="14"/>
  <c r="L513" i="14"/>
  <c r="N513" i="14" s="1"/>
  <c r="K513" i="14"/>
  <c r="J513" i="14"/>
  <c r="I513" i="14"/>
  <c r="M512" i="14"/>
  <c r="L512" i="14"/>
  <c r="K512" i="14"/>
  <c r="J512" i="14"/>
  <c r="N512" i="14" s="1"/>
  <c r="I512" i="14"/>
  <c r="M511" i="14"/>
  <c r="L511" i="14"/>
  <c r="N511" i="14" s="1"/>
  <c r="K511" i="14"/>
  <c r="J511" i="14"/>
  <c r="I511" i="14"/>
  <c r="M510" i="14"/>
  <c r="L510" i="14"/>
  <c r="N510" i="14" s="1"/>
  <c r="K510" i="14"/>
  <c r="J510" i="14"/>
  <c r="I510" i="14"/>
  <c r="M509" i="14"/>
  <c r="L509" i="14"/>
  <c r="K509" i="14"/>
  <c r="J509" i="14"/>
  <c r="I509" i="14"/>
  <c r="M508" i="14"/>
  <c r="N508" i="14" s="1"/>
  <c r="L508" i="14"/>
  <c r="K508" i="14"/>
  <c r="J508" i="14"/>
  <c r="I508" i="14"/>
  <c r="M507" i="14"/>
  <c r="L507" i="14"/>
  <c r="K507" i="14"/>
  <c r="J507" i="14"/>
  <c r="I507" i="14"/>
  <c r="M506" i="14"/>
  <c r="L506" i="14"/>
  <c r="K506" i="14"/>
  <c r="J506" i="14"/>
  <c r="I506" i="14"/>
  <c r="M505" i="14"/>
  <c r="L505" i="14"/>
  <c r="N505" i="14" s="1"/>
  <c r="K505" i="14"/>
  <c r="J505" i="14"/>
  <c r="I505" i="14"/>
  <c r="M504" i="14"/>
  <c r="L504" i="14"/>
  <c r="K504" i="14"/>
  <c r="J504" i="14"/>
  <c r="N504" i="14" s="1"/>
  <c r="I504" i="14"/>
  <c r="M503" i="14"/>
  <c r="L503" i="14"/>
  <c r="K503" i="14"/>
  <c r="J503" i="14"/>
  <c r="I503" i="14"/>
  <c r="M502" i="14"/>
  <c r="L502" i="14"/>
  <c r="N502" i="14" s="1"/>
  <c r="K502" i="14"/>
  <c r="J502" i="14"/>
  <c r="I502" i="14"/>
  <c r="M501" i="14"/>
  <c r="L501" i="14"/>
  <c r="K501" i="14"/>
  <c r="J501" i="14"/>
  <c r="I501" i="14"/>
  <c r="M500" i="14"/>
  <c r="N500" i="14" s="1"/>
  <c r="L500" i="14"/>
  <c r="K500" i="14"/>
  <c r="J500" i="14"/>
  <c r="I500" i="14"/>
  <c r="M499" i="14"/>
  <c r="L499" i="14"/>
  <c r="N499" i="14" s="1"/>
  <c r="K499" i="14"/>
  <c r="J499" i="14"/>
  <c r="I499" i="14"/>
  <c r="M498" i="14"/>
  <c r="L498" i="14"/>
  <c r="K498" i="14"/>
  <c r="J498" i="14"/>
  <c r="I498" i="14"/>
  <c r="M497" i="14"/>
  <c r="L497" i="14"/>
  <c r="K497" i="14"/>
  <c r="J497" i="14"/>
  <c r="I497" i="14"/>
  <c r="M496" i="14"/>
  <c r="L496" i="14"/>
  <c r="K496" i="14"/>
  <c r="J496" i="14"/>
  <c r="I496" i="14"/>
  <c r="M495" i="14"/>
  <c r="L495" i="14"/>
  <c r="K495" i="14"/>
  <c r="J495" i="14"/>
  <c r="I495" i="14"/>
  <c r="M494" i="14"/>
  <c r="L494" i="14"/>
  <c r="K494" i="14"/>
  <c r="J494" i="14"/>
  <c r="I494" i="14"/>
  <c r="M493" i="14"/>
  <c r="L493" i="14"/>
  <c r="K493" i="14"/>
  <c r="J493" i="14"/>
  <c r="I493" i="14"/>
  <c r="M492" i="14"/>
  <c r="L492" i="14"/>
  <c r="K492" i="14"/>
  <c r="J492" i="14"/>
  <c r="I492" i="14"/>
  <c r="M491" i="14"/>
  <c r="L491" i="14"/>
  <c r="K491" i="14"/>
  <c r="J491" i="14"/>
  <c r="I491" i="14"/>
  <c r="M490" i="14"/>
  <c r="L490" i="14"/>
  <c r="K490" i="14"/>
  <c r="J490" i="14"/>
  <c r="I490" i="14"/>
  <c r="M489" i="14"/>
  <c r="L489" i="14"/>
  <c r="N489" i="14" s="1"/>
  <c r="K489" i="14"/>
  <c r="J489" i="14"/>
  <c r="I489" i="14"/>
  <c r="M488" i="14"/>
  <c r="N488" i="14" s="1"/>
  <c r="L488" i="14"/>
  <c r="K488" i="14"/>
  <c r="J488" i="14"/>
  <c r="I488" i="14"/>
  <c r="M487" i="14"/>
  <c r="L487" i="14"/>
  <c r="K487" i="14"/>
  <c r="J487" i="14"/>
  <c r="I487" i="14"/>
  <c r="M486" i="14"/>
  <c r="L486" i="14"/>
  <c r="N486" i="14" s="1"/>
  <c r="K486" i="14"/>
  <c r="J486" i="14"/>
  <c r="I486" i="14"/>
  <c r="M485" i="14"/>
  <c r="L485" i="14"/>
  <c r="N485" i="14" s="1"/>
  <c r="K485" i="14"/>
  <c r="J485" i="14"/>
  <c r="I485" i="14"/>
  <c r="M484" i="14"/>
  <c r="L484" i="14"/>
  <c r="K484" i="14"/>
  <c r="J484" i="14"/>
  <c r="N484" i="14" s="1"/>
  <c r="I484" i="14"/>
  <c r="M483" i="14"/>
  <c r="L483" i="14"/>
  <c r="N483" i="14" s="1"/>
  <c r="K483" i="14"/>
  <c r="J483" i="14"/>
  <c r="I483" i="14"/>
  <c r="M482" i="14"/>
  <c r="L482" i="14"/>
  <c r="N482" i="14" s="1"/>
  <c r="K482" i="14"/>
  <c r="J482" i="14"/>
  <c r="I482" i="14"/>
  <c r="M481" i="14"/>
  <c r="L481" i="14"/>
  <c r="K481" i="14"/>
  <c r="J481" i="14"/>
  <c r="I481" i="14"/>
  <c r="M480" i="14"/>
  <c r="L480" i="14"/>
  <c r="K480" i="14"/>
  <c r="J480" i="14"/>
  <c r="N480" i="14" s="1"/>
  <c r="I480" i="14"/>
  <c r="M479" i="14"/>
  <c r="L479" i="14"/>
  <c r="N479" i="14" s="1"/>
  <c r="K479" i="14"/>
  <c r="J479" i="14"/>
  <c r="I479" i="14"/>
  <c r="M478" i="14"/>
  <c r="L478" i="14"/>
  <c r="K478" i="14"/>
  <c r="J478" i="14"/>
  <c r="N478" i="14" s="1"/>
  <c r="I478" i="14"/>
  <c r="M477" i="14"/>
  <c r="L477" i="14"/>
  <c r="N477" i="14" s="1"/>
  <c r="K477" i="14"/>
  <c r="J477" i="14"/>
  <c r="I477" i="14"/>
  <c r="M476" i="14"/>
  <c r="N476" i="14" s="1"/>
  <c r="L476" i="14"/>
  <c r="K476" i="14"/>
  <c r="J476" i="14"/>
  <c r="I476" i="14"/>
  <c r="M475" i="14"/>
  <c r="L475" i="14"/>
  <c r="K475" i="14"/>
  <c r="J475" i="14"/>
  <c r="I475" i="14"/>
  <c r="M474" i="14"/>
  <c r="L474" i="14"/>
  <c r="K474" i="14"/>
  <c r="J474" i="14"/>
  <c r="I474" i="14"/>
  <c r="M473" i="14"/>
  <c r="L473" i="14"/>
  <c r="N473" i="14" s="1"/>
  <c r="K473" i="14"/>
  <c r="J473" i="14"/>
  <c r="I473" i="14"/>
  <c r="M472" i="14"/>
  <c r="L472" i="14"/>
  <c r="K472" i="14"/>
  <c r="J472" i="14"/>
  <c r="N472" i="14" s="1"/>
  <c r="I472" i="14"/>
  <c r="M471" i="14"/>
  <c r="L471" i="14"/>
  <c r="N471" i="14" s="1"/>
  <c r="K471" i="14"/>
  <c r="J471" i="14"/>
  <c r="I471" i="14"/>
  <c r="M470" i="14"/>
  <c r="N470" i="14" s="1"/>
  <c r="L470" i="14"/>
  <c r="K470" i="14"/>
  <c r="J470" i="14"/>
  <c r="I470" i="14"/>
  <c r="M469" i="14"/>
  <c r="L469" i="14"/>
  <c r="K469" i="14"/>
  <c r="J469" i="14"/>
  <c r="I469" i="14"/>
  <c r="M468" i="14"/>
  <c r="L468" i="14"/>
  <c r="K468" i="14"/>
  <c r="J468" i="14"/>
  <c r="I468" i="14"/>
  <c r="M467" i="14"/>
  <c r="L467" i="14"/>
  <c r="K467" i="14"/>
  <c r="J467" i="14"/>
  <c r="I467" i="14"/>
  <c r="M466" i="14"/>
  <c r="L466" i="14"/>
  <c r="K466" i="14"/>
  <c r="J466" i="14"/>
  <c r="I466" i="14"/>
  <c r="M465" i="14"/>
  <c r="L465" i="14"/>
  <c r="N465" i="14" s="1"/>
  <c r="K465" i="14"/>
  <c r="J465" i="14"/>
  <c r="I465" i="14"/>
  <c r="M464" i="14"/>
  <c r="L464" i="14"/>
  <c r="K464" i="14"/>
  <c r="J464" i="14"/>
  <c r="N464" i="14" s="1"/>
  <c r="I464" i="14"/>
  <c r="M463" i="14"/>
  <c r="L463" i="14"/>
  <c r="N463" i="14" s="1"/>
  <c r="K463" i="14"/>
  <c r="J463" i="14"/>
  <c r="I463" i="14"/>
  <c r="M462" i="14"/>
  <c r="N462" i="14" s="1"/>
  <c r="L462" i="14"/>
  <c r="K462" i="14"/>
  <c r="J462" i="14"/>
  <c r="I462" i="14"/>
  <c r="M461" i="14"/>
  <c r="L461" i="14"/>
  <c r="K461" i="14"/>
  <c r="J461" i="14"/>
  <c r="I461" i="14"/>
  <c r="M460" i="14"/>
  <c r="N460" i="14" s="1"/>
  <c r="L460" i="14"/>
  <c r="K460" i="14"/>
  <c r="J460" i="14"/>
  <c r="I460" i="14"/>
  <c r="M459" i="14"/>
  <c r="L459" i="14"/>
  <c r="K459" i="14"/>
  <c r="J459" i="14"/>
  <c r="I459" i="14"/>
  <c r="M458" i="14"/>
  <c r="N458" i="14" s="1"/>
  <c r="L458" i="14"/>
  <c r="K458" i="14"/>
  <c r="J458" i="14"/>
  <c r="I458" i="14"/>
  <c r="M457" i="14"/>
  <c r="L457" i="14"/>
  <c r="K457" i="14"/>
  <c r="J457" i="14"/>
  <c r="I457" i="14"/>
  <c r="M456" i="14"/>
  <c r="L456" i="14"/>
  <c r="K456" i="14"/>
  <c r="J456" i="14"/>
  <c r="N456" i="14" s="1"/>
  <c r="I456" i="14"/>
  <c r="M455" i="14"/>
  <c r="L455" i="14"/>
  <c r="K455" i="14"/>
  <c r="J455" i="14"/>
  <c r="I455" i="14"/>
  <c r="M454" i="14"/>
  <c r="N454" i="14" s="1"/>
  <c r="L454" i="14"/>
  <c r="K454" i="14"/>
  <c r="J454" i="14"/>
  <c r="I454" i="14"/>
  <c r="M453" i="14"/>
  <c r="L453" i="14"/>
  <c r="N453" i="14" s="1"/>
  <c r="K453" i="14"/>
  <c r="J453" i="14"/>
  <c r="I453" i="14"/>
  <c r="M452" i="14"/>
  <c r="L452" i="14"/>
  <c r="K452" i="14"/>
  <c r="J452" i="14"/>
  <c r="N452" i="14" s="1"/>
  <c r="I452" i="14"/>
  <c r="M451" i="14"/>
  <c r="L451" i="14"/>
  <c r="K451" i="14"/>
  <c r="J451" i="14"/>
  <c r="I451" i="14"/>
  <c r="M450" i="14"/>
  <c r="L450" i="14"/>
  <c r="K450" i="14"/>
  <c r="J450" i="14"/>
  <c r="I450" i="14"/>
  <c r="M449" i="14"/>
  <c r="L449" i="14"/>
  <c r="K449" i="14"/>
  <c r="J449" i="14"/>
  <c r="I449" i="14"/>
  <c r="M448" i="14"/>
  <c r="L448" i="14"/>
  <c r="K448" i="14"/>
  <c r="J448" i="14"/>
  <c r="N448" i="14" s="1"/>
  <c r="I448" i="14"/>
  <c r="M447" i="14"/>
  <c r="L447" i="14"/>
  <c r="N447" i="14" s="1"/>
  <c r="K447" i="14"/>
  <c r="J447" i="14"/>
  <c r="I447" i="14"/>
  <c r="M446" i="14"/>
  <c r="L446" i="14"/>
  <c r="K446" i="14"/>
  <c r="J446" i="14"/>
  <c r="N446" i="14" s="1"/>
  <c r="I446" i="14"/>
  <c r="M445" i="14"/>
  <c r="L445" i="14"/>
  <c r="N445" i="14" s="1"/>
  <c r="K445" i="14"/>
  <c r="J445" i="14"/>
  <c r="I445" i="14"/>
  <c r="M444" i="14"/>
  <c r="N444" i="14" s="1"/>
  <c r="L444" i="14"/>
  <c r="K444" i="14"/>
  <c r="J444" i="14"/>
  <c r="I444" i="14"/>
  <c r="M443" i="14"/>
  <c r="L443" i="14"/>
  <c r="K443" i="14"/>
  <c r="J443" i="14"/>
  <c r="I443" i="14"/>
  <c r="M442" i="14"/>
  <c r="L442" i="14"/>
  <c r="K442" i="14"/>
  <c r="J442" i="14"/>
  <c r="I442" i="14"/>
  <c r="M441" i="14"/>
  <c r="L441" i="14"/>
  <c r="N441" i="14" s="1"/>
  <c r="K441" i="14"/>
  <c r="J441" i="14"/>
  <c r="I441" i="14"/>
  <c r="M440" i="14"/>
  <c r="L440" i="14"/>
  <c r="K440" i="14"/>
  <c r="J440" i="14"/>
  <c r="N440" i="14" s="1"/>
  <c r="I440" i="14"/>
  <c r="M439" i="14"/>
  <c r="L439" i="14"/>
  <c r="N439" i="14" s="1"/>
  <c r="K439" i="14"/>
  <c r="J439" i="14"/>
  <c r="I439" i="14"/>
  <c r="M438" i="14"/>
  <c r="N438" i="14" s="1"/>
  <c r="L438" i="14"/>
  <c r="K438" i="14"/>
  <c r="J438" i="14"/>
  <c r="I438" i="14"/>
  <c r="M437" i="14"/>
  <c r="L437" i="14"/>
  <c r="K437" i="14"/>
  <c r="J437" i="14"/>
  <c r="I437" i="14"/>
  <c r="M436" i="14"/>
  <c r="N436" i="14" s="1"/>
  <c r="L436" i="14"/>
  <c r="K436" i="14"/>
  <c r="J436" i="14"/>
  <c r="I436" i="14"/>
  <c r="M435" i="14"/>
  <c r="L435" i="14"/>
  <c r="K435" i="14"/>
  <c r="J435" i="14"/>
  <c r="I435" i="14"/>
  <c r="M434" i="14"/>
  <c r="L434" i="14"/>
  <c r="K434" i="14"/>
  <c r="J434" i="14"/>
  <c r="I434" i="14"/>
  <c r="M433" i="14"/>
  <c r="L433" i="14"/>
  <c r="N433" i="14" s="1"/>
  <c r="K433" i="14"/>
  <c r="J433" i="14"/>
  <c r="I433" i="14"/>
  <c r="M432" i="14"/>
  <c r="L432" i="14"/>
  <c r="K432" i="14"/>
  <c r="J432" i="14"/>
  <c r="N432" i="14" s="1"/>
  <c r="I432" i="14"/>
  <c r="M431" i="14"/>
  <c r="L431" i="14"/>
  <c r="N431" i="14" s="1"/>
  <c r="K431" i="14"/>
  <c r="J431" i="14"/>
  <c r="I431" i="14"/>
  <c r="M430" i="14"/>
  <c r="N430" i="14" s="1"/>
  <c r="L430" i="14"/>
  <c r="K430" i="14"/>
  <c r="J430" i="14"/>
  <c r="I430" i="14"/>
  <c r="M429" i="14"/>
  <c r="L429" i="14"/>
  <c r="K429" i="14"/>
  <c r="J429" i="14"/>
  <c r="I429" i="14"/>
  <c r="M428" i="14"/>
  <c r="N428" i="14" s="1"/>
  <c r="L428" i="14"/>
  <c r="K428" i="14"/>
  <c r="J428" i="14"/>
  <c r="I428" i="14"/>
  <c r="M427" i="14"/>
  <c r="L427" i="14"/>
  <c r="K427" i="14"/>
  <c r="J427" i="14"/>
  <c r="I427" i="14"/>
  <c r="M426" i="14"/>
  <c r="N426" i="14" s="1"/>
  <c r="L426" i="14"/>
  <c r="K426" i="14"/>
  <c r="J426" i="14"/>
  <c r="I426" i="14"/>
  <c r="M425" i="14"/>
  <c r="L425" i="14"/>
  <c r="K425" i="14"/>
  <c r="J425" i="14"/>
  <c r="I425" i="14"/>
  <c r="M424" i="14"/>
  <c r="L424" i="14"/>
  <c r="K424" i="14"/>
  <c r="J424" i="14"/>
  <c r="N424" i="14" s="1"/>
  <c r="I424" i="14"/>
  <c r="M423" i="14"/>
  <c r="L423" i="14"/>
  <c r="K423" i="14"/>
  <c r="J423" i="14"/>
  <c r="I423" i="14"/>
  <c r="M422" i="14"/>
  <c r="N422" i="14" s="1"/>
  <c r="L422" i="14"/>
  <c r="K422" i="14"/>
  <c r="J422" i="14"/>
  <c r="I422" i="14"/>
  <c r="M421" i="14"/>
  <c r="L421" i="14"/>
  <c r="N421" i="14" s="1"/>
  <c r="K421" i="14"/>
  <c r="J421" i="14"/>
  <c r="I421" i="14"/>
  <c r="M420" i="14"/>
  <c r="L420" i="14"/>
  <c r="K420" i="14"/>
  <c r="J420" i="14"/>
  <c r="N420" i="14" s="1"/>
  <c r="I420" i="14"/>
  <c r="M419" i="14"/>
  <c r="L419" i="14"/>
  <c r="K419" i="14"/>
  <c r="J419" i="14"/>
  <c r="I419" i="14"/>
  <c r="M418" i="14"/>
  <c r="L418" i="14"/>
  <c r="N418" i="14" s="1"/>
  <c r="K418" i="14"/>
  <c r="J418" i="14"/>
  <c r="I418" i="14"/>
  <c r="M417" i="14"/>
  <c r="L417" i="14"/>
  <c r="K417" i="14"/>
  <c r="J417" i="14"/>
  <c r="I417" i="14"/>
  <c r="M416" i="14"/>
  <c r="L416" i="14"/>
  <c r="K416" i="14"/>
  <c r="J416" i="14"/>
  <c r="I416" i="14"/>
  <c r="M415" i="14"/>
  <c r="L415" i="14"/>
  <c r="K415" i="14"/>
  <c r="J415" i="14"/>
  <c r="I415" i="14"/>
  <c r="M414" i="14"/>
  <c r="L414" i="14"/>
  <c r="N414" i="14" s="1"/>
  <c r="K414" i="14"/>
  <c r="J414" i="14"/>
  <c r="I414" i="14"/>
  <c r="M413" i="14"/>
  <c r="L413" i="14"/>
  <c r="K413" i="14"/>
  <c r="J413" i="14"/>
  <c r="I413" i="14"/>
  <c r="M412" i="14"/>
  <c r="L412" i="14"/>
  <c r="K412" i="14"/>
  <c r="J412" i="14"/>
  <c r="I412" i="14"/>
  <c r="M411" i="14"/>
  <c r="L411" i="14"/>
  <c r="K411" i="14"/>
  <c r="J411" i="14"/>
  <c r="I411" i="14"/>
  <c r="M410" i="14"/>
  <c r="L410" i="14"/>
  <c r="N410" i="14" s="1"/>
  <c r="K410" i="14"/>
  <c r="J410" i="14"/>
  <c r="I410" i="14"/>
  <c r="M409" i="14"/>
  <c r="L409" i="14"/>
  <c r="K409" i="14"/>
  <c r="J409" i="14"/>
  <c r="I409" i="14"/>
  <c r="M408" i="14"/>
  <c r="L408" i="14"/>
  <c r="K408" i="14"/>
  <c r="J408" i="14"/>
  <c r="I408" i="14"/>
  <c r="M407" i="14"/>
  <c r="L407" i="14"/>
  <c r="K407" i="14"/>
  <c r="J407" i="14"/>
  <c r="I407" i="14"/>
  <c r="M406" i="14"/>
  <c r="L406" i="14"/>
  <c r="N406" i="14" s="1"/>
  <c r="K406" i="14"/>
  <c r="J406" i="14"/>
  <c r="I406" i="14"/>
  <c r="M405" i="14"/>
  <c r="L405" i="14"/>
  <c r="K405" i="14"/>
  <c r="J405" i="14"/>
  <c r="I405" i="14"/>
  <c r="M404" i="14"/>
  <c r="L404" i="14"/>
  <c r="K404" i="14"/>
  <c r="J404" i="14"/>
  <c r="I404" i="14"/>
  <c r="M403" i="14"/>
  <c r="L403" i="14"/>
  <c r="K403" i="14"/>
  <c r="J403" i="14"/>
  <c r="I403" i="14"/>
  <c r="M402" i="14"/>
  <c r="L402" i="14"/>
  <c r="N402" i="14" s="1"/>
  <c r="K402" i="14"/>
  <c r="J402" i="14"/>
  <c r="I402" i="14"/>
  <c r="M401" i="14"/>
  <c r="L401" i="14"/>
  <c r="K401" i="14"/>
  <c r="J401" i="14"/>
  <c r="I401" i="14"/>
  <c r="M400" i="14"/>
  <c r="L400" i="14"/>
  <c r="K400" i="14"/>
  <c r="J400" i="14"/>
  <c r="I400" i="14"/>
  <c r="M399" i="14"/>
  <c r="L399" i="14"/>
  <c r="K399" i="14"/>
  <c r="J399" i="14"/>
  <c r="I399" i="14"/>
  <c r="M398" i="14"/>
  <c r="L398" i="14"/>
  <c r="N398" i="14" s="1"/>
  <c r="K398" i="14"/>
  <c r="J398" i="14"/>
  <c r="I398" i="14"/>
  <c r="M397" i="14"/>
  <c r="L397" i="14"/>
  <c r="K397" i="14"/>
  <c r="J397" i="14"/>
  <c r="I397" i="14"/>
  <c r="M396" i="14"/>
  <c r="L396" i="14"/>
  <c r="K396" i="14"/>
  <c r="J396" i="14"/>
  <c r="I396" i="14"/>
  <c r="M395" i="14"/>
  <c r="L395" i="14"/>
  <c r="K395" i="14"/>
  <c r="J395" i="14"/>
  <c r="I395" i="14"/>
  <c r="M394" i="14"/>
  <c r="L394" i="14"/>
  <c r="N394" i="14" s="1"/>
  <c r="K394" i="14"/>
  <c r="J394" i="14"/>
  <c r="I394" i="14"/>
  <c r="M393" i="14"/>
  <c r="L393" i="14"/>
  <c r="K393" i="14"/>
  <c r="J393" i="14"/>
  <c r="I393" i="14"/>
  <c r="M392" i="14"/>
  <c r="L392" i="14"/>
  <c r="K392" i="14"/>
  <c r="J392" i="14"/>
  <c r="I392" i="14"/>
  <c r="M391" i="14"/>
  <c r="L391" i="14"/>
  <c r="K391" i="14"/>
  <c r="J391" i="14"/>
  <c r="I391" i="14"/>
  <c r="M390" i="14"/>
  <c r="L390" i="14"/>
  <c r="N390" i="14" s="1"/>
  <c r="K390" i="14"/>
  <c r="J390" i="14"/>
  <c r="I390" i="14"/>
  <c r="M389" i="14"/>
  <c r="L389" i="14"/>
  <c r="K389" i="14"/>
  <c r="J389" i="14"/>
  <c r="I389" i="14"/>
  <c r="M388" i="14"/>
  <c r="L388" i="14"/>
  <c r="K388" i="14"/>
  <c r="J388" i="14"/>
  <c r="I388" i="14"/>
  <c r="M387" i="14"/>
  <c r="L387" i="14"/>
  <c r="K387" i="14"/>
  <c r="J387" i="14"/>
  <c r="I387" i="14"/>
  <c r="M386" i="14"/>
  <c r="L386" i="14"/>
  <c r="N386" i="14" s="1"/>
  <c r="K386" i="14"/>
  <c r="J386" i="14"/>
  <c r="I386" i="14"/>
  <c r="M385" i="14"/>
  <c r="L385" i="14"/>
  <c r="K385" i="14"/>
  <c r="J385" i="14"/>
  <c r="I385" i="14"/>
  <c r="M384" i="14"/>
  <c r="L384" i="14"/>
  <c r="K384" i="14"/>
  <c r="J384" i="14"/>
  <c r="I384" i="14"/>
  <c r="M383" i="14"/>
  <c r="L383" i="14"/>
  <c r="K383" i="14"/>
  <c r="J383" i="14"/>
  <c r="I383" i="14"/>
  <c r="M382" i="14"/>
  <c r="L382" i="14"/>
  <c r="N382" i="14" s="1"/>
  <c r="K382" i="14"/>
  <c r="J382" i="14"/>
  <c r="I382" i="14"/>
  <c r="M381" i="14"/>
  <c r="L381" i="14"/>
  <c r="K381" i="14"/>
  <c r="J381" i="14"/>
  <c r="I381" i="14"/>
  <c r="M380" i="14"/>
  <c r="L380" i="14"/>
  <c r="K380" i="14"/>
  <c r="J380" i="14"/>
  <c r="I380" i="14"/>
  <c r="M379" i="14"/>
  <c r="L379" i="14"/>
  <c r="K379" i="14"/>
  <c r="J379" i="14"/>
  <c r="I379" i="14"/>
  <c r="M378" i="14"/>
  <c r="L378" i="14"/>
  <c r="N378" i="14" s="1"/>
  <c r="K378" i="14"/>
  <c r="J378" i="14"/>
  <c r="I378" i="14"/>
  <c r="M377" i="14"/>
  <c r="L377" i="14"/>
  <c r="K377" i="14"/>
  <c r="J377" i="14"/>
  <c r="I377" i="14"/>
  <c r="M376" i="14"/>
  <c r="L376" i="14"/>
  <c r="K376" i="14"/>
  <c r="J376" i="14"/>
  <c r="I376" i="14"/>
  <c r="M375" i="14"/>
  <c r="L375" i="14"/>
  <c r="K375" i="14"/>
  <c r="J375" i="14"/>
  <c r="I375" i="14"/>
  <c r="M374" i="14"/>
  <c r="L374" i="14"/>
  <c r="K374" i="14"/>
  <c r="J374" i="14"/>
  <c r="I374" i="14"/>
  <c r="M373" i="14"/>
  <c r="N373" i="14" s="1"/>
  <c r="L373" i="14"/>
  <c r="K373" i="14"/>
  <c r="J373" i="14"/>
  <c r="I373" i="14"/>
  <c r="M372" i="14"/>
  <c r="L372" i="14"/>
  <c r="K372" i="14"/>
  <c r="J372" i="14"/>
  <c r="I372" i="14"/>
  <c r="M371" i="14"/>
  <c r="L371" i="14"/>
  <c r="K371" i="14"/>
  <c r="J371" i="14"/>
  <c r="N371" i="14" s="1"/>
  <c r="I371" i="14"/>
  <c r="M370" i="14"/>
  <c r="L370" i="14"/>
  <c r="K370" i="14"/>
  <c r="J370" i="14"/>
  <c r="I370" i="14"/>
  <c r="M369" i="14"/>
  <c r="L369" i="14"/>
  <c r="K369" i="14"/>
  <c r="J369" i="14"/>
  <c r="I369" i="14"/>
  <c r="M368" i="14"/>
  <c r="L368" i="14"/>
  <c r="K368" i="14"/>
  <c r="J368" i="14"/>
  <c r="I368" i="14"/>
  <c r="M367" i="14"/>
  <c r="L367" i="14"/>
  <c r="K367" i="14"/>
  <c r="J367" i="14"/>
  <c r="N367" i="14" s="1"/>
  <c r="I367" i="14"/>
  <c r="M366" i="14"/>
  <c r="L366" i="14"/>
  <c r="K366" i="14"/>
  <c r="J366" i="14"/>
  <c r="I366" i="14"/>
  <c r="M365" i="14"/>
  <c r="L365" i="14"/>
  <c r="K365" i="14"/>
  <c r="J365" i="14"/>
  <c r="N365" i="14" s="1"/>
  <c r="I365" i="14"/>
  <c r="M364" i="14"/>
  <c r="L364" i="14"/>
  <c r="K364" i="14"/>
  <c r="J364" i="14"/>
  <c r="I364" i="14"/>
  <c r="M363" i="14"/>
  <c r="N363" i="14" s="1"/>
  <c r="L363" i="14"/>
  <c r="K363" i="14"/>
  <c r="J363" i="14"/>
  <c r="I363" i="14"/>
  <c r="M362" i="14"/>
  <c r="L362" i="14"/>
  <c r="K362" i="14"/>
  <c r="J362" i="14"/>
  <c r="I362" i="14"/>
  <c r="M361" i="14"/>
  <c r="L361" i="14"/>
  <c r="K361" i="14"/>
  <c r="J361" i="14"/>
  <c r="I361" i="14"/>
  <c r="M360" i="14"/>
  <c r="L360" i="14"/>
  <c r="K360" i="14"/>
  <c r="J360" i="14"/>
  <c r="I360" i="14"/>
  <c r="M359" i="14"/>
  <c r="L359" i="14"/>
  <c r="K359" i="14"/>
  <c r="J359" i="14"/>
  <c r="N359" i="14" s="1"/>
  <c r="I359" i="14"/>
  <c r="M358" i="14"/>
  <c r="L358" i="14"/>
  <c r="K358" i="14"/>
  <c r="J358" i="14"/>
  <c r="I358" i="14"/>
  <c r="M357" i="14"/>
  <c r="N357" i="14" s="1"/>
  <c r="L357" i="14"/>
  <c r="K357" i="14"/>
  <c r="J357" i="14"/>
  <c r="I357" i="14"/>
  <c r="M356" i="14"/>
  <c r="L356" i="14"/>
  <c r="K356" i="14"/>
  <c r="J356" i="14"/>
  <c r="I356" i="14"/>
  <c r="M355" i="14"/>
  <c r="L355" i="14"/>
  <c r="K355" i="14"/>
  <c r="J355" i="14"/>
  <c r="I355" i="14"/>
  <c r="M354" i="14"/>
  <c r="L354" i="14"/>
  <c r="K354" i="14"/>
  <c r="J354" i="14"/>
  <c r="I354" i="14"/>
  <c r="M353" i="14"/>
  <c r="L353" i="14"/>
  <c r="K353" i="14"/>
  <c r="J353" i="14"/>
  <c r="I353" i="14"/>
  <c r="M352" i="14"/>
  <c r="L352" i="14"/>
  <c r="K352" i="14"/>
  <c r="J352" i="14"/>
  <c r="I352" i="14"/>
  <c r="M351" i="14"/>
  <c r="L351" i="14"/>
  <c r="K351" i="14"/>
  <c r="J351" i="14"/>
  <c r="N351" i="14" s="1"/>
  <c r="I351" i="14"/>
  <c r="M350" i="14"/>
  <c r="L350" i="14"/>
  <c r="K350" i="14"/>
  <c r="J350" i="14"/>
  <c r="I350" i="14"/>
  <c r="M349" i="14"/>
  <c r="N349" i="14" s="1"/>
  <c r="L349" i="14"/>
  <c r="K349" i="14"/>
  <c r="J349" i="14"/>
  <c r="I349" i="14"/>
  <c r="M348" i="14"/>
  <c r="L348" i="14"/>
  <c r="K348" i="14"/>
  <c r="J348" i="14"/>
  <c r="I348" i="14"/>
  <c r="M347" i="14"/>
  <c r="N347" i="14" s="1"/>
  <c r="L347" i="14"/>
  <c r="K347" i="14"/>
  <c r="J347" i="14"/>
  <c r="I347" i="14"/>
  <c r="M346" i="14"/>
  <c r="L346" i="14"/>
  <c r="K346" i="14"/>
  <c r="J346" i="14"/>
  <c r="I346" i="14"/>
  <c r="M345" i="14"/>
  <c r="N345" i="14" s="1"/>
  <c r="L345" i="14"/>
  <c r="K345" i="14"/>
  <c r="J345" i="14"/>
  <c r="I345" i="14"/>
  <c r="M344" i="14"/>
  <c r="L344" i="14"/>
  <c r="K344" i="14"/>
  <c r="J344" i="14"/>
  <c r="I344" i="14"/>
  <c r="M343" i="14"/>
  <c r="L343" i="14"/>
  <c r="K343" i="14"/>
  <c r="J343" i="14"/>
  <c r="N343" i="14" s="1"/>
  <c r="I343" i="14"/>
  <c r="M342" i="14"/>
  <c r="L342" i="14"/>
  <c r="K342" i="14"/>
  <c r="J342" i="14"/>
  <c r="I342" i="14"/>
  <c r="M341" i="14"/>
  <c r="N341" i="14" s="1"/>
  <c r="L341" i="14"/>
  <c r="K341" i="14"/>
  <c r="J341" i="14"/>
  <c r="I341" i="14"/>
  <c r="M340" i="14"/>
  <c r="L340" i="14"/>
  <c r="N340" i="14" s="1"/>
  <c r="K340" i="14"/>
  <c r="J340" i="14"/>
  <c r="I340" i="14"/>
  <c r="M339" i="14"/>
  <c r="L339" i="14"/>
  <c r="K339" i="14"/>
  <c r="J339" i="14"/>
  <c r="N339" i="14" s="1"/>
  <c r="I339" i="14"/>
  <c r="M338" i="14"/>
  <c r="L338" i="14"/>
  <c r="K338" i="14"/>
  <c r="J338" i="14"/>
  <c r="I338" i="14"/>
  <c r="M337" i="14"/>
  <c r="L337" i="14"/>
  <c r="K337" i="14"/>
  <c r="J337" i="14"/>
  <c r="I337" i="14"/>
  <c r="M336" i="14"/>
  <c r="L336" i="14"/>
  <c r="K336" i="14"/>
  <c r="J336" i="14"/>
  <c r="I336" i="14"/>
  <c r="M335" i="14"/>
  <c r="L335" i="14"/>
  <c r="K335" i="14"/>
  <c r="J335" i="14"/>
  <c r="N335" i="14" s="1"/>
  <c r="I335" i="14"/>
  <c r="M334" i="14"/>
  <c r="L334" i="14"/>
  <c r="N334" i="14" s="1"/>
  <c r="K334" i="14"/>
  <c r="J334" i="14"/>
  <c r="I334" i="14"/>
  <c r="M333" i="14"/>
  <c r="L333" i="14"/>
  <c r="K333" i="14"/>
  <c r="J333" i="14"/>
  <c r="N333" i="14" s="1"/>
  <c r="I333" i="14"/>
  <c r="M332" i="14"/>
  <c r="L332" i="14"/>
  <c r="N332" i="14" s="1"/>
  <c r="K332" i="14"/>
  <c r="J332" i="14"/>
  <c r="I332" i="14"/>
  <c r="M331" i="14"/>
  <c r="N331" i="14" s="1"/>
  <c r="L331" i="14"/>
  <c r="K331" i="14"/>
  <c r="J331" i="14"/>
  <c r="I331" i="14"/>
  <c r="M330" i="14"/>
  <c r="L330" i="14"/>
  <c r="K330" i="14"/>
  <c r="J330" i="14"/>
  <c r="I330" i="14"/>
  <c r="M329" i="14"/>
  <c r="L329" i="14"/>
  <c r="K329" i="14"/>
  <c r="J329" i="14"/>
  <c r="I329" i="14"/>
  <c r="M328" i="14"/>
  <c r="L328" i="14"/>
  <c r="N328" i="14" s="1"/>
  <c r="K328" i="14"/>
  <c r="J328" i="14"/>
  <c r="I328" i="14"/>
  <c r="M327" i="14"/>
  <c r="L327" i="14"/>
  <c r="K327" i="14"/>
  <c r="J327" i="14"/>
  <c r="N327" i="14" s="1"/>
  <c r="I327" i="14"/>
  <c r="M326" i="14"/>
  <c r="L326" i="14"/>
  <c r="N326" i="14" s="1"/>
  <c r="K326" i="14"/>
  <c r="J326" i="14"/>
  <c r="I326" i="14"/>
  <c r="M325" i="14"/>
  <c r="N325" i="14" s="1"/>
  <c r="L325" i="14"/>
  <c r="K325" i="14"/>
  <c r="J325" i="14"/>
  <c r="I325" i="14"/>
  <c r="M324" i="14"/>
  <c r="L324" i="14"/>
  <c r="K324" i="14"/>
  <c r="J324" i="14"/>
  <c r="I324" i="14"/>
  <c r="M323" i="14"/>
  <c r="N323" i="14" s="1"/>
  <c r="L323" i="14"/>
  <c r="K323" i="14"/>
  <c r="J323" i="14"/>
  <c r="I323" i="14"/>
  <c r="M322" i="14"/>
  <c r="L322" i="14"/>
  <c r="K322" i="14"/>
  <c r="J322" i="14"/>
  <c r="I322" i="14"/>
  <c r="M321" i="14"/>
  <c r="L321" i="14"/>
  <c r="K321" i="14"/>
  <c r="J321" i="14"/>
  <c r="I321" i="14"/>
  <c r="M320" i="14"/>
  <c r="L320" i="14"/>
  <c r="N320" i="14" s="1"/>
  <c r="K320" i="14"/>
  <c r="J320" i="14"/>
  <c r="I320" i="14"/>
  <c r="M319" i="14"/>
  <c r="L319" i="14"/>
  <c r="K319" i="14"/>
  <c r="J319" i="14"/>
  <c r="N319" i="14" s="1"/>
  <c r="I319" i="14"/>
  <c r="M318" i="14"/>
  <c r="L318" i="14"/>
  <c r="N318" i="14" s="1"/>
  <c r="K318" i="14"/>
  <c r="J318" i="14"/>
  <c r="I318" i="14"/>
  <c r="M317" i="14"/>
  <c r="N317" i="14" s="1"/>
  <c r="L317" i="14"/>
  <c r="K317" i="14"/>
  <c r="J317" i="14"/>
  <c r="I317" i="14"/>
  <c r="M316" i="14"/>
  <c r="L316" i="14"/>
  <c r="K316" i="14"/>
  <c r="J316" i="14"/>
  <c r="I316" i="14"/>
  <c r="M315" i="14"/>
  <c r="N315" i="14" s="1"/>
  <c r="L315" i="14"/>
  <c r="K315" i="14"/>
  <c r="J315" i="14"/>
  <c r="I315" i="14"/>
  <c r="M314" i="14"/>
  <c r="L314" i="14"/>
  <c r="K314" i="14"/>
  <c r="J314" i="14"/>
  <c r="I314" i="14"/>
  <c r="M313" i="14"/>
  <c r="N313" i="14" s="1"/>
  <c r="L313" i="14"/>
  <c r="K313" i="14"/>
  <c r="J313" i="14"/>
  <c r="I313" i="14"/>
  <c r="M312" i="14"/>
  <c r="L312" i="14"/>
  <c r="K312" i="14"/>
  <c r="J312" i="14"/>
  <c r="I312" i="14"/>
  <c r="M311" i="14"/>
  <c r="L311" i="14"/>
  <c r="K311" i="14"/>
  <c r="J311" i="14"/>
  <c r="N311" i="14" s="1"/>
  <c r="I311" i="14"/>
  <c r="M310" i="14"/>
  <c r="L310" i="14"/>
  <c r="K310" i="14"/>
  <c r="J310" i="14"/>
  <c r="I310" i="14"/>
  <c r="M309" i="14"/>
  <c r="N309" i="14" s="1"/>
  <c r="L309" i="14"/>
  <c r="K309" i="14"/>
  <c r="J309" i="14"/>
  <c r="I309" i="14"/>
  <c r="M308" i="14"/>
  <c r="L308" i="14"/>
  <c r="N308" i="14" s="1"/>
  <c r="K308" i="14"/>
  <c r="J308" i="14"/>
  <c r="I308" i="14"/>
  <c r="M307" i="14"/>
  <c r="L307" i="14"/>
  <c r="K307" i="14"/>
  <c r="J307" i="14"/>
  <c r="N307" i="14" s="1"/>
  <c r="I307" i="14"/>
  <c r="M306" i="14"/>
  <c r="L306" i="14"/>
  <c r="K306" i="14"/>
  <c r="J306" i="14"/>
  <c r="I306" i="14"/>
  <c r="L72" i="14"/>
  <c r="K72" i="14"/>
  <c r="J72" i="14"/>
  <c r="M72" i="14" s="1"/>
  <c r="I72" i="14"/>
  <c r="L71" i="14"/>
  <c r="K71" i="14"/>
  <c r="J71" i="14"/>
  <c r="I71" i="14"/>
  <c r="L70" i="14"/>
  <c r="K70" i="14"/>
  <c r="J70" i="14"/>
  <c r="M70" i="14" s="1"/>
  <c r="I70" i="14"/>
  <c r="L69" i="14"/>
  <c r="K69" i="14"/>
  <c r="J69" i="14"/>
  <c r="I69" i="14"/>
  <c r="L68" i="14"/>
  <c r="K68" i="14"/>
  <c r="J68" i="14"/>
  <c r="M68" i="14" s="1"/>
  <c r="I68" i="14"/>
  <c r="M67" i="14"/>
  <c r="L67" i="14"/>
  <c r="K67" i="14"/>
  <c r="J67" i="14"/>
  <c r="I67" i="14"/>
  <c r="L66" i="14"/>
  <c r="K66" i="14"/>
  <c r="J66" i="14"/>
  <c r="I66" i="14"/>
  <c r="L65" i="14"/>
  <c r="K65" i="14"/>
  <c r="J65" i="14"/>
  <c r="M65" i="14" s="1"/>
  <c r="I65" i="14"/>
  <c r="L64" i="14"/>
  <c r="N64" i="14" s="1"/>
  <c r="K64" i="14"/>
  <c r="J64" i="14"/>
  <c r="M64" i="14" s="1"/>
  <c r="I64" i="14"/>
  <c r="N7" i="14"/>
  <c r="L7" i="14"/>
  <c r="K7" i="14"/>
  <c r="J7" i="14"/>
  <c r="M7" i="14" s="1"/>
  <c r="I7" i="14"/>
  <c r="M566" i="13"/>
  <c r="N566" i="13" s="1"/>
  <c r="L566" i="13"/>
  <c r="K566" i="13"/>
  <c r="J566" i="13"/>
  <c r="I566" i="13"/>
  <c r="M565" i="13"/>
  <c r="L565" i="13"/>
  <c r="K565" i="13"/>
  <c r="J565" i="13"/>
  <c r="I565" i="13"/>
  <c r="M564" i="13"/>
  <c r="L564" i="13"/>
  <c r="K564" i="13"/>
  <c r="J564" i="13"/>
  <c r="I564" i="13"/>
  <c r="M563" i="13"/>
  <c r="L563" i="13"/>
  <c r="K563" i="13"/>
  <c r="J563" i="13"/>
  <c r="I563" i="13"/>
  <c r="M562" i="13"/>
  <c r="N562" i="13" s="1"/>
  <c r="L562" i="13"/>
  <c r="K562" i="13"/>
  <c r="J562" i="13"/>
  <c r="I562" i="13"/>
  <c r="M561" i="13"/>
  <c r="L561" i="13"/>
  <c r="K561" i="13"/>
  <c r="J561" i="13"/>
  <c r="I561" i="13"/>
  <c r="M560" i="13"/>
  <c r="L560" i="13"/>
  <c r="K560" i="13"/>
  <c r="J560" i="13"/>
  <c r="I560" i="13"/>
  <c r="M559" i="13"/>
  <c r="L559" i="13"/>
  <c r="K559" i="13"/>
  <c r="J559" i="13"/>
  <c r="I559" i="13"/>
  <c r="M558" i="13"/>
  <c r="N558" i="13" s="1"/>
  <c r="L558" i="13"/>
  <c r="K558" i="13"/>
  <c r="J558" i="13"/>
  <c r="I558" i="13"/>
  <c r="M557" i="13"/>
  <c r="L557" i="13"/>
  <c r="K557" i="13"/>
  <c r="J557" i="13"/>
  <c r="I557" i="13"/>
  <c r="M556" i="13"/>
  <c r="L556" i="13"/>
  <c r="K556" i="13"/>
  <c r="J556" i="13"/>
  <c r="I556" i="13"/>
  <c r="M555" i="13"/>
  <c r="L555" i="13"/>
  <c r="K555" i="13"/>
  <c r="J555" i="13"/>
  <c r="I555" i="13"/>
  <c r="M554" i="13"/>
  <c r="N554" i="13" s="1"/>
  <c r="L554" i="13"/>
  <c r="K554" i="13"/>
  <c r="J554" i="13"/>
  <c r="I554" i="13"/>
  <c r="M553" i="13"/>
  <c r="L553" i="13"/>
  <c r="K553" i="13"/>
  <c r="J553" i="13"/>
  <c r="I553" i="13"/>
  <c r="M552" i="13"/>
  <c r="L552" i="13"/>
  <c r="K552" i="13"/>
  <c r="J552" i="13"/>
  <c r="I552" i="13"/>
  <c r="M551" i="13"/>
  <c r="L551" i="13"/>
  <c r="K551" i="13"/>
  <c r="J551" i="13"/>
  <c r="I551" i="13"/>
  <c r="M550" i="13"/>
  <c r="N550" i="13" s="1"/>
  <c r="L550" i="13"/>
  <c r="K550" i="13"/>
  <c r="J550" i="13"/>
  <c r="I550" i="13"/>
  <c r="M549" i="13"/>
  <c r="L549" i="13"/>
  <c r="K549" i="13"/>
  <c r="J549" i="13"/>
  <c r="I549" i="13"/>
  <c r="M548" i="13"/>
  <c r="L548" i="13"/>
  <c r="K548" i="13"/>
  <c r="J548" i="13"/>
  <c r="I548" i="13"/>
  <c r="M547" i="13"/>
  <c r="L547" i="13"/>
  <c r="K547" i="13"/>
  <c r="J547" i="13"/>
  <c r="I547" i="13"/>
  <c r="M546" i="13"/>
  <c r="N546" i="13" s="1"/>
  <c r="L546" i="13"/>
  <c r="K546" i="13"/>
  <c r="J546" i="13"/>
  <c r="I546" i="13"/>
  <c r="M545" i="13"/>
  <c r="L545" i="13"/>
  <c r="K545" i="13"/>
  <c r="J545" i="13"/>
  <c r="I545" i="13"/>
  <c r="M544" i="13"/>
  <c r="L544" i="13"/>
  <c r="K544" i="13"/>
  <c r="J544" i="13"/>
  <c r="I544" i="13"/>
  <c r="M543" i="13"/>
  <c r="L543" i="13"/>
  <c r="K543" i="13"/>
  <c r="J543" i="13"/>
  <c r="I543" i="13"/>
  <c r="M542" i="13"/>
  <c r="N542" i="13" s="1"/>
  <c r="L542" i="13"/>
  <c r="K542" i="13"/>
  <c r="J542" i="13"/>
  <c r="I542" i="13"/>
  <c r="M541" i="13"/>
  <c r="L541" i="13"/>
  <c r="K541" i="13"/>
  <c r="J541" i="13"/>
  <c r="I541" i="13"/>
  <c r="M540" i="13"/>
  <c r="L540" i="13"/>
  <c r="K540" i="13"/>
  <c r="J540" i="13"/>
  <c r="I540" i="13"/>
  <c r="M539" i="13"/>
  <c r="L539" i="13"/>
  <c r="K539" i="13"/>
  <c r="J539" i="13"/>
  <c r="I539" i="13"/>
  <c r="M538" i="13"/>
  <c r="N538" i="13" s="1"/>
  <c r="L538" i="13"/>
  <c r="K538" i="13"/>
  <c r="J538" i="13"/>
  <c r="I538" i="13"/>
  <c r="M537" i="13"/>
  <c r="L537" i="13"/>
  <c r="K537" i="13"/>
  <c r="J537" i="13"/>
  <c r="I537" i="13"/>
  <c r="M536" i="13"/>
  <c r="L536" i="13"/>
  <c r="K536" i="13"/>
  <c r="J536" i="13"/>
  <c r="I536" i="13"/>
  <c r="M535" i="13"/>
  <c r="L535" i="13"/>
  <c r="K535" i="13"/>
  <c r="J535" i="13"/>
  <c r="I535" i="13"/>
  <c r="M534" i="13"/>
  <c r="N534" i="13" s="1"/>
  <c r="L534" i="13"/>
  <c r="K534" i="13"/>
  <c r="J534" i="13"/>
  <c r="I534" i="13"/>
  <c r="M533" i="13"/>
  <c r="L533" i="13"/>
  <c r="K533" i="13"/>
  <c r="J533" i="13"/>
  <c r="I533" i="13"/>
  <c r="M532" i="13"/>
  <c r="L532" i="13"/>
  <c r="K532" i="13"/>
  <c r="J532" i="13"/>
  <c r="I532" i="13"/>
  <c r="M531" i="13"/>
  <c r="L531" i="13"/>
  <c r="K531" i="13"/>
  <c r="J531" i="13"/>
  <c r="I531" i="13"/>
  <c r="M530" i="13"/>
  <c r="N530" i="13" s="1"/>
  <c r="L530" i="13"/>
  <c r="K530" i="13"/>
  <c r="J530" i="13"/>
  <c r="I530" i="13"/>
  <c r="M529" i="13"/>
  <c r="L529" i="13"/>
  <c r="K529" i="13"/>
  <c r="J529" i="13"/>
  <c r="I529" i="13"/>
  <c r="M528" i="13"/>
  <c r="L528" i="13"/>
  <c r="K528" i="13"/>
  <c r="J528" i="13"/>
  <c r="I528" i="13"/>
  <c r="M527" i="13"/>
  <c r="L527" i="13"/>
  <c r="K527" i="13"/>
  <c r="J527" i="13"/>
  <c r="I527" i="13"/>
  <c r="M526" i="13"/>
  <c r="N526" i="13" s="1"/>
  <c r="L526" i="13"/>
  <c r="K526" i="13"/>
  <c r="J526" i="13"/>
  <c r="I526" i="13"/>
  <c r="M525" i="13"/>
  <c r="L525" i="13"/>
  <c r="K525" i="13"/>
  <c r="J525" i="13"/>
  <c r="I525" i="13"/>
  <c r="M524" i="13"/>
  <c r="L524" i="13"/>
  <c r="K524" i="13"/>
  <c r="J524" i="13"/>
  <c r="I524" i="13"/>
  <c r="M523" i="13"/>
  <c r="L523" i="13"/>
  <c r="K523" i="13"/>
  <c r="J523" i="13"/>
  <c r="I523" i="13"/>
  <c r="M522" i="13"/>
  <c r="N522" i="13" s="1"/>
  <c r="L522" i="13"/>
  <c r="K522" i="13"/>
  <c r="J522" i="13"/>
  <c r="I522" i="13"/>
  <c r="M521" i="13"/>
  <c r="L521" i="13"/>
  <c r="K521" i="13"/>
  <c r="J521" i="13"/>
  <c r="I521" i="13"/>
  <c r="M520" i="13"/>
  <c r="L520" i="13"/>
  <c r="K520" i="13"/>
  <c r="J520" i="13"/>
  <c r="I520" i="13"/>
  <c r="M519" i="13"/>
  <c r="L519" i="13"/>
  <c r="K519" i="13"/>
  <c r="J519" i="13"/>
  <c r="I519" i="13"/>
  <c r="M518" i="13"/>
  <c r="N518" i="13" s="1"/>
  <c r="L518" i="13"/>
  <c r="K518" i="13"/>
  <c r="J518" i="13"/>
  <c r="I518" i="13"/>
  <c r="M517" i="13"/>
  <c r="L517" i="13"/>
  <c r="K517" i="13"/>
  <c r="J517" i="13"/>
  <c r="I517" i="13"/>
  <c r="M516" i="13"/>
  <c r="L516" i="13"/>
  <c r="K516" i="13"/>
  <c r="J516" i="13"/>
  <c r="I516" i="13"/>
  <c r="M515" i="13"/>
  <c r="L515" i="13"/>
  <c r="K515" i="13"/>
  <c r="J515" i="13"/>
  <c r="I515" i="13"/>
  <c r="M514" i="13"/>
  <c r="N514" i="13" s="1"/>
  <c r="L514" i="13"/>
  <c r="K514" i="13"/>
  <c r="J514" i="13"/>
  <c r="I514" i="13"/>
  <c r="M513" i="13"/>
  <c r="L513" i="13"/>
  <c r="K513" i="13"/>
  <c r="J513" i="13"/>
  <c r="I513" i="13"/>
  <c r="M512" i="13"/>
  <c r="L512" i="13"/>
  <c r="K512" i="13"/>
  <c r="J512" i="13"/>
  <c r="I512" i="13"/>
  <c r="M511" i="13"/>
  <c r="L511" i="13"/>
  <c r="K511" i="13"/>
  <c r="J511" i="13"/>
  <c r="I511" i="13"/>
  <c r="M510" i="13"/>
  <c r="N510" i="13" s="1"/>
  <c r="L510" i="13"/>
  <c r="K510" i="13"/>
  <c r="J510" i="13"/>
  <c r="I510" i="13"/>
  <c r="M509" i="13"/>
  <c r="L509" i="13"/>
  <c r="K509" i="13"/>
  <c r="J509" i="13"/>
  <c r="I509" i="13"/>
  <c r="M508" i="13"/>
  <c r="L508" i="13"/>
  <c r="K508" i="13"/>
  <c r="J508" i="13"/>
  <c r="I508" i="13"/>
  <c r="M507" i="13"/>
  <c r="L507" i="13"/>
  <c r="K507" i="13"/>
  <c r="J507" i="13"/>
  <c r="I507" i="13"/>
  <c r="M506" i="13"/>
  <c r="L506" i="13"/>
  <c r="K506" i="13"/>
  <c r="J506" i="13"/>
  <c r="I506" i="13"/>
  <c r="M505" i="13"/>
  <c r="L505" i="13"/>
  <c r="K505" i="13"/>
  <c r="J505" i="13"/>
  <c r="I505" i="13"/>
  <c r="M504" i="13"/>
  <c r="L504" i="13"/>
  <c r="K504" i="13"/>
  <c r="J504" i="13"/>
  <c r="I504" i="13"/>
  <c r="M503" i="13"/>
  <c r="L503" i="13"/>
  <c r="K503" i="13"/>
  <c r="J503" i="13"/>
  <c r="I503" i="13"/>
  <c r="M502" i="13"/>
  <c r="L502" i="13"/>
  <c r="K502" i="13"/>
  <c r="J502" i="13"/>
  <c r="I502" i="13"/>
  <c r="M501" i="13"/>
  <c r="L501" i="13"/>
  <c r="K501" i="13"/>
  <c r="J501" i="13"/>
  <c r="I501" i="13"/>
  <c r="M500" i="13"/>
  <c r="L500" i="13"/>
  <c r="K500" i="13"/>
  <c r="J500" i="13"/>
  <c r="I500" i="13"/>
  <c r="M499" i="13"/>
  <c r="L499" i="13"/>
  <c r="K499" i="13"/>
  <c r="J499" i="13"/>
  <c r="I499" i="13"/>
  <c r="M498" i="13"/>
  <c r="L498" i="13"/>
  <c r="K498" i="13"/>
  <c r="J498" i="13"/>
  <c r="I498" i="13"/>
  <c r="M497" i="13"/>
  <c r="L497" i="13"/>
  <c r="K497" i="13"/>
  <c r="J497" i="13"/>
  <c r="I497" i="13"/>
  <c r="M496" i="13"/>
  <c r="L496" i="13"/>
  <c r="K496" i="13"/>
  <c r="J496" i="13"/>
  <c r="I496" i="13"/>
  <c r="M495" i="13"/>
  <c r="L495" i="13"/>
  <c r="K495" i="13"/>
  <c r="J495" i="13"/>
  <c r="I495" i="13"/>
  <c r="M494" i="13"/>
  <c r="L494" i="13"/>
  <c r="K494" i="13"/>
  <c r="J494" i="13"/>
  <c r="I494" i="13"/>
  <c r="M493" i="13"/>
  <c r="L493" i="13"/>
  <c r="K493" i="13"/>
  <c r="J493" i="13"/>
  <c r="I493" i="13"/>
  <c r="M492" i="13"/>
  <c r="L492" i="13"/>
  <c r="K492" i="13"/>
  <c r="J492" i="13"/>
  <c r="I492" i="13"/>
  <c r="M491" i="13"/>
  <c r="L491" i="13"/>
  <c r="K491" i="13"/>
  <c r="J491" i="13"/>
  <c r="I491" i="13"/>
  <c r="M490" i="13"/>
  <c r="L490" i="13"/>
  <c r="K490" i="13"/>
  <c r="J490" i="13"/>
  <c r="I490" i="13"/>
  <c r="M489" i="13"/>
  <c r="L489" i="13"/>
  <c r="K489" i="13"/>
  <c r="J489" i="13"/>
  <c r="I489" i="13"/>
  <c r="M488" i="13"/>
  <c r="L488" i="13"/>
  <c r="K488" i="13"/>
  <c r="J488" i="13"/>
  <c r="I488" i="13"/>
  <c r="M487" i="13"/>
  <c r="L487" i="13"/>
  <c r="K487" i="13"/>
  <c r="J487" i="13"/>
  <c r="I487" i="13"/>
  <c r="M486" i="13"/>
  <c r="L486" i="13"/>
  <c r="K486" i="13"/>
  <c r="J486" i="13"/>
  <c r="I486" i="13"/>
  <c r="M485" i="13"/>
  <c r="L485" i="13"/>
  <c r="K485" i="13"/>
  <c r="J485" i="13"/>
  <c r="I485" i="13"/>
  <c r="M484" i="13"/>
  <c r="L484" i="13"/>
  <c r="K484" i="13"/>
  <c r="J484" i="13"/>
  <c r="I484" i="13"/>
  <c r="M483" i="13"/>
  <c r="L483" i="13"/>
  <c r="K483" i="13"/>
  <c r="J483" i="13"/>
  <c r="I483" i="13"/>
  <c r="M482" i="13"/>
  <c r="L482" i="13"/>
  <c r="K482" i="13"/>
  <c r="J482" i="13"/>
  <c r="I482" i="13"/>
  <c r="M481" i="13"/>
  <c r="L481" i="13"/>
  <c r="K481" i="13"/>
  <c r="J481" i="13"/>
  <c r="I481" i="13"/>
  <c r="M480" i="13"/>
  <c r="L480" i="13"/>
  <c r="N480" i="13" s="1"/>
  <c r="K480" i="13"/>
  <c r="J480" i="13"/>
  <c r="I480" i="13"/>
  <c r="M479" i="13"/>
  <c r="L479" i="13"/>
  <c r="N479" i="13" s="1"/>
  <c r="K479" i="13"/>
  <c r="J479" i="13"/>
  <c r="I479" i="13"/>
  <c r="M478" i="13"/>
  <c r="L478" i="13"/>
  <c r="K478" i="13"/>
  <c r="J478" i="13"/>
  <c r="I478" i="13"/>
  <c r="M477" i="13"/>
  <c r="L477" i="13"/>
  <c r="K477" i="13"/>
  <c r="J477" i="13"/>
  <c r="I477" i="13"/>
  <c r="M476" i="13"/>
  <c r="L476" i="13"/>
  <c r="N476" i="13" s="1"/>
  <c r="K476" i="13"/>
  <c r="J476" i="13"/>
  <c r="I476" i="13"/>
  <c r="M475" i="13"/>
  <c r="L475" i="13"/>
  <c r="N475" i="13" s="1"/>
  <c r="K475" i="13"/>
  <c r="J475" i="13"/>
  <c r="I475" i="13"/>
  <c r="M474" i="13"/>
  <c r="L474" i="13"/>
  <c r="K474" i="13"/>
  <c r="J474" i="13"/>
  <c r="I474" i="13"/>
  <c r="M473" i="13"/>
  <c r="L473" i="13"/>
  <c r="K473" i="13"/>
  <c r="J473" i="13"/>
  <c r="I473" i="13"/>
  <c r="M472" i="13"/>
  <c r="L472" i="13"/>
  <c r="N472" i="13" s="1"/>
  <c r="K472" i="13"/>
  <c r="J472" i="13"/>
  <c r="I472" i="13"/>
  <c r="M471" i="13"/>
  <c r="L471" i="13"/>
  <c r="N471" i="13" s="1"/>
  <c r="K471" i="13"/>
  <c r="J471" i="13"/>
  <c r="I471" i="13"/>
  <c r="M470" i="13"/>
  <c r="L470" i="13"/>
  <c r="K470" i="13"/>
  <c r="J470" i="13"/>
  <c r="I470" i="13"/>
  <c r="M469" i="13"/>
  <c r="L469" i="13"/>
  <c r="K469" i="13"/>
  <c r="J469" i="13"/>
  <c r="I469" i="13"/>
  <c r="M468" i="13"/>
  <c r="L468" i="13"/>
  <c r="N468" i="13" s="1"/>
  <c r="K468" i="13"/>
  <c r="J468" i="13"/>
  <c r="I468" i="13"/>
  <c r="M467" i="13"/>
  <c r="L467" i="13"/>
  <c r="N467" i="13" s="1"/>
  <c r="K467" i="13"/>
  <c r="J467" i="13"/>
  <c r="I467" i="13"/>
  <c r="M466" i="13"/>
  <c r="L466" i="13"/>
  <c r="K466" i="13"/>
  <c r="J466" i="13"/>
  <c r="I466" i="13"/>
  <c r="M465" i="13"/>
  <c r="L465" i="13"/>
  <c r="K465" i="13"/>
  <c r="J465" i="13"/>
  <c r="I465" i="13"/>
  <c r="M464" i="13"/>
  <c r="L464" i="13"/>
  <c r="N464" i="13" s="1"/>
  <c r="K464" i="13"/>
  <c r="J464" i="13"/>
  <c r="I464" i="13"/>
  <c r="M463" i="13"/>
  <c r="L463" i="13"/>
  <c r="N463" i="13" s="1"/>
  <c r="K463" i="13"/>
  <c r="J463" i="13"/>
  <c r="I463" i="13"/>
  <c r="M462" i="13"/>
  <c r="L462" i="13"/>
  <c r="K462" i="13"/>
  <c r="J462" i="13"/>
  <c r="I462" i="13"/>
  <c r="M461" i="13"/>
  <c r="L461" i="13"/>
  <c r="K461" i="13"/>
  <c r="J461" i="13"/>
  <c r="I461" i="13"/>
  <c r="M460" i="13"/>
  <c r="L460" i="13"/>
  <c r="N460" i="13" s="1"/>
  <c r="K460" i="13"/>
  <c r="J460" i="13"/>
  <c r="I460" i="13"/>
  <c r="M459" i="13"/>
  <c r="L459" i="13"/>
  <c r="N459" i="13" s="1"/>
  <c r="K459" i="13"/>
  <c r="J459" i="13"/>
  <c r="I459" i="13"/>
  <c r="M458" i="13"/>
  <c r="L458" i="13"/>
  <c r="K458" i="13"/>
  <c r="J458" i="13"/>
  <c r="I458" i="13"/>
  <c r="M457" i="13"/>
  <c r="L457" i="13"/>
  <c r="K457" i="13"/>
  <c r="J457" i="13"/>
  <c r="I457" i="13"/>
  <c r="M456" i="13"/>
  <c r="L456" i="13"/>
  <c r="N456" i="13" s="1"/>
  <c r="K456" i="13"/>
  <c r="J456" i="13"/>
  <c r="I456" i="13"/>
  <c r="M455" i="13"/>
  <c r="L455" i="13"/>
  <c r="N455" i="13" s="1"/>
  <c r="K455" i="13"/>
  <c r="J455" i="13"/>
  <c r="I455" i="13"/>
  <c r="M454" i="13"/>
  <c r="L454" i="13"/>
  <c r="K454" i="13"/>
  <c r="J454" i="13"/>
  <c r="I454" i="13"/>
  <c r="M453" i="13"/>
  <c r="L453" i="13"/>
  <c r="K453" i="13"/>
  <c r="J453" i="13"/>
  <c r="I453" i="13"/>
  <c r="M452" i="13"/>
  <c r="L452" i="13"/>
  <c r="N452" i="13" s="1"/>
  <c r="K452" i="13"/>
  <c r="J452" i="13"/>
  <c r="I452" i="13"/>
  <c r="M451" i="13"/>
  <c r="L451" i="13"/>
  <c r="N451" i="13" s="1"/>
  <c r="K451" i="13"/>
  <c r="J451" i="13"/>
  <c r="I451" i="13"/>
  <c r="M450" i="13"/>
  <c r="L450" i="13"/>
  <c r="K450" i="13"/>
  <c r="J450" i="13"/>
  <c r="I450" i="13"/>
  <c r="M449" i="13"/>
  <c r="L449" i="13"/>
  <c r="K449" i="13"/>
  <c r="J449" i="13"/>
  <c r="I449" i="13"/>
  <c r="M448" i="13"/>
  <c r="L448" i="13"/>
  <c r="N448" i="13" s="1"/>
  <c r="K448" i="13"/>
  <c r="J448" i="13"/>
  <c r="I448" i="13"/>
  <c r="M447" i="13"/>
  <c r="L447" i="13"/>
  <c r="N447" i="13" s="1"/>
  <c r="K447" i="13"/>
  <c r="J447" i="13"/>
  <c r="I447" i="13"/>
  <c r="M446" i="13"/>
  <c r="L446" i="13"/>
  <c r="K446" i="13"/>
  <c r="J446" i="13"/>
  <c r="I446" i="13"/>
  <c r="M445" i="13"/>
  <c r="L445" i="13"/>
  <c r="K445" i="13"/>
  <c r="J445" i="13"/>
  <c r="I445" i="13"/>
  <c r="M444" i="13"/>
  <c r="L444" i="13"/>
  <c r="N444" i="13" s="1"/>
  <c r="K444" i="13"/>
  <c r="J444" i="13"/>
  <c r="I444" i="13"/>
  <c r="M443" i="13"/>
  <c r="L443" i="13"/>
  <c r="N443" i="13" s="1"/>
  <c r="K443" i="13"/>
  <c r="J443" i="13"/>
  <c r="I443" i="13"/>
  <c r="M442" i="13"/>
  <c r="L442" i="13"/>
  <c r="K442" i="13"/>
  <c r="J442" i="13"/>
  <c r="I442" i="13"/>
  <c r="M441" i="13"/>
  <c r="L441" i="13"/>
  <c r="K441" i="13"/>
  <c r="J441" i="13"/>
  <c r="I441" i="13"/>
  <c r="M440" i="13"/>
  <c r="L440" i="13"/>
  <c r="N440" i="13" s="1"/>
  <c r="K440" i="13"/>
  <c r="J440" i="13"/>
  <c r="I440" i="13"/>
  <c r="M439" i="13"/>
  <c r="L439" i="13"/>
  <c r="N439" i="13" s="1"/>
  <c r="K439" i="13"/>
  <c r="J439" i="13"/>
  <c r="I439" i="13"/>
  <c r="M438" i="13"/>
  <c r="L438" i="13"/>
  <c r="K438" i="13"/>
  <c r="J438" i="13"/>
  <c r="I438" i="13"/>
  <c r="M437" i="13"/>
  <c r="L437" i="13"/>
  <c r="K437" i="13"/>
  <c r="J437" i="13"/>
  <c r="I437" i="13"/>
  <c r="M436" i="13"/>
  <c r="L436" i="13"/>
  <c r="N436" i="13" s="1"/>
  <c r="K436" i="13"/>
  <c r="J436" i="13"/>
  <c r="I436" i="13"/>
  <c r="M435" i="13"/>
  <c r="L435" i="13"/>
  <c r="N435" i="13" s="1"/>
  <c r="K435" i="13"/>
  <c r="J435" i="13"/>
  <c r="I435" i="13"/>
  <c r="M434" i="13"/>
  <c r="L434" i="13"/>
  <c r="K434" i="13"/>
  <c r="J434" i="13"/>
  <c r="I434" i="13"/>
  <c r="M433" i="13"/>
  <c r="L433" i="13"/>
  <c r="K433" i="13"/>
  <c r="J433" i="13"/>
  <c r="I433" i="13"/>
  <c r="M432" i="13"/>
  <c r="L432" i="13"/>
  <c r="N432" i="13" s="1"/>
  <c r="K432" i="13"/>
  <c r="J432" i="13"/>
  <c r="I432" i="13"/>
  <c r="M431" i="13"/>
  <c r="L431" i="13"/>
  <c r="N431" i="13" s="1"/>
  <c r="K431" i="13"/>
  <c r="J431" i="13"/>
  <c r="I431" i="13"/>
  <c r="M430" i="13"/>
  <c r="L430" i="13"/>
  <c r="K430" i="13"/>
  <c r="J430" i="13"/>
  <c r="I430" i="13"/>
  <c r="M429" i="13"/>
  <c r="L429" i="13"/>
  <c r="K429" i="13"/>
  <c r="J429" i="13"/>
  <c r="I429" i="13"/>
  <c r="M428" i="13"/>
  <c r="L428" i="13"/>
  <c r="N428" i="13" s="1"/>
  <c r="K428" i="13"/>
  <c r="J428" i="13"/>
  <c r="I428" i="13"/>
  <c r="M427" i="13"/>
  <c r="L427" i="13"/>
  <c r="N427" i="13" s="1"/>
  <c r="K427" i="13"/>
  <c r="J427" i="13"/>
  <c r="I427" i="13"/>
  <c r="M426" i="13"/>
  <c r="L426" i="13"/>
  <c r="K426" i="13"/>
  <c r="J426" i="13"/>
  <c r="I426" i="13"/>
  <c r="M425" i="13"/>
  <c r="L425" i="13"/>
  <c r="K425" i="13"/>
  <c r="J425" i="13"/>
  <c r="I425" i="13"/>
  <c r="M424" i="13"/>
  <c r="L424" i="13"/>
  <c r="N424" i="13" s="1"/>
  <c r="K424" i="13"/>
  <c r="J424" i="13"/>
  <c r="I424" i="13"/>
  <c r="M423" i="13"/>
  <c r="L423" i="13"/>
  <c r="N423" i="13" s="1"/>
  <c r="K423" i="13"/>
  <c r="J423" i="13"/>
  <c r="I423" i="13"/>
  <c r="M422" i="13"/>
  <c r="L422" i="13"/>
  <c r="K422" i="13"/>
  <c r="J422" i="13"/>
  <c r="I422" i="13"/>
  <c r="M421" i="13"/>
  <c r="L421" i="13"/>
  <c r="K421" i="13"/>
  <c r="J421" i="13"/>
  <c r="I421" i="13"/>
  <c r="M420" i="13"/>
  <c r="L420" i="13"/>
  <c r="N420" i="13" s="1"/>
  <c r="K420" i="13"/>
  <c r="J420" i="13"/>
  <c r="I420" i="13"/>
  <c r="M419" i="13"/>
  <c r="L419" i="13"/>
  <c r="N419" i="13" s="1"/>
  <c r="K419" i="13"/>
  <c r="J419" i="13"/>
  <c r="I419" i="13"/>
  <c r="M418" i="13"/>
  <c r="L418" i="13"/>
  <c r="K418" i="13"/>
  <c r="J418" i="13"/>
  <c r="I418" i="13"/>
  <c r="M417" i="13"/>
  <c r="L417" i="13"/>
  <c r="K417" i="13"/>
  <c r="J417" i="13"/>
  <c r="I417" i="13"/>
  <c r="M416" i="13"/>
  <c r="L416" i="13"/>
  <c r="N416" i="13" s="1"/>
  <c r="K416" i="13"/>
  <c r="J416" i="13"/>
  <c r="I416" i="13"/>
  <c r="M415" i="13"/>
  <c r="L415" i="13"/>
  <c r="N415" i="13" s="1"/>
  <c r="K415" i="13"/>
  <c r="J415" i="13"/>
  <c r="I415" i="13"/>
  <c r="M414" i="13"/>
  <c r="L414" i="13"/>
  <c r="K414" i="13"/>
  <c r="J414" i="13"/>
  <c r="I414" i="13"/>
  <c r="M413" i="13"/>
  <c r="L413" i="13"/>
  <c r="K413" i="13"/>
  <c r="J413" i="13"/>
  <c r="I413" i="13"/>
  <c r="M412" i="13"/>
  <c r="L412" i="13"/>
  <c r="K412" i="13"/>
  <c r="J412" i="13"/>
  <c r="I412" i="13"/>
  <c r="M411" i="13"/>
  <c r="L411" i="13"/>
  <c r="K411" i="13"/>
  <c r="J411" i="13"/>
  <c r="I411" i="13"/>
  <c r="M410" i="13"/>
  <c r="L410" i="13"/>
  <c r="K410" i="13"/>
  <c r="J410" i="13"/>
  <c r="I410" i="13"/>
  <c r="M409" i="13"/>
  <c r="L409" i="13"/>
  <c r="K409" i="13"/>
  <c r="J409" i="13"/>
  <c r="I409" i="13"/>
  <c r="M408" i="13"/>
  <c r="L408" i="13"/>
  <c r="K408" i="13"/>
  <c r="J408" i="13"/>
  <c r="I408" i="13"/>
  <c r="M407" i="13"/>
  <c r="L407" i="13"/>
  <c r="K407" i="13"/>
  <c r="J407" i="13"/>
  <c r="I407" i="13"/>
  <c r="M406" i="13"/>
  <c r="N406" i="13" s="1"/>
  <c r="L406" i="13"/>
  <c r="K406" i="13"/>
  <c r="J406" i="13"/>
  <c r="I406" i="13"/>
  <c r="M405" i="13"/>
  <c r="L405" i="13"/>
  <c r="K405" i="13"/>
  <c r="J405" i="13"/>
  <c r="I405" i="13"/>
  <c r="M404" i="13"/>
  <c r="L404" i="13"/>
  <c r="K404" i="13"/>
  <c r="J404" i="13"/>
  <c r="I404" i="13"/>
  <c r="M403" i="13"/>
  <c r="L403" i="13"/>
  <c r="K403" i="13"/>
  <c r="J403" i="13"/>
  <c r="I403" i="13"/>
  <c r="M402" i="13"/>
  <c r="N402" i="13" s="1"/>
  <c r="L402" i="13"/>
  <c r="K402" i="13"/>
  <c r="J402" i="13"/>
  <c r="I402" i="13"/>
  <c r="M401" i="13"/>
  <c r="L401" i="13"/>
  <c r="K401" i="13"/>
  <c r="J401" i="13"/>
  <c r="I401" i="13"/>
  <c r="M400" i="13"/>
  <c r="L400" i="13"/>
  <c r="K400" i="13"/>
  <c r="J400" i="13"/>
  <c r="I400" i="13"/>
  <c r="M399" i="13"/>
  <c r="L399" i="13"/>
  <c r="K399" i="13"/>
  <c r="J399" i="13"/>
  <c r="I399" i="13"/>
  <c r="M398" i="13"/>
  <c r="N398" i="13" s="1"/>
  <c r="L398" i="13"/>
  <c r="K398" i="13"/>
  <c r="J398" i="13"/>
  <c r="I398" i="13"/>
  <c r="M397" i="13"/>
  <c r="L397" i="13"/>
  <c r="K397" i="13"/>
  <c r="J397" i="13"/>
  <c r="I397" i="13"/>
  <c r="M396" i="13"/>
  <c r="L396" i="13"/>
  <c r="K396" i="13"/>
  <c r="J396" i="13"/>
  <c r="I396" i="13"/>
  <c r="M395" i="13"/>
  <c r="L395" i="13"/>
  <c r="K395" i="13"/>
  <c r="J395" i="13"/>
  <c r="I395" i="13"/>
  <c r="M394" i="13"/>
  <c r="N394" i="13" s="1"/>
  <c r="L394" i="13"/>
  <c r="K394" i="13"/>
  <c r="J394" i="13"/>
  <c r="I394" i="13"/>
  <c r="M393" i="13"/>
  <c r="L393" i="13"/>
  <c r="K393" i="13"/>
  <c r="J393" i="13"/>
  <c r="I393" i="13"/>
  <c r="M392" i="13"/>
  <c r="L392" i="13"/>
  <c r="K392" i="13"/>
  <c r="J392" i="13"/>
  <c r="I392" i="13"/>
  <c r="M391" i="13"/>
  <c r="L391" i="13"/>
  <c r="K391" i="13"/>
  <c r="J391" i="13"/>
  <c r="I391" i="13"/>
  <c r="M390" i="13"/>
  <c r="N390" i="13" s="1"/>
  <c r="L390" i="13"/>
  <c r="K390" i="13"/>
  <c r="J390" i="13"/>
  <c r="I390" i="13"/>
  <c r="M389" i="13"/>
  <c r="L389" i="13"/>
  <c r="K389" i="13"/>
  <c r="J389" i="13"/>
  <c r="I389" i="13"/>
  <c r="M388" i="13"/>
  <c r="L388" i="13"/>
  <c r="K388" i="13"/>
  <c r="J388" i="13"/>
  <c r="I388" i="13"/>
  <c r="M387" i="13"/>
  <c r="L387" i="13"/>
  <c r="K387" i="13"/>
  <c r="J387" i="13"/>
  <c r="I387" i="13"/>
  <c r="M386" i="13"/>
  <c r="N386" i="13" s="1"/>
  <c r="L386" i="13"/>
  <c r="K386" i="13"/>
  <c r="J386" i="13"/>
  <c r="I386" i="13"/>
  <c r="M385" i="13"/>
  <c r="L385" i="13"/>
  <c r="K385" i="13"/>
  <c r="J385" i="13"/>
  <c r="I385" i="13"/>
  <c r="M384" i="13"/>
  <c r="L384" i="13"/>
  <c r="K384" i="13"/>
  <c r="J384" i="13"/>
  <c r="I384" i="13"/>
  <c r="M383" i="13"/>
  <c r="L383" i="13"/>
  <c r="K383" i="13"/>
  <c r="J383" i="13"/>
  <c r="I383" i="13"/>
  <c r="M382" i="13"/>
  <c r="N382" i="13" s="1"/>
  <c r="L382" i="13"/>
  <c r="K382" i="13"/>
  <c r="J382" i="13"/>
  <c r="I382" i="13"/>
  <c r="M381" i="13"/>
  <c r="L381" i="13"/>
  <c r="K381" i="13"/>
  <c r="J381" i="13"/>
  <c r="I381" i="13"/>
  <c r="M380" i="13"/>
  <c r="L380" i="13"/>
  <c r="K380" i="13"/>
  <c r="J380" i="13"/>
  <c r="I380" i="13"/>
  <c r="M379" i="13"/>
  <c r="L379" i="13"/>
  <c r="K379" i="13"/>
  <c r="J379" i="13"/>
  <c r="I379" i="13"/>
  <c r="M378" i="13"/>
  <c r="N378" i="13" s="1"/>
  <c r="L378" i="13"/>
  <c r="K378" i="13"/>
  <c r="J378" i="13"/>
  <c r="I378" i="13"/>
  <c r="M377" i="13"/>
  <c r="L377" i="13"/>
  <c r="K377" i="13"/>
  <c r="J377" i="13"/>
  <c r="I377" i="13"/>
  <c r="M376" i="13"/>
  <c r="L376" i="13"/>
  <c r="K376" i="13"/>
  <c r="J376" i="13"/>
  <c r="I376" i="13"/>
  <c r="M375" i="13"/>
  <c r="L375" i="13"/>
  <c r="K375" i="13"/>
  <c r="J375" i="13"/>
  <c r="I375" i="13"/>
  <c r="M374" i="13"/>
  <c r="N374" i="13" s="1"/>
  <c r="L374" i="13"/>
  <c r="K374" i="13"/>
  <c r="J374" i="13"/>
  <c r="I374" i="13"/>
  <c r="M373" i="13"/>
  <c r="L373" i="13"/>
  <c r="K373" i="13"/>
  <c r="J373" i="13"/>
  <c r="I373" i="13"/>
  <c r="M372" i="13"/>
  <c r="L372" i="13"/>
  <c r="K372" i="13"/>
  <c r="J372" i="13"/>
  <c r="I372" i="13"/>
  <c r="M371" i="13"/>
  <c r="L371" i="13"/>
  <c r="K371" i="13"/>
  <c r="J371" i="13"/>
  <c r="I371" i="13"/>
  <c r="M370" i="13"/>
  <c r="N370" i="13" s="1"/>
  <c r="L370" i="13"/>
  <c r="K370" i="13"/>
  <c r="J370" i="13"/>
  <c r="I370" i="13"/>
  <c r="M369" i="13"/>
  <c r="L369" i="13"/>
  <c r="K369" i="13"/>
  <c r="J369" i="13"/>
  <c r="I369" i="13"/>
  <c r="M368" i="13"/>
  <c r="L368" i="13"/>
  <c r="K368" i="13"/>
  <c r="J368" i="13"/>
  <c r="I368" i="13"/>
  <c r="M367" i="13"/>
  <c r="L367" i="13"/>
  <c r="K367" i="13"/>
  <c r="J367" i="13"/>
  <c r="I367" i="13"/>
  <c r="M366" i="13"/>
  <c r="N366" i="13" s="1"/>
  <c r="L366" i="13"/>
  <c r="K366" i="13"/>
  <c r="J366" i="13"/>
  <c r="I366" i="13"/>
  <c r="M365" i="13"/>
  <c r="L365" i="13"/>
  <c r="K365" i="13"/>
  <c r="J365" i="13"/>
  <c r="I365" i="13"/>
  <c r="M364" i="13"/>
  <c r="L364" i="13"/>
  <c r="K364" i="13"/>
  <c r="J364" i="13"/>
  <c r="I364" i="13"/>
  <c r="M363" i="13"/>
  <c r="L363" i="13"/>
  <c r="K363" i="13"/>
  <c r="J363" i="13"/>
  <c r="I363" i="13"/>
  <c r="M362" i="13"/>
  <c r="N362" i="13" s="1"/>
  <c r="L362" i="13"/>
  <c r="K362" i="13"/>
  <c r="J362" i="13"/>
  <c r="I362" i="13"/>
  <c r="M361" i="13"/>
  <c r="L361" i="13"/>
  <c r="K361" i="13"/>
  <c r="J361" i="13"/>
  <c r="I361" i="13"/>
  <c r="M360" i="13"/>
  <c r="L360" i="13"/>
  <c r="K360" i="13"/>
  <c r="J360" i="13"/>
  <c r="I360" i="13"/>
  <c r="M359" i="13"/>
  <c r="L359" i="13"/>
  <c r="K359" i="13"/>
  <c r="J359" i="13"/>
  <c r="I359" i="13"/>
  <c r="M358" i="13"/>
  <c r="N358" i="13" s="1"/>
  <c r="L358" i="13"/>
  <c r="K358" i="13"/>
  <c r="J358" i="13"/>
  <c r="I358" i="13"/>
  <c r="M357" i="13"/>
  <c r="L357" i="13"/>
  <c r="K357" i="13"/>
  <c r="J357" i="13"/>
  <c r="I357" i="13"/>
  <c r="M356" i="13"/>
  <c r="L356" i="13"/>
  <c r="K356" i="13"/>
  <c r="J356" i="13"/>
  <c r="I356" i="13"/>
  <c r="M355" i="13"/>
  <c r="L355" i="13"/>
  <c r="K355" i="13"/>
  <c r="J355" i="13"/>
  <c r="I355" i="13"/>
  <c r="M354" i="13"/>
  <c r="N354" i="13" s="1"/>
  <c r="L354" i="13"/>
  <c r="K354" i="13"/>
  <c r="J354" i="13"/>
  <c r="I354" i="13"/>
  <c r="M353" i="13"/>
  <c r="L353" i="13"/>
  <c r="K353" i="13"/>
  <c r="J353" i="13"/>
  <c r="I353" i="13"/>
  <c r="M352" i="13"/>
  <c r="L352" i="13"/>
  <c r="K352" i="13"/>
  <c r="J352" i="13"/>
  <c r="I352" i="13"/>
  <c r="M351" i="13"/>
  <c r="L351" i="13"/>
  <c r="K351" i="13"/>
  <c r="J351" i="13"/>
  <c r="I351" i="13"/>
  <c r="M350" i="13"/>
  <c r="N350" i="13" s="1"/>
  <c r="L350" i="13"/>
  <c r="K350" i="13"/>
  <c r="J350" i="13"/>
  <c r="I350" i="13"/>
  <c r="M349" i="13"/>
  <c r="L349" i="13"/>
  <c r="K349" i="13"/>
  <c r="J349" i="13"/>
  <c r="I349" i="13"/>
  <c r="M348" i="13"/>
  <c r="L348" i="13"/>
  <c r="K348" i="13"/>
  <c r="J348" i="13"/>
  <c r="I348" i="13"/>
  <c r="M347" i="13"/>
  <c r="L347" i="13"/>
  <c r="K347" i="13"/>
  <c r="J347" i="13"/>
  <c r="I347" i="13"/>
  <c r="M346" i="13"/>
  <c r="N346" i="13" s="1"/>
  <c r="L346" i="13"/>
  <c r="K346" i="13"/>
  <c r="J346" i="13"/>
  <c r="I346" i="13"/>
  <c r="M345" i="13"/>
  <c r="L345" i="13"/>
  <c r="K345" i="13"/>
  <c r="J345" i="13"/>
  <c r="I345" i="13"/>
  <c r="M344" i="13"/>
  <c r="L344" i="13"/>
  <c r="K344" i="13"/>
  <c r="J344" i="13"/>
  <c r="I344" i="13"/>
  <c r="M343" i="13"/>
  <c r="L343" i="13"/>
  <c r="K343" i="13"/>
  <c r="J343" i="13"/>
  <c r="I343" i="13"/>
  <c r="M342" i="13"/>
  <c r="N342" i="13" s="1"/>
  <c r="L342" i="13"/>
  <c r="K342" i="13"/>
  <c r="J342" i="13"/>
  <c r="I342" i="13"/>
  <c r="M341" i="13"/>
  <c r="L341" i="13"/>
  <c r="K341" i="13"/>
  <c r="J341" i="13"/>
  <c r="I341" i="13"/>
  <c r="M340" i="13"/>
  <c r="L340" i="13"/>
  <c r="K340" i="13"/>
  <c r="J340" i="13"/>
  <c r="I340" i="13"/>
  <c r="M339" i="13"/>
  <c r="L339" i="13"/>
  <c r="K339" i="13"/>
  <c r="J339" i="13"/>
  <c r="I339" i="13"/>
  <c r="M338" i="13"/>
  <c r="N338" i="13" s="1"/>
  <c r="L338" i="13"/>
  <c r="K338" i="13"/>
  <c r="J338" i="13"/>
  <c r="I338" i="13"/>
  <c r="M337" i="13"/>
  <c r="L337" i="13"/>
  <c r="K337" i="13"/>
  <c r="J337" i="13"/>
  <c r="I337" i="13"/>
  <c r="M336" i="13"/>
  <c r="L336" i="13"/>
  <c r="K336" i="13"/>
  <c r="J336" i="13"/>
  <c r="I336" i="13"/>
  <c r="M335" i="13"/>
  <c r="L335" i="13"/>
  <c r="K335" i="13"/>
  <c r="J335" i="13"/>
  <c r="I335" i="13"/>
  <c r="M334" i="13"/>
  <c r="N334" i="13" s="1"/>
  <c r="L334" i="13"/>
  <c r="K334" i="13"/>
  <c r="J334" i="13"/>
  <c r="I334" i="13"/>
  <c r="M333" i="13"/>
  <c r="L333" i="13"/>
  <c r="K333" i="13"/>
  <c r="J333" i="13"/>
  <c r="I333" i="13"/>
  <c r="M332" i="13"/>
  <c r="L332" i="13"/>
  <c r="K332" i="13"/>
  <c r="J332" i="13"/>
  <c r="I332" i="13"/>
  <c r="M331" i="13"/>
  <c r="L331" i="13"/>
  <c r="K331" i="13"/>
  <c r="J331" i="13"/>
  <c r="I331" i="13"/>
  <c r="M330" i="13"/>
  <c r="N330" i="13" s="1"/>
  <c r="L330" i="13"/>
  <c r="K330" i="13"/>
  <c r="J330" i="13"/>
  <c r="I330" i="13"/>
  <c r="M329" i="13"/>
  <c r="L329" i="13"/>
  <c r="K329" i="13"/>
  <c r="J329" i="13"/>
  <c r="I329" i="13"/>
  <c r="M328" i="13"/>
  <c r="L328" i="13"/>
  <c r="K328" i="13"/>
  <c r="J328" i="13"/>
  <c r="I328" i="13"/>
  <c r="M327" i="13"/>
  <c r="L327" i="13"/>
  <c r="K327" i="13"/>
  <c r="J327" i="13"/>
  <c r="I327" i="13"/>
  <c r="M326" i="13"/>
  <c r="N326" i="13" s="1"/>
  <c r="L326" i="13"/>
  <c r="K326" i="13"/>
  <c r="J326" i="13"/>
  <c r="I326" i="13"/>
  <c r="M325" i="13"/>
  <c r="L325" i="13"/>
  <c r="K325" i="13"/>
  <c r="J325" i="13"/>
  <c r="I325" i="13"/>
  <c r="M324" i="13"/>
  <c r="L324" i="13"/>
  <c r="K324" i="13"/>
  <c r="J324" i="13"/>
  <c r="I324" i="13"/>
  <c r="M323" i="13"/>
  <c r="L323" i="13"/>
  <c r="K323" i="13"/>
  <c r="J323" i="13"/>
  <c r="I323" i="13"/>
  <c r="M322" i="13"/>
  <c r="N322" i="13" s="1"/>
  <c r="L322" i="13"/>
  <c r="K322" i="13"/>
  <c r="J322" i="13"/>
  <c r="I322" i="13"/>
  <c r="M321" i="13"/>
  <c r="L321" i="13"/>
  <c r="K321" i="13"/>
  <c r="J321" i="13"/>
  <c r="I321" i="13"/>
  <c r="M320" i="13"/>
  <c r="L320" i="13"/>
  <c r="K320" i="13"/>
  <c r="J320" i="13"/>
  <c r="I320" i="13"/>
  <c r="M319" i="13"/>
  <c r="L319" i="13"/>
  <c r="K319" i="13"/>
  <c r="J319" i="13"/>
  <c r="I319" i="13"/>
  <c r="M318" i="13"/>
  <c r="N318" i="13" s="1"/>
  <c r="L318" i="13"/>
  <c r="K318" i="13"/>
  <c r="J318" i="13"/>
  <c r="I318" i="13"/>
  <c r="M317" i="13"/>
  <c r="L317" i="13"/>
  <c r="K317" i="13"/>
  <c r="J317" i="13"/>
  <c r="I317" i="13"/>
  <c r="M316" i="13"/>
  <c r="L316" i="13"/>
  <c r="K316" i="13"/>
  <c r="J316" i="13"/>
  <c r="I316" i="13"/>
  <c r="M315" i="13"/>
  <c r="L315" i="13"/>
  <c r="K315" i="13"/>
  <c r="J315" i="13"/>
  <c r="I315" i="13"/>
  <c r="M314" i="13"/>
  <c r="N314" i="13" s="1"/>
  <c r="L314" i="13"/>
  <c r="K314" i="13"/>
  <c r="J314" i="13"/>
  <c r="I314" i="13"/>
  <c r="M313" i="13"/>
  <c r="L313" i="13"/>
  <c r="K313" i="13"/>
  <c r="J313" i="13"/>
  <c r="I313" i="13"/>
  <c r="M312" i="13"/>
  <c r="L312" i="13"/>
  <c r="K312" i="13"/>
  <c r="J312" i="13"/>
  <c r="I312" i="13"/>
  <c r="M311" i="13"/>
  <c r="L311" i="13"/>
  <c r="K311" i="13"/>
  <c r="J311" i="13"/>
  <c r="I311" i="13"/>
  <c r="M310" i="13"/>
  <c r="L310" i="13"/>
  <c r="K310" i="13"/>
  <c r="J310" i="13"/>
  <c r="I310" i="13"/>
  <c r="M309" i="13"/>
  <c r="L309" i="13"/>
  <c r="K309" i="13"/>
  <c r="J309" i="13"/>
  <c r="I309" i="13"/>
  <c r="M308" i="13"/>
  <c r="L308" i="13"/>
  <c r="K308" i="13"/>
  <c r="J308" i="13"/>
  <c r="I308" i="13"/>
  <c r="M307" i="13"/>
  <c r="L307" i="13"/>
  <c r="K307" i="13"/>
  <c r="J307" i="13"/>
  <c r="I307" i="13"/>
  <c r="M306" i="13"/>
  <c r="L306" i="13"/>
  <c r="K306" i="13"/>
  <c r="J306" i="13"/>
  <c r="I306" i="13"/>
  <c r="L115" i="13"/>
  <c r="K115" i="13"/>
  <c r="J115" i="13"/>
  <c r="M115" i="13" s="1"/>
  <c r="N115" i="13" s="1"/>
  <c r="I115" i="13"/>
  <c r="L114" i="13"/>
  <c r="K114" i="13"/>
  <c r="J114" i="13"/>
  <c r="M114" i="13" s="1"/>
  <c r="N114" i="13" s="1"/>
  <c r="I114" i="13"/>
  <c r="L113" i="13"/>
  <c r="K113" i="13"/>
  <c r="J113" i="13"/>
  <c r="M113" i="13" s="1"/>
  <c r="N113" i="13" s="1"/>
  <c r="I113" i="13"/>
  <c r="L112" i="13"/>
  <c r="K112" i="13"/>
  <c r="J112" i="13"/>
  <c r="M112" i="13" s="1"/>
  <c r="N112" i="13" s="1"/>
  <c r="I112" i="13"/>
  <c r="L111" i="13"/>
  <c r="K111" i="13"/>
  <c r="J111" i="13"/>
  <c r="M111" i="13" s="1"/>
  <c r="N111" i="13" s="1"/>
  <c r="I111" i="13"/>
  <c r="L110" i="13"/>
  <c r="K110" i="13"/>
  <c r="J110" i="13"/>
  <c r="M110" i="13" s="1"/>
  <c r="N110" i="13" s="1"/>
  <c r="I110" i="13"/>
  <c r="L109" i="13"/>
  <c r="K109" i="13"/>
  <c r="J109" i="13"/>
  <c r="M109" i="13" s="1"/>
  <c r="N109" i="13" s="1"/>
  <c r="I109" i="13"/>
  <c r="L108" i="13"/>
  <c r="K108" i="13"/>
  <c r="J108" i="13"/>
  <c r="M108" i="13" s="1"/>
  <c r="N108" i="13" s="1"/>
  <c r="I108" i="13"/>
  <c r="L107" i="13"/>
  <c r="K107" i="13"/>
  <c r="J107" i="13"/>
  <c r="M107" i="13" s="1"/>
  <c r="N107" i="13" s="1"/>
  <c r="I107" i="13"/>
  <c r="L106" i="13"/>
  <c r="K106" i="13"/>
  <c r="J106" i="13"/>
  <c r="M106" i="13" s="1"/>
  <c r="N106" i="13" s="1"/>
  <c r="I106" i="13"/>
  <c r="L105" i="13"/>
  <c r="K105" i="13"/>
  <c r="J105" i="13"/>
  <c r="M105" i="13" s="1"/>
  <c r="N105" i="13" s="1"/>
  <c r="I105" i="13"/>
  <c r="L104" i="13"/>
  <c r="K104" i="13"/>
  <c r="J104" i="13"/>
  <c r="M104" i="13" s="1"/>
  <c r="N104" i="13" s="1"/>
  <c r="I104" i="13"/>
  <c r="L103" i="13"/>
  <c r="K103" i="13"/>
  <c r="J103" i="13"/>
  <c r="M103" i="13" s="1"/>
  <c r="N103" i="13" s="1"/>
  <c r="I103" i="13"/>
  <c r="L102" i="13"/>
  <c r="K102" i="13"/>
  <c r="J102" i="13"/>
  <c r="M102" i="13" s="1"/>
  <c r="N102" i="13" s="1"/>
  <c r="I102" i="13"/>
  <c r="L101" i="13"/>
  <c r="K101" i="13"/>
  <c r="J101" i="13"/>
  <c r="M101" i="13" s="1"/>
  <c r="N101" i="13" s="1"/>
  <c r="I101" i="13"/>
  <c r="L100" i="13"/>
  <c r="K100" i="13"/>
  <c r="J100" i="13"/>
  <c r="M100" i="13" s="1"/>
  <c r="N100" i="13" s="1"/>
  <c r="I100" i="13"/>
  <c r="L99" i="13"/>
  <c r="K99" i="13"/>
  <c r="J99" i="13"/>
  <c r="M99" i="13" s="1"/>
  <c r="N99" i="13" s="1"/>
  <c r="I99" i="13"/>
  <c r="L98" i="13"/>
  <c r="K98" i="13"/>
  <c r="J98" i="13"/>
  <c r="M98" i="13" s="1"/>
  <c r="N98" i="13" s="1"/>
  <c r="I98" i="13"/>
  <c r="L97" i="13"/>
  <c r="K97" i="13"/>
  <c r="J97" i="13"/>
  <c r="M97" i="13" s="1"/>
  <c r="N97" i="13" s="1"/>
  <c r="I97" i="13"/>
  <c r="L96" i="13"/>
  <c r="K96" i="13"/>
  <c r="J96" i="13"/>
  <c r="M96" i="13" s="1"/>
  <c r="N96" i="13" s="1"/>
  <c r="I96" i="13"/>
  <c r="L95" i="13"/>
  <c r="K95" i="13"/>
  <c r="J95" i="13"/>
  <c r="M95" i="13" s="1"/>
  <c r="N95" i="13" s="1"/>
  <c r="I95" i="13"/>
  <c r="L94" i="13"/>
  <c r="K94" i="13"/>
  <c r="J94" i="13"/>
  <c r="M94" i="13" s="1"/>
  <c r="N94" i="13" s="1"/>
  <c r="I94" i="13"/>
  <c r="L93" i="13"/>
  <c r="K93" i="13"/>
  <c r="J93" i="13"/>
  <c r="M93" i="13" s="1"/>
  <c r="N93" i="13" s="1"/>
  <c r="I93" i="13"/>
  <c r="L92" i="13"/>
  <c r="K92" i="13"/>
  <c r="J92" i="13"/>
  <c r="M92" i="13" s="1"/>
  <c r="N92" i="13" s="1"/>
  <c r="I92" i="13"/>
  <c r="L91" i="13"/>
  <c r="K91" i="13"/>
  <c r="J91" i="13"/>
  <c r="M91" i="13" s="1"/>
  <c r="N91" i="13" s="1"/>
  <c r="I91" i="13"/>
  <c r="L90" i="13"/>
  <c r="K90" i="13"/>
  <c r="J90" i="13"/>
  <c r="M90" i="13" s="1"/>
  <c r="N90" i="13" s="1"/>
  <c r="I90" i="13"/>
  <c r="L89" i="13"/>
  <c r="K89" i="13"/>
  <c r="J89" i="13"/>
  <c r="M89" i="13" s="1"/>
  <c r="N89" i="13" s="1"/>
  <c r="I89" i="13"/>
  <c r="L88" i="13"/>
  <c r="K88" i="13"/>
  <c r="J88" i="13"/>
  <c r="M88" i="13" s="1"/>
  <c r="N88" i="13" s="1"/>
  <c r="I88" i="13"/>
  <c r="L87" i="13"/>
  <c r="K87" i="13"/>
  <c r="J87" i="13"/>
  <c r="M87" i="13" s="1"/>
  <c r="N87" i="13" s="1"/>
  <c r="I87" i="13"/>
  <c r="L86" i="13"/>
  <c r="K86" i="13"/>
  <c r="J86" i="13"/>
  <c r="M86" i="13" s="1"/>
  <c r="N86" i="13" s="1"/>
  <c r="I86" i="13"/>
  <c r="L85" i="13"/>
  <c r="K85" i="13"/>
  <c r="J85" i="13"/>
  <c r="M85" i="13" s="1"/>
  <c r="N85" i="13" s="1"/>
  <c r="I85" i="13"/>
  <c r="L84" i="13"/>
  <c r="K84" i="13"/>
  <c r="J84" i="13"/>
  <c r="M84" i="13" s="1"/>
  <c r="N84" i="13" s="1"/>
  <c r="I84" i="13"/>
  <c r="L83" i="13"/>
  <c r="K83" i="13"/>
  <c r="J83" i="13"/>
  <c r="M83" i="13" s="1"/>
  <c r="N83" i="13" s="1"/>
  <c r="I83" i="13"/>
  <c r="L82" i="13"/>
  <c r="K82" i="13"/>
  <c r="J82" i="13"/>
  <c r="M82" i="13" s="1"/>
  <c r="N82" i="13" s="1"/>
  <c r="I82" i="13"/>
  <c r="L81" i="13"/>
  <c r="K81" i="13"/>
  <c r="J81" i="13"/>
  <c r="M81" i="13" s="1"/>
  <c r="N81" i="13" s="1"/>
  <c r="I81" i="13"/>
  <c r="L80" i="13"/>
  <c r="K80" i="13"/>
  <c r="J80" i="13"/>
  <c r="M80" i="13" s="1"/>
  <c r="N80" i="13" s="1"/>
  <c r="I80" i="13"/>
  <c r="L79" i="13"/>
  <c r="K79" i="13"/>
  <c r="J79" i="13"/>
  <c r="M79" i="13" s="1"/>
  <c r="N79" i="13" s="1"/>
  <c r="I79" i="13"/>
  <c r="L78" i="13"/>
  <c r="K78" i="13"/>
  <c r="J78" i="13"/>
  <c r="M78" i="13" s="1"/>
  <c r="N78" i="13" s="1"/>
  <c r="I78" i="13"/>
  <c r="L77" i="13"/>
  <c r="K77" i="13"/>
  <c r="J77" i="13"/>
  <c r="M77" i="13" s="1"/>
  <c r="N77" i="13" s="1"/>
  <c r="I77" i="13"/>
  <c r="L76" i="13"/>
  <c r="K76" i="13"/>
  <c r="J76" i="13"/>
  <c r="M76" i="13" s="1"/>
  <c r="N76" i="13" s="1"/>
  <c r="I76" i="13"/>
  <c r="L75" i="13"/>
  <c r="K75" i="13"/>
  <c r="J75" i="13"/>
  <c r="M75" i="13" s="1"/>
  <c r="N75" i="13" s="1"/>
  <c r="I75" i="13"/>
  <c r="L74" i="13"/>
  <c r="K74" i="13"/>
  <c r="J74" i="13"/>
  <c r="M74" i="13" s="1"/>
  <c r="N74" i="13" s="1"/>
  <c r="I74" i="13"/>
  <c r="L73" i="13"/>
  <c r="K73" i="13"/>
  <c r="J73" i="13"/>
  <c r="M73" i="13" s="1"/>
  <c r="N73" i="13" s="1"/>
  <c r="I73" i="13"/>
  <c r="L72" i="13"/>
  <c r="K72" i="13"/>
  <c r="J72" i="13"/>
  <c r="M72" i="13" s="1"/>
  <c r="N72" i="13" s="1"/>
  <c r="I72" i="13"/>
  <c r="L71" i="13"/>
  <c r="K71" i="13"/>
  <c r="J71" i="13"/>
  <c r="M71" i="13" s="1"/>
  <c r="N71" i="13" s="1"/>
  <c r="I71" i="13"/>
  <c r="L70" i="13"/>
  <c r="K70" i="13"/>
  <c r="J70" i="13"/>
  <c r="M70" i="13" s="1"/>
  <c r="N70" i="13" s="1"/>
  <c r="I70" i="13"/>
  <c r="L69" i="13"/>
  <c r="K69" i="13"/>
  <c r="J69" i="13"/>
  <c r="M69" i="13" s="1"/>
  <c r="N69" i="13" s="1"/>
  <c r="I69" i="13"/>
  <c r="L68" i="13"/>
  <c r="K68" i="13"/>
  <c r="J68" i="13"/>
  <c r="M68" i="13" s="1"/>
  <c r="N68" i="13" s="1"/>
  <c r="I68" i="13"/>
  <c r="L67" i="13"/>
  <c r="K67" i="13"/>
  <c r="J67" i="13"/>
  <c r="M67" i="13" s="1"/>
  <c r="N67" i="13" s="1"/>
  <c r="I67" i="13"/>
  <c r="L66" i="13"/>
  <c r="K66" i="13"/>
  <c r="J66" i="13"/>
  <c r="M66" i="13" s="1"/>
  <c r="N66" i="13" s="1"/>
  <c r="I66" i="13"/>
  <c r="L65" i="13"/>
  <c r="K65" i="13"/>
  <c r="J65" i="13"/>
  <c r="M65" i="13" s="1"/>
  <c r="N65" i="13" s="1"/>
  <c r="I65" i="13"/>
  <c r="L64" i="13"/>
  <c r="K64" i="13"/>
  <c r="J64" i="13"/>
  <c r="M64" i="13" s="1"/>
  <c r="N64" i="13" s="1"/>
  <c r="I64" i="13"/>
  <c r="L61" i="13"/>
  <c r="K61" i="13"/>
  <c r="J61" i="13"/>
  <c r="M61" i="13" s="1"/>
  <c r="N61" i="13" s="1"/>
  <c r="I61" i="13"/>
  <c r="L60" i="13"/>
  <c r="K60" i="13"/>
  <c r="J60" i="13"/>
  <c r="M60" i="13" s="1"/>
  <c r="N60" i="13" s="1"/>
  <c r="I60" i="13"/>
  <c r="L59" i="13"/>
  <c r="K59" i="13"/>
  <c r="J59" i="13"/>
  <c r="M59" i="13" s="1"/>
  <c r="N59" i="13" s="1"/>
  <c r="I59" i="13"/>
  <c r="L58" i="13"/>
  <c r="K58" i="13"/>
  <c r="J58" i="13"/>
  <c r="M58" i="13" s="1"/>
  <c r="N58" i="13" s="1"/>
  <c r="I58" i="13"/>
  <c r="L57" i="13"/>
  <c r="K57" i="13"/>
  <c r="J57" i="13"/>
  <c r="M57" i="13" s="1"/>
  <c r="N57" i="13" s="1"/>
  <c r="I57" i="13"/>
  <c r="L56" i="13"/>
  <c r="K56" i="13"/>
  <c r="J56" i="13"/>
  <c r="M56" i="13" s="1"/>
  <c r="N56" i="13" s="1"/>
  <c r="I56" i="13"/>
  <c r="L55" i="13"/>
  <c r="K55" i="13"/>
  <c r="J55" i="13"/>
  <c r="M55" i="13" s="1"/>
  <c r="I55" i="13"/>
  <c r="L54" i="13"/>
  <c r="K54" i="13"/>
  <c r="J54" i="13"/>
  <c r="M54" i="13" s="1"/>
  <c r="N54" i="13" s="1"/>
  <c r="I54" i="13"/>
  <c r="L53" i="13"/>
  <c r="K53" i="13"/>
  <c r="J53" i="13"/>
  <c r="M53" i="13" s="1"/>
  <c r="N53" i="13" s="1"/>
  <c r="I53" i="13"/>
  <c r="L52" i="13"/>
  <c r="K52" i="13"/>
  <c r="J52" i="13"/>
  <c r="M52" i="13" s="1"/>
  <c r="N52" i="13" s="1"/>
  <c r="I52" i="13"/>
  <c r="L51" i="13"/>
  <c r="K51" i="13"/>
  <c r="J51" i="13"/>
  <c r="M51" i="13" s="1"/>
  <c r="N51" i="13" s="1"/>
  <c r="I51" i="13"/>
  <c r="L50" i="13"/>
  <c r="K50" i="13"/>
  <c r="J50" i="13"/>
  <c r="M50" i="13" s="1"/>
  <c r="N50" i="13" s="1"/>
  <c r="I50" i="13"/>
  <c r="L49" i="13"/>
  <c r="K49" i="13"/>
  <c r="J49" i="13"/>
  <c r="M49" i="13" s="1"/>
  <c r="N49" i="13" s="1"/>
  <c r="I49" i="13"/>
  <c r="L48" i="13"/>
  <c r="K48" i="13"/>
  <c r="J48" i="13"/>
  <c r="M48" i="13" s="1"/>
  <c r="N48" i="13" s="1"/>
  <c r="I48" i="13"/>
  <c r="L47" i="13"/>
  <c r="K47" i="13"/>
  <c r="J47" i="13"/>
  <c r="M47" i="13" s="1"/>
  <c r="N47" i="13" s="1"/>
  <c r="I47" i="13"/>
  <c r="L46" i="13"/>
  <c r="K46" i="13"/>
  <c r="J46" i="13"/>
  <c r="M46" i="13" s="1"/>
  <c r="N46" i="13" s="1"/>
  <c r="I46" i="13"/>
  <c r="L45" i="13"/>
  <c r="K45" i="13"/>
  <c r="J45" i="13"/>
  <c r="M45" i="13" s="1"/>
  <c r="N45" i="13" s="1"/>
  <c r="I45" i="13"/>
  <c r="L44" i="13"/>
  <c r="K44" i="13"/>
  <c r="J44" i="13"/>
  <c r="M44" i="13" s="1"/>
  <c r="N44" i="13" s="1"/>
  <c r="I44" i="13"/>
  <c r="L43" i="13"/>
  <c r="K43" i="13"/>
  <c r="J43" i="13"/>
  <c r="M43" i="13" s="1"/>
  <c r="N43" i="13" s="1"/>
  <c r="I43" i="13"/>
  <c r="L42" i="13"/>
  <c r="K42" i="13"/>
  <c r="J42" i="13"/>
  <c r="M42" i="13" s="1"/>
  <c r="N42" i="13" s="1"/>
  <c r="I42" i="13"/>
  <c r="L41" i="13"/>
  <c r="K41" i="13"/>
  <c r="J41" i="13"/>
  <c r="M41" i="13" s="1"/>
  <c r="N41" i="13" s="1"/>
  <c r="I41" i="13"/>
  <c r="L40" i="13"/>
  <c r="K40" i="13"/>
  <c r="J40" i="13"/>
  <c r="M40" i="13" s="1"/>
  <c r="N40" i="13" s="1"/>
  <c r="I40" i="13"/>
  <c r="L39" i="13"/>
  <c r="K39" i="13"/>
  <c r="J39" i="13"/>
  <c r="M39" i="13" s="1"/>
  <c r="N39" i="13" s="1"/>
  <c r="I39" i="13"/>
  <c r="L38" i="13"/>
  <c r="K38" i="13"/>
  <c r="J38" i="13"/>
  <c r="M38" i="13" s="1"/>
  <c r="N38" i="13" s="1"/>
  <c r="I38" i="13"/>
  <c r="L37" i="13"/>
  <c r="K37" i="13"/>
  <c r="J37" i="13"/>
  <c r="M37" i="13" s="1"/>
  <c r="N37" i="13" s="1"/>
  <c r="I37" i="13"/>
  <c r="L36" i="13"/>
  <c r="K36" i="13"/>
  <c r="J36" i="13"/>
  <c r="M36" i="13" s="1"/>
  <c r="N36" i="13" s="1"/>
  <c r="I36" i="13"/>
  <c r="L35" i="13"/>
  <c r="K35" i="13"/>
  <c r="J35" i="13"/>
  <c r="M35" i="13" s="1"/>
  <c r="N35" i="13" s="1"/>
  <c r="I35" i="13"/>
  <c r="L34" i="13"/>
  <c r="K34" i="13"/>
  <c r="J34" i="13"/>
  <c r="M34" i="13" s="1"/>
  <c r="I34" i="13"/>
  <c r="L33" i="13"/>
  <c r="K33" i="13"/>
  <c r="J33" i="13"/>
  <c r="M33" i="13" s="1"/>
  <c r="N33" i="13" s="1"/>
  <c r="I33" i="13"/>
  <c r="L32" i="13"/>
  <c r="K32" i="13"/>
  <c r="J32" i="13"/>
  <c r="M32" i="13" s="1"/>
  <c r="N32" i="13" s="1"/>
  <c r="I32" i="13"/>
  <c r="L31" i="13"/>
  <c r="K31" i="13"/>
  <c r="J31" i="13"/>
  <c r="M31" i="13" s="1"/>
  <c r="N31" i="13" s="1"/>
  <c r="I31" i="13"/>
  <c r="L30" i="13"/>
  <c r="K30" i="13"/>
  <c r="J30" i="13"/>
  <c r="M30" i="13" s="1"/>
  <c r="N30" i="13" s="1"/>
  <c r="I30" i="13"/>
  <c r="L29" i="13"/>
  <c r="K29" i="13"/>
  <c r="J29" i="13"/>
  <c r="M29" i="13" s="1"/>
  <c r="I29" i="13"/>
  <c r="L28" i="13"/>
  <c r="K28" i="13"/>
  <c r="J28" i="13"/>
  <c r="M28" i="13" s="1"/>
  <c r="N28" i="13" s="1"/>
  <c r="I28" i="13"/>
  <c r="L27" i="13"/>
  <c r="K27" i="13"/>
  <c r="J27" i="13"/>
  <c r="M27" i="13" s="1"/>
  <c r="N27" i="13" s="1"/>
  <c r="I27" i="13"/>
  <c r="L26" i="13"/>
  <c r="K26" i="13"/>
  <c r="J26" i="13"/>
  <c r="M26" i="13" s="1"/>
  <c r="N26" i="13" s="1"/>
  <c r="I26" i="13"/>
  <c r="L25" i="13"/>
  <c r="K25" i="13"/>
  <c r="J25" i="13"/>
  <c r="M25" i="13" s="1"/>
  <c r="N25" i="13" s="1"/>
  <c r="I25" i="13"/>
  <c r="L24" i="13"/>
  <c r="K24" i="13"/>
  <c r="J24" i="13"/>
  <c r="M24" i="13" s="1"/>
  <c r="N24" i="13" s="1"/>
  <c r="I24" i="13"/>
  <c r="L23" i="13"/>
  <c r="K23" i="13"/>
  <c r="J23" i="13"/>
  <c r="M23" i="13" s="1"/>
  <c r="N23" i="13" s="1"/>
  <c r="I23" i="13"/>
  <c r="L22" i="13"/>
  <c r="K22" i="13"/>
  <c r="J22" i="13"/>
  <c r="M22" i="13" s="1"/>
  <c r="N22" i="13" s="1"/>
  <c r="I22" i="13"/>
  <c r="L21" i="13"/>
  <c r="K21" i="13"/>
  <c r="J21" i="13"/>
  <c r="M21" i="13" s="1"/>
  <c r="N21" i="13" s="1"/>
  <c r="I21" i="13"/>
  <c r="L20" i="13"/>
  <c r="K20" i="13"/>
  <c r="J20" i="13"/>
  <c r="M20" i="13" s="1"/>
  <c r="N20" i="13" s="1"/>
  <c r="I20" i="13"/>
  <c r="L19" i="13"/>
  <c r="K19" i="13"/>
  <c r="J19" i="13"/>
  <c r="M19" i="13" s="1"/>
  <c r="N19" i="13" s="1"/>
  <c r="I19" i="13"/>
  <c r="L18" i="13"/>
  <c r="K18" i="13"/>
  <c r="J18" i="13"/>
  <c r="M18" i="13" s="1"/>
  <c r="N18" i="13" s="1"/>
  <c r="I18" i="13"/>
  <c r="L17" i="13"/>
  <c r="K17" i="13"/>
  <c r="J17" i="13"/>
  <c r="M17" i="13" s="1"/>
  <c r="N17" i="13" s="1"/>
  <c r="I17" i="13"/>
  <c r="L16" i="13"/>
  <c r="K16" i="13"/>
  <c r="J16" i="13"/>
  <c r="M16" i="13" s="1"/>
  <c r="N16" i="13" s="1"/>
  <c r="I16" i="13"/>
  <c r="L15" i="13"/>
  <c r="K15" i="13"/>
  <c r="J15" i="13"/>
  <c r="M15" i="13" s="1"/>
  <c r="N15" i="13" s="1"/>
  <c r="I15" i="13"/>
  <c r="L14" i="13"/>
  <c r="K14" i="13"/>
  <c r="J14" i="13"/>
  <c r="M14" i="13" s="1"/>
  <c r="N14" i="13" s="1"/>
  <c r="I14" i="13"/>
  <c r="L13" i="13"/>
  <c r="K13" i="13"/>
  <c r="J13" i="13"/>
  <c r="M13" i="13" s="1"/>
  <c r="N13" i="13" s="1"/>
  <c r="I13" i="13"/>
  <c r="L12" i="13"/>
  <c r="K12" i="13"/>
  <c r="J12" i="13"/>
  <c r="M12" i="13" s="1"/>
  <c r="N12" i="13" s="1"/>
  <c r="I12" i="13"/>
  <c r="L11" i="13"/>
  <c r="K11" i="13"/>
  <c r="J11" i="13"/>
  <c r="M11" i="13" s="1"/>
  <c r="N11" i="13" s="1"/>
  <c r="I11" i="13"/>
  <c r="L10" i="13"/>
  <c r="K10" i="13"/>
  <c r="J10" i="13"/>
  <c r="M10" i="13" s="1"/>
  <c r="N10" i="13" s="1"/>
  <c r="I10" i="13"/>
  <c r="L9" i="13"/>
  <c r="K9" i="13"/>
  <c r="J9" i="13"/>
  <c r="M9" i="13" s="1"/>
  <c r="N9" i="13" s="1"/>
  <c r="I9" i="13"/>
  <c r="L8" i="13"/>
  <c r="K8" i="13"/>
  <c r="J8" i="13"/>
  <c r="M8" i="13" s="1"/>
  <c r="N8" i="13" s="1"/>
  <c r="I8" i="13"/>
  <c r="L7" i="13"/>
  <c r="K7" i="13"/>
  <c r="J7" i="13"/>
  <c r="M7" i="13" s="1"/>
  <c r="N7" i="13" s="1"/>
  <c r="I7" i="13"/>
  <c r="I304" i="12"/>
  <c r="J304" i="12"/>
  <c r="K304" i="12"/>
  <c r="L304" i="12"/>
  <c r="M304" i="12"/>
  <c r="I305" i="12"/>
  <c r="J305" i="12"/>
  <c r="K305" i="12"/>
  <c r="L305" i="12"/>
  <c r="L312" i="12"/>
  <c r="K312" i="12"/>
  <c r="J312" i="12"/>
  <c r="M312" i="12" s="1"/>
  <c r="I312" i="12"/>
  <c r="L311" i="12"/>
  <c r="K311" i="12"/>
  <c r="J311" i="12"/>
  <c r="M311" i="12" s="1"/>
  <c r="I311" i="12"/>
  <c r="L310" i="12"/>
  <c r="K310" i="12"/>
  <c r="J310" i="12"/>
  <c r="M310" i="12" s="1"/>
  <c r="I310" i="12"/>
  <c r="L309" i="12"/>
  <c r="K309" i="12"/>
  <c r="J309" i="12"/>
  <c r="M309" i="12" s="1"/>
  <c r="I309" i="12"/>
  <c r="L308" i="12"/>
  <c r="K308" i="12"/>
  <c r="J308" i="12"/>
  <c r="M308" i="12" s="1"/>
  <c r="I308" i="12"/>
  <c r="L307" i="12"/>
  <c r="K307" i="12"/>
  <c r="J307" i="12"/>
  <c r="M307" i="12" s="1"/>
  <c r="I307" i="12"/>
  <c r="L306" i="12"/>
  <c r="K306" i="12"/>
  <c r="J306" i="12"/>
  <c r="I306" i="12"/>
  <c r="L303" i="12"/>
  <c r="K303" i="12"/>
  <c r="J303" i="12"/>
  <c r="M303" i="12" s="1"/>
  <c r="I303" i="12"/>
  <c r="L302" i="12"/>
  <c r="K302" i="12"/>
  <c r="J302" i="12"/>
  <c r="M302" i="12" s="1"/>
  <c r="I302" i="12"/>
  <c r="L301" i="12"/>
  <c r="K301" i="12"/>
  <c r="J301" i="12"/>
  <c r="M301" i="12" s="1"/>
  <c r="I301" i="12"/>
  <c r="L300" i="12"/>
  <c r="K300" i="12"/>
  <c r="J300" i="12"/>
  <c r="M300" i="12" s="1"/>
  <c r="I300" i="12"/>
  <c r="L299" i="12"/>
  <c r="K299" i="12"/>
  <c r="J299" i="12"/>
  <c r="M299" i="12" s="1"/>
  <c r="I299" i="12"/>
  <c r="L298" i="12"/>
  <c r="K298" i="12"/>
  <c r="J298" i="12"/>
  <c r="M298" i="12" s="1"/>
  <c r="I298" i="12"/>
  <c r="L297" i="12"/>
  <c r="K297" i="12"/>
  <c r="J297" i="12"/>
  <c r="M297" i="12" s="1"/>
  <c r="I297" i="12"/>
  <c r="L296" i="12"/>
  <c r="K296" i="12"/>
  <c r="J296" i="12"/>
  <c r="M296" i="12" s="1"/>
  <c r="I296" i="12"/>
  <c r="L295" i="12"/>
  <c r="K295" i="12"/>
  <c r="J295" i="12"/>
  <c r="M295" i="12" s="1"/>
  <c r="I295" i="12"/>
  <c r="L294" i="12"/>
  <c r="K294" i="12"/>
  <c r="J294" i="12"/>
  <c r="I294" i="12"/>
  <c r="L293" i="12"/>
  <c r="K293" i="12"/>
  <c r="J293" i="12"/>
  <c r="M293" i="12" s="1"/>
  <c r="I293" i="12"/>
  <c r="L292" i="12"/>
  <c r="K292" i="12"/>
  <c r="J292" i="12"/>
  <c r="M292" i="12" s="1"/>
  <c r="I292" i="12"/>
  <c r="L291" i="12"/>
  <c r="K291" i="12"/>
  <c r="J291" i="12"/>
  <c r="M291" i="12" s="1"/>
  <c r="I291" i="12"/>
  <c r="L290" i="12"/>
  <c r="K290" i="12"/>
  <c r="J290" i="12"/>
  <c r="M290" i="12" s="1"/>
  <c r="I290" i="12"/>
  <c r="L289" i="12"/>
  <c r="K289" i="12"/>
  <c r="J289" i="12"/>
  <c r="M289" i="12" s="1"/>
  <c r="I289" i="12"/>
  <c r="L288" i="12"/>
  <c r="K288" i="12"/>
  <c r="J288" i="12"/>
  <c r="I288" i="12"/>
  <c r="L287" i="12"/>
  <c r="K287" i="12"/>
  <c r="J287" i="12"/>
  <c r="M287" i="12" s="1"/>
  <c r="I287" i="12"/>
  <c r="L286" i="12"/>
  <c r="K286" i="12"/>
  <c r="J286" i="12"/>
  <c r="M286" i="12" s="1"/>
  <c r="I286" i="12"/>
  <c r="L285" i="12"/>
  <c r="K285" i="12"/>
  <c r="J285" i="12"/>
  <c r="M285" i="12" s="1"/>
  <c r="I285" i="12"/>
  <c r="L284" i="12"/>
  <c r="K284" i="12"/>
  <c r="J284" i="12"/>
  <c r="M284" i="12" s="1"/>
  <c r="I284" i="12"/>
  <c r="L283" i="12"/>
  <c r="K283" i="12"/>
  <c r="J283" i="12"/>
  <c r="M283" i="12" s="1"/>
  <c r="I283" i="12"/>
  <c r="L282" i="12"/>
  <c r="K282" i="12"/>
  <c r="J282" i="12"/>
  <c r="I282" i="12"/>
  <c r="L281" i="12"/>
  <c r="K281" i="12"/>
  <c r="J281" i="12"/>
  <c r="M281" i="12" s="1"/>
  <c r="I281" i="12"/>
  <c r="L280" i="12"/>
  <c r="K280" i="12"/>
  <c r="J280" i="12"/>
  <c r="M280" i="12" s="1"/>
  <c r="I280" i="12"/>
  <c r="L279" i="12"/>
  <c r="K279" i="12"/>
  <c r="J279" i="12"/>
  <c r="M279" i="12" s="1"/>
  <c r="I279" i="12"/>
  <c r="L278" i="12"/>
  <c r="K278" i="12"/>
  <c r="J278" i="12"/>
  <c r="M278" i="12" s="1"/>
  <c r="I278" i="12"/>
  <c r="L277" i="12"/>
  <c r="K277" i="12"/>
  <c r="J277" i="12"/>
  <c r="M277" i="12" s="1"/>
  <c r="I277" i="12"/>
  <c r="L276" i="12"/>
  <c r="K276" i="12"/>
  <c r="J276" i="12"/>
  <c r="M276" i="12" s="1"/>
  <c r="I276" i="12"/>
  <c r="L275" i="12"/>
  <c r="K275" i="12"/>
  <c r="J275" i="12"/>
  <c r="M275" i="12" s="1"/>
  <c r="I275" i="12"/>
  <c r="L274" i="12"/>
  <c r="K274" i="12"/>
  <c r="J274" i="12"/>
  <c r="M274" i="12" s="1"/>
  <c r="I274" i="12"/>
  <c r="L273" i="12"/>
  <c r="K273" i="12"/>
  <c r="J273" i="12"/>
  <c r="M273" i="12" s="1"/>
  <c r="I273" i="12"/>
  <c r="L272" i="12"/>
  <c r="K272" i="12"/>
  <c r="J272" i="12"/>
  <c r="I272" i="12"/>
  <c r="L271" i="12"/>
  <c r="K271" i="12"/>
  <c r="J271" i="12"/>
  <c r="M271" i="12" s="1"/>
  <c r="I271" i="12"/>
  <c r="L270" i="12"/>
  <c r="K270" i="12"/>
  <c r="J270" i="12"/>
  <c r="M270" i="12" s="1"/>
  <c r="I270" i="12"/>
  <c r="L269" i="12"/>
  <c r="K269" i="12"/>
  <c r="J269" i="12"/>
  <c r="M269" i="12" s="1"/>
  <c r="I269" i="12"/>
  <c r="L268" i="12"/>
  <c r="K268" i="12"/>
  <c r="J268" i="12"/>
  <c r="M268" i="12" s="1"/>
  <c r="I268" i="12"/>
  <c r="L267" i="12"/>
  <c r="K267" i="12"/>
  <c r="J267" i="12"/>
  <c r="M267" i="12" s="1"/>
  <c r="I267" i="12"/>
  <c r="L266" i="12"/>
  <c r="K266" i="12"/>
  <c r="J266" i="12"/>
  <c r="M266" i="12" s="1"/>
  <c r="I266" i="12"/>
  <c r="L265" i="12"/>
  <c r="K265" i="12"/>
  <c r="J265" i="12"/>
  <c r="M265" i="12" s="1"/>
  <c r="I265" i="12"/>
  <c r="L264" i="12"/>
  <c r="K264" i="12"/>
  <c r="J264" i="12"/>
  <c r="M264" i="12" s="1"/>
  <c r="I264" i="12"/>
  <c r="L263" i="12"/>
  <c r="K263" i="12"/>
  <c r="J263" i="12"/>
  <c r="M263" i="12" s="1"/>
  <c r="I263" i="12"/>
  <c r="L262" i="12"/>
  <c r="K262" i="12"/>
  <c r="J262" i="12"/>
  <c r="I262" i="12"/>
  <c r="M261" i="12"/>
  <c r="L261" i="12"/>
  <c r="K261" i="12"/>
  <c r="J261" i="12"/>
  <c r="I261" i="12"/>
  <c r="L260" i="12"/>
  <c r="K260" i="12"/>
  <c r="J260" i="12"/>
  <c r="M260" i="12" s="1"/>
  <c r="I260" i="12"/>
  <c r="L259" i="12"/>
  <c r="K259" i="12"/>
  <c r="J259" i="12"/>
  <c r="M259" i="12" s="1"/>
  <c r="I259" i="12"/>
  <c r="L258" i="12"/>
  <c r="K258" i="12"/>
  <c r="J258" i="12"/>
  <c r="M258" i="12" s="1"/>
  <c r="I258" i="12"/>
  <c r="L257" i="12"/>
  <c r="K257" i="12"/>
  <c r="J257" i="12"/>
  <c r="M257" i="12" s="1"/>
  <c r="I257" i="12"/>
  <c r="L256" i="12"/>
  <c r="K256" i="12"/>
  <c r="J256" i="12"/>
  <c r="M256" i="12" s="1"/>
  <c r="I256" i="12"/>
  <c r="L255" i="12"/>
  <c r="K255" i="12"/>
  <c r="J255" i="12"/>
  <c r="I255" i="12"/>
  <c r="L254" i="12"/>
  <c r="K254" i="12"/>
  <c r="J254" i="12"/>
  <c r="I254" i="12"/>
  <c r="L253" i="12"/>
  <c r="K253" i="12"/>
  <c r="J253" i="12"/>
  <c r="M253" i="12" s="1"/>
  <c r="N253" i="12" s="1"/>
  <c r="I253" i="12"/>
  <c r="M252" i="12"/>
  <c r="L252" i="12"/>
  <c r="K252" i="12"/>
  <c r="J252" i="12"/>
  <c r="I252" i="12"/>
  <c r="L251" i="12"/>
  <c r="K251" i="12"/>
  <c r="J251" i="12"/>
  <c r="M251" i="12" s="1"/>
  <c r="I251" i="12"/>
  <c r="L250" i="12"/>
  <c r="K250" i="12"/>
  <c r="J250" i="12"/>
  <c r="I250" i="12"/>
  <c r="L249" i="12"/>
  <c r="K249" i="12"/>
  <c r="J249" i="12"/>
  <c r="M249" i="12" s="1"/>
  <c r="N249" i="12" s="1"/>
  <c r="I249" i="12"/>
  <c r="L248" i="12"/>
  <c r="K248" i="12"/>
  <c r="J248" i="12"/>
  <c r="M248" i="12" s="1"/>
  <c r="I248" i="12"/>
  <c r="L247" i="12"/>
  <c r="K247" i="12"/>
  <c r="J247" i="12"/>
  <c r="M247" i="12" s="1"/>
  <c r="I247" i="12"/>
  <c r="L246" i="12"/>
  <c r="K246" i="12"/>
  <c r="J246" i="12"/>
  <c r="M246" i="12" s="1"/>
  <c r="I246" i="12"/>
  <c r="L245" i="12"/>
  <c r="K245" i="12"/>
  <c r="J245" i="12"/>
  <c r="M245" i="12" s="1"/>
  <c r="I245" i="12"/>
  <c r="L244" i="12"/>
  <c r="K244" i="12"/>
  <c r="J244" i="12"/>
  <c r="M244" i="12" s="1"/>
  <c r="I244" i="12"/>
  <c r="L243" i="12"/>
  <c r="K243" i="12"/>
  <c r="J243" i="12"/>
  <c r="I243" i="12"/>
  <c r="L242" i="12"/>
  <c r="K242" i="12"/>
  <c r="J242" i="12"/>
  <c r="M242" i="12" s="1"/>
  <c r="I242" i="12"/>
  <c r="L241" i="12"/>
  <c r="K241" i="12"/>
  <c r="J241" i="12"/>
  <c r="M241" i="12" s="1"/>
  <c r="I241" i="12"/>
  <c r="L240" i="12"/>
  <c r="K240" i="12"/>
  <c r="J240" i="12"/>
  <c r="M240" i="12" s="1"/>
  <c r="I240" i="12"/>
  <c r="L239" i="12"/>
  <c r="K239" i="12"/>
  <c r="J239" i="12"/>
  <c r="M239" i="12" s="1"/>
  <c r="I239" i="12"/>
  <c r="L238" i="12"/>
  <c r="K238" i="12"/>
  <c r="J238" i="12"/>
  <c r="M238" i="12" s="1"/>
  <c r="N238" i="12" s="1"/>
  <c r="I238" i="12"/>
  <c r="L237" i="12"/>
  <c r="K237" i="12"/>
  <c r="J237" i="12"/>
  <c r="M237" i="12" s="1"/>
  <c r="N237" i="12" s="1"/>
  <c r="I237" i="12"/>
  <c r="L236" i="12"/>
  <c r="K236" i="12"/>
  <c r="J236" i="12"/>
  <c r="M236" i="12" s="1"/>
  <c r="I236" i="12"/>
  <c r="L235" i="12"/>
  <c r="K235" i="12"/>
  <c r="J235" i="12"/>
  <c r="M235" i="12" s="1"/>
  <c r="I235" i="12"/>
  <c r="L234" i="12"/>
  <c r="K234" i="12"/>
  <c r="J234" i="12"/>
  <c r="I234" i="12"/>
  <c r="L233" i="12"/>
  <c r="K233" i="12"/>
  <c r="J233" i="12"/>
  <c r="M233" i="12" s="1"/>
  <c r="N233" i="12" s="1"/>
  <c r="I233" i="12"/>
  <c r="L232" i="12"/>
  <c r="K232" i="12"/>
  <c r="J232" i="12"/>
  <c r="M232" i="12" s="1"/>
  <c r="N232" i="12" s="1"/>
  <c r="I232" i="12"/>
  <c r="L231" i="12"/>
  <c r="K231" i="12"/>
  <c r="J231" i="12"/>
  <c r="M231" i="12" s="1"/>
  <c r="N231" i="12" s="1"/>
  <c r="I231" i="12"/>
  <c r="L230" i="12"/>
  <c r="K230" i="12"/>
  <c r="J230" i="12"/>
  <c r="M230" i="12" s="1"/>
  <c r="I230" i="12"/>
  <c r="L229" i="12"/>
  <c r="K229" i="12"/>
  <c r="J229" i="12"/>
  <c r="M229" i="12" s="1"/>
  <c r="I229" i="12"/>
  <c r="L228" i="12"/>
  <c r="K228" i="12"/>
  <c r="J228" i="12"/>
  <c r="M228" i="12" s="1"/>
  <c r="I228" i="12"/>
  <c r="L227" i="12"/>
  <c r="K227" i="12"/>
  <c r="J227" i="12"/>
  <c r="M227" i="12" s="1"/>
  <c r="I227" i="12"/>
  <c r="L226" i="12"/>
  <c r="K226" i="12"/>
  <c r="J226" i="12"/>
  <c r="M226" i="12" s="1"/>
  <c r="I226" i="12"/>
  <c r="L225" i="12"/>
  <c r="K225" i="12"/>
  <c r="J225" i="12"/>
  <c r="I225" i="12"/>
  <c r="L224" i="12"/>
  <c r="K224" i="12"/>
  <c r="J224" i="12"/>
  <c r="M224" i="12" s="1"/>
  <c r="I224" i="12"/>
  <c r="L223" i="12"/>
  <c r="K223" i="12"/>
  <c r="J223" i="12"/>
  <c r="I223" i="12"/>
  <c r="L222" i="12"/>
  <c r="K222" i="12"/>
  <c r="J222" i="12"/>
  <c r="I222" i="12"/>
  <c r="L221" i="12"/>
  <c r="K221" i="12"/>
  <c r="J221" i="12"/>
  <c r="M221" i="12" s="1"/>
  <c r="I221" i="12"/>
  <c r="L220" i="12"/>
  <c r="K220" i="12"/>
  <c r="J220" i="12"/>
  <c r="M220" i="12" s="1"/>
  <c r="I220" i="12"/>
  <c r="L219" i="12"/>
  <c r="K219" i="12"/>
  <c r="J219" i="12"/>
  <c r="I219" i="12"/>
  <c r="L218" i="12"/>
  <c r="K218" i="12"/>
  <c r="J218" i="12"/>
  <c r="M218" i="12" s="1"/>
  <c r="I218" i="12"/>
  <c r="L217" i="12"/>
  <c r="K217" i="12"/>
  <c r="J217" i="12"/>
  <c r="M217" i="12" s="1"/>
  <c r="I217" i="12"/>
  <c r="L216" i="12"/>
  <c r="K216" i="12"/>
  <c r="J216" i="12"/>
  <c r="M216" i="12" s="1"/>
  <c r="I216" i="12"/>
  <c r="L215" i="12"/>
  <c r="K215" i="12"/>
  <c r="J215" i="12"/>
  <c r="M215" i="12" s="1"/>
  <c r="I215" i="12"/>
  <c r="L214" i="12"/>
  <c r="K214" i="12"/>
  <c r="J214" i="12"/>
  <c r="M214" i="12" s="1"/>
  <c r="I214" i="12"/>
  <c r="L213" i="12"/>
  <c r="K213" i="12"/>
  <c r="J213" i="12"/>
  <c r="M213" i="12" s="1"/>
  <c r="I213" i="12"/>
  <c r="L212" i="12"/>
  <c r="K212" i="12"/>
  <c r="J212" i="12"/>
  <c r="M212" i="12" s="1"/>
  <c r="I212" i="12"/>
  <c r="L211" i="12"/>
  <c r="K211" i="12"/>
  <c r="J211" i="12"/>
  <c r="M211" i="12" s="1"/>
  <c r="I211" i="12"/>
  <c r="L210" i="12"/>
  <c r="K210" i="12"/>
  <c r="J210" i="12"/>
  <c r="M210" i="12" s="1"/>
  <c r="I210" i="12"/>
  <c r="L209" i="12"/>
  <c r="K209" i="12"/>
  <c r="J209" i="12"/>
  <c r="M209" i="12" s="1"/>
  <c r="N209" i="12" s="1"/>
  <c r="I209" i="12"/>
  <c r="L208" i="12"/>
  <c r="K208" i="12"/>
  <c r="J208" i="12"/>
  <c r="M208" i="12" s="1"/>
  <c r="N208" i="12" s="1"/>
  <c r="I208" i="12"/>
  <c r="L207" i="12"/>
  <c r="K207" i="12"/>
  <c r="J207" i="12"/>
  <c r="M207" i="12" s="1"/>
  <c r="N207" i="12" s="1"/>
  <c r="I207" i="12"/>
  <c r="L206" i="12"/>
  <c r="K206" i="12"/>
  <c r="J206" i="12"/>
  <c r="M206" i="12" s="1"/>
  <c r="N206" i="12" s="1"/>
  <c r="I206" i="12"/>
  <c r="L205" i="12"/>
  <c r="K205" i="12"/>
  <c r="J205" i="12"/>
  <c r="M205" i="12" s="1"/>
  <c r="I205" i="12"/>
  <c r="L204" i="12"/>
  <c r="K204" i="12"/>
  <c r="J204" i="12"/>
  <c r="M204" i="12" s="1"/>
  <c r="I204" i="12"/>
  <c r="L203" i="12"/>
  <c r="K203" i="12"/>
  <c r="J203" i="12"/>
  <c r="M203" i="12" s="1"/>
  <c r="I203" i="12"/>
  <c r="L202" i="12"/>
  <c r="K202" i="12"/>
  <c r="J202" i="12"/>
  <c r="M202" i="12" s="1"/>
  <c r="I202" i="12"/>
  <c r="L201" i="12"/>
  <c r="K201" i="12"/>
  <c r="J201" i="12"/>
  <c r="I201" i="12"/>
  <c r="L200" i="12"/>
  <c r="K200" i="12"/>
  <c r="J200" i="12"/>
  <c r="M200" i="12" s="1"/>
  <c r="I200" i="12"/>
  <c r="L199" i="12"/>
  <c r="K199" i="12"/>
  <c r="J199" i="12"/>
  <c r="M199" i="12" s="1"/>
  <c r="I199" i="12"/>
  <c r="L198" i="12"/>
  <c r="K198" i="12"/>
  <c r="J198" i="12"/>
  <c r="M198" i="12" s="1"/>
  <c r="I198" i="12"/>
  <c r="L197" i="12"/>
  <c r="K197" i="12"/>
  <c r="J197" i="12"/>
  <c r="M197" i="12" s="1"/>
  <c r="I197" i="12"/>
  <c r="L196" i="12"/>
  <c r="K196" i="12"/>
  <c r="J196" i="12"/>
  <c r="M196" i="12" s="1"/>
  <c r="I196" i="12"/>
  <c r="L195" i="12"/>
  <c r="K195" i="12"/>
  <c r="J195" i="12"/>
  <c r="M195" i="12" s="1"/>
  <c r="I195" i="12"/>
  <c r="L194" i="12"/>
  <c r="K194" i="12"/>
  <c r="J194" i="12"/>
  <c r="M194" i="12" s="1"/>
  <c r="I194" i="12"/>
  <c r="L193" i="12"/>
  <c r="K193" i="12"/>
  <c r="J193" i="12"/>
  <c r="M193" i="12" s="1"/>
  <c r="N193" i="12" s="1"/>
  <c r="I193" i="12"/>
  <c r="L192" i="12"/>
  <c r="K192" i="12"/>
  <c r="J192" i="12"/>
  <c r="M192" i="12" s="1"/>
  <c r="N192" i="12" s="1"/>
  <c r="I192" i="12"/>
  <c r="L191" i="12"/>
  <c r="K191" i="12"/>
  <c r="J191" i="12"/>
  <c r="M191" i="12" s="1"/>
  <c r="I191" i="12"/>
  <c r="L190" i="12"/>
  <c r="K190" i="12"/>
  <c r="J190" i="12"/>
  <c r="M190" i="12" s="1"/>
  <c r="I190" i="12"/>
  <c r="L189" i="12"/>
  <c r="K189" i="12"/>
  <c r="J189" i="12"/>
  <c r="I189" i="12"/>
  <c r="L188" i="12"/>
  <c r="K188" i="12"/>
  <c r="J188" i="12"/>
  <c r="M188" i="12" s="1"/>
  <c r="N188" i="12" s="1"/>
  <c r="I188" i="12"/>
  <c r="L187" i="12"/>
  <c r="K187" i="12"/>
  <c r="J187" i="12"/>
  <c r="I187" i="12"/>
  <c r="M186" i="12"/>
  <c r="L186" i="12"/>
  <c r="K186" i="12"/>
  <c r="J186" i="12"/>
  <c r="I186" i="12"/>
  <c r="L185" i="12"/>
  <c r="K185" i="12"/>
  <c r="J185" i="12"/>
  <c r="M185" i="12" s="1"/>
  <c r="I185" i="12"/>
  <c r="L184" i="12"/>
  <c r="K184" i="12"/>
  <c r="J184" i="12"/>
  <c r="M184" i="12" s="1"/>
  <c r="I184" i="12"/>
  <c r="L183" i="12"/>
  <c r="K183" i="12"/>
  <c r="J183" i="12"/>
  <c r="M183" i="12" s="1"/>
  <c r="I183" i="12"/>
  <c r="L182" i="12"/>
  <c r="K182" i="12"/>
  <c r="J182" i="12"/>
  <c r="M182" i="12" s="1"/>
  <c r="I182" i="12"/>
  <c r="L181" i="12"/>
  <c r="K181" i="12"/>
  <c r="J181" i="12"/>
  <c r="M181" i="12" s="1"/>
  <c r="I181" i="12"/>
  <c r="L180" i="12"/>
  <c r="K180" i="12"/>
  <c r="J180" i="12"/>
  <c r="M180" i="12" s="1"/>
  <c r="I180" i="12"/>
  <c r="L179" i="12"/>
  <c r="K179" i="12"/>
  <c r="J179" i="12"/>
  <c r="M179" i="12" s="1"/>
  <c r="I179" i="12"/>
  <c r="L178" i="12"/>
  <c r="K178" i="12"/>
  <c r="J178" i="12"/>
  <c r="I178" i="12"/>
  <c r="L177" i="12"/>
  <c r="K177" i="12"/>
  <c r="J177" i="12"/>
  <c r="I177" i="12"/>
  <c r="L176" i="12"/>
  <c r="K176" i="12"/>
  <c r="J176" i="12"/>
  <c r="M176" i="12" s="1"/>
  <c r="I176" i="12"/>
  <c r="L175" i="12"/>
  <c r="K175" i="12"/>
  <c r="J175" i="12"/>
  <c r="M175" i="12" s="1"/>
  <c r="I175" i="12"/>
  <c r="L174" i="12"/>
  <c r="K174" i="12"/>
  <c r="J174" i="12"/>
  <c r="I174" i="12"/>
  <c r="L173" i="12"/>
  <c r="K173" i="12"/>
  <c r="J173" i="12"/>
  <c r="M173" i="12" s="1"/>
  <c r="I173" i="12"/>
  <c r="L172" i="12"/>
  <c r="K172" i="12"/>
  <c r="J172" i="12"/>
  <c r="M172" i="12" s="1"/>
  <c r="I172" i="12"/>
  <c r="L171" i="12"/>
  <c r="K171" i="12"/>
  <c r="J171" i="12"/>
  <c r="M171" i="12" s="1"/>
  <c r="I171" i="12"/>
  <c r="L170" i="12"/>
  <c r="K170" i="12"/>
  <c r="J170" i="12"/>
  <c r="M170" i="12" s="1"/>
  <c r="I170" i="12"/>
  <c r="L169" i="12"/>
  <c r="K169" i="12"/>
  <c r="J169" i="12"/>
  <c r="M169" i="12" s="1"/>
  <c r="I169" i="12"/>
  <c r="L168" i="12"/>
  <c r="K168" i="12"/>
  <c r="J168" i="12"/>
  <c r="M168" i="12" s="1"/>
  <c r="I168" i="12"/>
  <c r="L167" i="12"/>
  <c r="K167" i="12"/>
  <c r="J167" i="12"/>
  <c r="I167" i="12"/>
  <c r="L166" i="12"/>
  <c r="K166" i="12"/>
  <c r="J166" i="12"/>
  <c r="M166" i="12" s="1"/>
  <c r="I166" i="12"/>
  <c r="L165" i="12"/>
  <c r="K165" i="12"/>
  <c r="J165" i="12"/>
  <c r="M165" i="12" s="1"/>
  <c r="I165" i="12"/>
  <c r="L155" i="12"/>
  <c r="K155" i="12"/>
  <c r="J155" i="12"/>
  <c r="M155" i="12" s="1"/>
  <c r="I155" i="12"/>
  <c r="M154" i="12"/>
  <c r="L154" i="12"/>
  <c r="K154" i="12"/>
  <c r="J154" i="12"/>
  <c r="I154" i="12"/>
  <c r="L153" i="12"/>
  <c r="K153" i="12"/>
  <c r="J153" i="12"/>
  <c r="M153" i="12" s="1"/>
  <c r="I153" i="12"/>
  <c r="L152" i="12"/>
  <c r="K152" i="12"/>
  <c r="J152" i="12"/>
  <c r="M152" i="12" s="1"/>
  <c r="I152" i="12"/>
  <c r="L151" i="12"/>
  <c r="K151" i="12"/>
  <c r="J151" i="12"/>
  <c r="M151" i="12" s="1"/>
  <c r="I151" i="12"/>
  <c r="L150" i="12"/>
  <c r="K150" i="12"/>
  <c r="J150" i="12"/>
  <c r="I150" i="12"/>
  <c r="L149" i="12"/>
  <c r="K149" i="12"/>
  <c r="J149" i="12"/>
  <c r="M149" i="12" s="1"/>
  <c r="I149" i="12"/>
  <c r="L148" i="12"/>
  <c r="K148" i="12"/>
  <c r="J148" i="12"/>
  <c r="M148" i="12" s="1"/>
  <c r="I148" i="12"/>
  <c r="L147" i="12"/>
  <c r="K147" i="12"/>
  <c r="J147" i="12"/>
  <c r="I147" i="12"/>
  <c r="L146" i="12"/>
  <c r="K146" i="12"/>
  <c r="J146" i="12"/>
  <c r="M146" i="12" s="1"/>
  <c r="I146" i="12"/>
  <c r="L145" i="12"/>
  <c r="K145" i="12"/>
  <c r="J145" i="12"/>
  <c r="M145" i="12" s="1"/>
  <c r="I145" i="12"/>
  <c r="L144" i="12"/>
  <c r="K144" i="12"/>
  <c r="J144" i="12"/>
  <c r="M144" i="12" s="1"/>
  <c r="I144" i="12"/>
  <c r="L143" i="12"/>
  <c r="K143" i="12"/>
  <c r="J143" i="12"/>
  <c r="M143" i="12" s="1"/>
  <c r="I143" i="12"/>
  <c r="L142" i="12"/>
  <c r="K142" i="12"/>
  <c r="J142" i="12"/>
  <c r="M142" i="12" s="1"/>
  <c r="I142" i="12"/>
  <c r="L141" i="12"/>
  <c r="K141" i="12"/>
  <c r="J141" i="12"/>
  <c r="M141" i="12" s="1"/>
  <c r="I141" i="12"/>
  <c r="L140" i="12"/>
  <c r="K140" i="12"/>
  <c r="J140" i="12"/>
  <c r="M140" i="12" s="1"/>
  <c r="I140" i="12"/>
  <c r="L139" i="12"/>
  <c r="K139" i="12"/>
  <c r="J139" i="12"/>
  <c r="M139" i="12" s="1"/>
  <c r="I139" i="12"/>
  <c r="L138" i="12"/>
  <c r="K138" i="12"/>
  <c r="J138" i="12"/>
  <c r="I138" i="12"/>
  <c r="L137" i="12"/>
  <c r="K137" i="12"/>
  <c r="J137" i="12"/>
  <c r="M137" i="12" s="1"/>
  <c r="I137" i="12"/>
  <c r="L136" i="12"/>
  <c r="K136" i="12"/>
  <c r="J136" i="12"/>
  <c r="I136" i="12"/>
  <c r="L135" i="12"/>
  <c r="K135" i="12"/>
  <c r="J135" i="12"/>
  <c r="M135" i="12" s="1"/>
  <c r="I135" i="12"/>
  <c r="L134" i="12"/>
  <c r="K134" i="12"/>
  <c r="J134" i="12"/>
  <c r="M134" i="12" s="1"/>
  <c r="I134" i="12"/>
  <c r="L133" i="12"/>
  <c r="K133" i="12"/>
  <c r="J133" i="12"/>
  <c r="M133" i="12" s="1"/>
  <c r="I133" i="12"/>
  <c r="M132" i="12"/>
  <c r="L132" i="12"/>
  <c r="K132" i="12"/>
  <c r="J132" i="12"/>
  <c r="I132" i="12"/>
  <c r="L131" i="12"/>
  <c r="K131" i="12"/>
  <c r="J131" i="12"/>
  <c r="M131" i="12" s="1"/>
  <c r="N131" i="12" s="1"/>
  <c r="I131" i="12"/>
  <c r="L130" i="12"/>
  <c r="K130" i="12"/>
  <c r="J130" i="12"/>
  <c r="M130" i="12" s="1"/>
  <c r="N130" i="12" s="1"/>
  <c r="I130" i="12"/>
  <c r="L129" i="12"/>
  <c r="K129" i="12"/>
  <c r="J129" i="12"/>
  <c r="M129" i="12" s="1"/>
  <c r="I129" i="12"/>
  <c r="M128" i="12"/>
  <c r="L128" i="12"/>
  <c r="K128" i="12"/>
  <c r="J128" i="12"/>
  <c r="I128" i="12"/>
  <c r="L127" i="12"/>
  <c r="K127" i="12"/>
  <c r="J127" i="12"/>
  <c r="I127" i="12"/>
  <c r="L126" i="12"/>
  <c r="K126" i="12"/>
  <c r="J126" i="12"/>
  <c r="M126" i="12" s="1"/>
  <c r="I126" i="12"/>
  <c r="L125" i="12"/>
  <c r="K125" i="12"/>
  <c r="J125" i="12"/>
  <c r="M125" i="12" s="1"/>
  <c r="I125" i="12"/>
  <c r="L124" i="12"/>
  <c r="K124" i="12"/>
  <c r="J124" i="12"/>
  <c r="M124" i="12" s="1"/>
  <c r="I124" i="12"/>
  <c r="L123" i="12"/>
  <c r="K123" i="12"/>
  <c r="J123" i="12"/>
  <c r="M123" i="12" s="1"/>
  <c r="I123" i="12"/>
  <c r="L122" i="12"/>
  <c r="K122" i="12"/>
  <c r="J122" i="12"/>
  <c r="M122" i="12" s="1"/>
  <c r="I122" i="12"/>
  <c r="L121" i="12"/>
  <c r="K121" i="12"/>
  <c r="J121" i="12"/>
  <c r="M121" i="12" s="1"/>
  <c r="I121" i="12"/>
  <c r="L120" i="12"/>
  <c r="K120" i="12"/>
  <c r="J120" i="12"/>
  <c r="M120" i="12" s="1"/>
  <c r="I120" i="12"/>
  <c r="L119" i="12"/>
  <c r="K119" i="12"/>
  <c r="J119" i="12"/>
  <c r="M119" i="12" s="1"/>
  <c r="N119" i="12" s="1"/>
  <c r="I119" i="12"/>
  <c r="M118" i="12"/>
  <c r="L118" i="12"/>
  <c r="K118" i="12"/>
  <c r="J118" i="12"/>
  <c r="I118" i="12"/>
  <c r="L117" i="12"/>
  <c r="K117" i="12"/>
  <c r="J117" i="12"/>
  <c r="I117" i="12"/>
  <c r="L116" i="12"/>
  <c r="K116" i="12"/>
  <c r="J116" i="12"/>
  <c r="I116" i="12"/>
  <c r="L115" i="12"/>
  <c r="K115" i="12"/>
  <c r="J115" i="12"/>
  <c r="I115" i="12"/>
  <c r="L114" i="12"/>
  <c r="K114" i="12"/>
  <c r="J114" i="12"/>
  <c r="M114" i="12" s="1"/>
  <c r="I114" i="12"/>
  <c r="L113" i="12"/>
  <c r="K113" i="12"/>
  <c r="J113" i="12"/>
  <c r="M113" i="12" s="1"/>
  <c r="I113" i="12"/>
  <c r="L112" i="12"/>
  <c r="K112" i="12"/>
  <c r="J112" i="12"/>
  <c r="M112" i="12" s="1"/>
  <c r="I112" i="12"/>
  <c r="L111" i="12"/>
  <c r="K111" i="12"/>
  <c r="J111" i="12"/>
  <c r="I111" i="12"/>
  <c r="M110" i="12"/>
  <c r="L110" i="12"/>
  <c r="K110" i="12"/>
  <c r="J110" i="12"/>
  <c r="I110" i="12"/>
  <c r="L109" i="12"/>
  <c r="K109" i="12"/>
  <c r="J109" i="12"/>
  <c r="M109" i="12" s="1"/>
  <c r="I109" i="12"/>
  <c r="L108" i="12"/>
  <c r="K108" i="12"/>
  <c r="J108" i="12"/>
  <c r="M108" i="12" s="1"/>
  <c r="I108" i="12"/>
  <c r="L107" i="12"/>
  <c r="K107" i="12"/>
  <c r="J107" i="12"/>
  <c r="M107" i="12" s="1"/>
  <c r="I107" i="12"/>
  <c r="L106" i="12"/>
  <c r="K106" i="12"/>
  <c r="J106" i="12"/>
  <c r="M106" i="12" s="1"/>
  <c r="I106" i="12"/>
  <c r="L105" i="12"/>
  <c r="K105" i="12"/>
  <c r="J105" i="12"/>
  <c r="I105" i="12"/>
  <c r="L104" i="12"/>
  <c r="K104" i="12"/>
  <c r="J104" i="12"/>
  <c r="I104" i="12"/>
  <c r="L103" i="12"/>
  <c r="K103" i="12"/>
  <c r="J103" i="12"/>
  <c r="M103" i="12" s="1"/>
  <c r="I103" i="12"/>
  <c r="L102" i="12"/>
  <c r="K102" i="12"/>
  <c r="J102" i="12"/>
  <c r="M102" i="12" s="1"/>
  <c r="I102" i="12"/>
  <c r="L101" i="12"/>
  <c r="K101" i="12"/>
  <c r="J101" i="12"/>
  <c r="M101" i="12" s="1"/>
  <c r="I101" i="12"/>
  <c r="L100" i="12"/>
  <c r="K100" i="12"/>
  <c r="J100" i="12"/>
  <c r="I100" i="12"/>
  <c r="L99" i="12"/>
  <c r="K99" i="12"/>
  <c r="J99" i="12"/>
  <c r="M99" i="12" s="1"/>
  <c r="I99" i="12"/>
  <c r="M98" i="12"/>
  <c r="L98" i="12"/>
  <c r="K98" i="12"/>
  <c r="J98" i="12"/>
  <c r="I98" i="12"/>
  <c r="L97" i="12"/>
  <c r="K97" i="12"/>
  <c r="J97" i="12"/>
  <c r="I97" i="12"/>
  <c r="L96" i="12"/>
  <c r="K96" i="12"/>
  <c r="J96" i="12"/>
  <c r="M96" i="12" s="1"/>
  <c r="I96" i="12"/>
  <c r="L95" i="12"/>
  <c r="K95" i="12"/>
  <c r="J95" i="12"/>
  <c r="I95" i="12"/>
  <c r="L94" i="12"/>
  <c r="K94" i="12"/>
  <c r="J94" i="12"/>
  <c r="I94" i="12"/>
  <c r="L93" i="12"/>
  <c r="K93" i="12"/>
  <c r="J93" i="12"/>
  <c r="M93" i="12" s="1"/>
  <c r="I93" i="12"/>
  <c r="L92" i="12"/>
  <c r="K92" i="12"/>
  <c r="J92" i="12"/>
  <c r="I92" i="12"/>
  <c r="L91" i="12"/>
  <c r="K91" i="12"/>
  <c r="J91" i="12"/>
  <c r="M91" i="12" s="1"/>
  <c r="I91" i="12"/>
  <c r="L90" i="12"/>
  <c r="K90" i="12"/>
  <c r="J90" i="12"/>
  <c r="I90" i="12"/>
  <c r="L89" i="12"/>
  <c r="K89" i="12"/>
  <c r="J89" i="12"/>
  <c r="I89" i="12"/>
  <c r="L88" i="12"/>
  <c r="K88" i="12"/>
  <c r="J88" i="12"/>
  <c r="I88" i="12"/>
  <c r="L87" i="12"/>
  <c r="K87" i="12"/>
  <c r="J87" i="12"/>
  <c r="M87" i="12" s="1"/>
  <c r="I87" i="12"/>
  <c r="L86" i="12"/>
  <c r="K86" i="12"/>
  <c r="J86" i="12"/>
  <c r="M86" i="12" s="1"/>
  <c r="I86" i="12"/>
  <c r="L85" i="12"/>
  <c r="K85" i="12"/>
  <c r="J85" i="12"/>
  <c r="I85" i="12"/>
  <c r="M84" i="12"/>
  <c r="L84" i="12"/>
  <c r="K84" i="12"/>
  <c r="J84" i="12"/>
  <c r="I84" i="12"/>
  <c r="L83" i="12"/>
  <c r="K83" i="12"/>
  <c r="J83" i="12"/>
  <c r="M83" i="12" s="1"/>
  <c r="I83" i="12"/>
  <c r="L82" i="12"/>
  <c r="K82" i="12"/>
  <c r="J82" i="12"/>
  <c r="M82" i="12" s="1"/>
  <c r="N82" i="12" s="1"/>
  <c r="I82" i="12"/>
  <c r="L81" i="12"/>
  <c r="K81" i="12"/>
  <c r="J81" i="12"/>
  <c r="M81" i="12" s="1"/>
  <c r="N81" i="12" s="1"/>
  <c r="I81" i="12"/>
  <c r="L80" i="12"/>
  <c r="K80" i="12"/>
  <c r="J80" i="12"/>
  <c r="M80" i="12" s="1"/>
  <c r="N80" i="12" s="1"/>
  <c r="I80" i="12"/>
  <c r="L79" i="12"/>
  <c r="K79" i="12"/>
  <c r="J79" i="12"/>
  <c r="M79" i="12" s="1"/>
  <c r="N79" i="12" s="1"/>
  <c r="I79" i="12"/>
  <c r="L78" i="12"/>
  <c r="K78" i="12"/>
  <c r="J78" i="12"/>
  <c r="M78" i="12" s="1"/>
  <c r="I78" i="12"/>
  <c r="L77" i="12"/>
  <c r="K77" i="12"/>
  <c r="J77" i="12"/>
  <c r="I77" i="12"/>
  <c r="L76" i="12"/>
  <c r="K76" i="12"/>
  <c r="J76" i="12"/>
  <c r="M76" i="12" s="1"/>
  <c r="I76" i="12"/>
  <c r="L75" i="12"/>
  <c r="K75" i="12"/>
  <c r="J75" i="12"/>
  <c r="I75" i="12"/>
  <c r="L74" i="12"/>
  <c r="K74" i="12"/>
  <c r="J74" i="12"/>
  <c r="I74" i="12"/>
  <c r="M73" i="12"/>
  <c r="L73" i="12"/>
  <c r="K73" i="12"/>
  <c r="J73" i="12"/>
  <c r="I73" i="12"/>
  <c r="L72" i="12"/>
  <c r="K72" i="12"/>
  <c r="J72" i="12"/>
  <c r="M72" i="12" s="1"/>
  <c r="I72" i="12"/>
  <c r="L71" i="12"/>
  <c r="K71" i="12"/>
  <c r="J71" i="12"/>
  <c r="M71" i="12" s="1"/>
  <c r="I71" i="12"/>
  <c r="L70" i="12"/>
  <c r="K70" i="12"/>
  <c r="J70" i="12"/>
  <c r="M70" i="12" s="1"/>
  <c r="I70" i="12"/>
  <c r="L69" i="12"/>
  <c r="K69" i="12"/>
  <c r="J69" i="12"/>
  <c r="M69" i="12" s="1"/>
  <c r="I69" i="12"/>
  <c r="L68" i="12"/>
  <c r="K68" i="12"/>
  <c r="J68" i="12"/>
  <c r="I68" i="12"/>
  <c r="L67" i="12"/>
  <c r="K67" i="12"/>
  <c r="J67" i="12"/>
  <c r="M67" i="12" s="1"/>
  <c r="I67" i="12"/>
  <c r="L66" i="12"/>
  <c r="K66" i="12"/>
  <c r="J66" i="12"/>
  <c r="M66" i="12" s="1"/>
  <c r="I66" i="12"/>
  <c r="L65" i="12"/>
  <c r="K65" i="12"/>
  <c r="J65" i="12"/>
  <c r="I65" i="12"/>
  <c r="L64" i="12"/>
  <c r="K64" i="12"/>
  <c r="J64" i="12"/>
  <c r="M64" i="12" s="1"/>
  <c r="I64" i="12"/>
  <c r="L63" i="12"/>
  <c r="K63" i="12"/>
  <c r="J63" i="12"/>
  <c r="M63" i="12" s="1"/>
  <c r="I63" i="12"/>
  <c r="L62" i="12"/>
  <c r="K62" i="12"/>
  <c r="J62" i="12"/>
  <c r="I62" i="12"/>
  <c r="L61" i="12"/>
  <c r="K61" i="12"/>
  <c r="J61" i="12"/>
  <c r="M61" i="12" s="1"/>
  <c r="I61" i="12"/>
  <c r="L60" i="12"/>
  <c r="K60" i="12"/>
  <c r="J60" i="12"/>
  <c r="M60" i="12" s="1"/>
  <c r="I60" i="12"/>
  <c r="L59" i="12"/>
  <c r="K59" i="12"/>
  <c r="J59" i="12"/>
  <c r="I59" i="12"/>
  <c r="L58" i="12"/>
  <c r="K58" i="12"/>
  <c r="J58" i="12"/>
  <c r="I58" i="12"/>
  <c r="L57" i="12"/>
  <c r="K57" i="12"/>
  <c r="J57" i="12"/>
  <c r="M57" i="12" s="1"/>
  <c r="I57" i="12"/>
  <c r="L56" i="12"/>
  <c r="K56" i="12"/>
  <c r="J56" i="12"/>
  <c r="M56" i="12" s="1"/>
  <c r="I56" i="12"/>
  <c r="L55" i="12"/>
  <c r="K55" i="12"/>
  <c r="J55" i="12"/>
  <c r="I55" i="12"/>
  <c r="L54" i="12"/>
  <c r="K54" i="12"/>
  <c r="J54" i="12"/>
  <c r="M54" i="12" s="1"/>
  <c r="I54" i="12"/>
  <c r="L53" i="12"/>
  <c r="K53" i="12"/>
  <c r="J53" i="12"/>
  <c r="M53" i="12" s="1"/>
  <c r="I53" i="12"/>
  <c r="L52" i="12"/>
  <c r="K52" i="12"/>
  <c r="J52" i="12"/>
  <c r="I52" i="12"/>
  <c r="L51" i="12"/>
  <c r="K51" i="12"/>
  <c r="J51" i="12"/>
  <c r="I51" i="12"/>
  <c r="M50" i="12"/>
  <c r="L50" i="12"/>
  <c r="K50" i="12"/>
  <c r="J50" i="12"/>
  <c r="I50" i="12"/>
  <c r="L49" i="12"/>
  <c r="K49" i="12"/>
  <c r="J49" i="12"/>
  <c r="M49" i="12" s="1"/>
  <c r="I49" i="12"/>
  <c r="L48" i="12"/>
  <c r="K48" i="12"/>
  <c r="J48" i="12"/>
  <c r="M48" i="12" s="1"/>
  <c r="I48" i="12"/>
  <c r="M47" i="12"/>
  <c r="L47" i="12"/>
  <c r="K47" i="12"/>
  <c r="J47" i="12"/>
  <c r="I47" i="12"/>
  <c r="L46" i="12"/>
  <c r="K46" i="12"/>
  <c r="J46" i="12"/>
  <c r="M46" i="12" s="1"/>
  <c r="I46" i="12"/>
  <c r="L45" i="12"/>
  <c r="K45" i="12"/>
  <c r="J45" i="12"/>
  <c r="M45" i="12" s="1"/>
  <c r="I45" i="12"/>
  <c r="L44" i="12"/>
  <c r="K44" i="12"/>
  <c r="J44" i="12"/>
  <c r="I44" i="12"/>
  <c r="L43" i="12"/>
  <c r="K43" i="12"/>
  <c r="J43" i="12"/>
  <c r="I43" i="12"/>
  <c r="L42" i="12"/>
  <c r="K42" i="12"/>
  <c r="J42" i="12"/>
  <c r="M42" i="12" s="1"/>
  <c r="I42" i="12"/>
  <c r="L41" i="12"/>
  <c r="K41" i="12"/>
  <c r="J41" i="12"/>
  <c r="M41" i="12" s="1"/>
  <c r="I41" i="12"/>
  <c r="L40" i="12"/>
  <c r="K40" i="12"/>
  <c r="J40" i="12"/>
  <c r="M40" i="12" s="1"/>
  <c r="I40" i="12"/>
  <c r="L39" i="12"/>
  <c r="K39" i="12"/>
  <c r="J39" i="12"/>
  <c r="I39" i="12"/>
  <c r="L38" i="12"/>
  <c r="K38" i="12"/>
  <c r="J38" i="12"/>
  <c r="M38" i="12" s="1"/>
  <c r="I38" i="12"/>
  <c r="L37" i="12"/>
  <c r="K37" i="12"/>
  <c r="J37" i="12"/>
  <c r="M37" i="12" s="1"/>
  <c r="I37" i="12"/>
  <c r="L36" i="12"/>
  <c r="K36" i="12"/>
  <c r="J36" i="12"/>
  <c r="I36" i="12"/>
  <c r="L35" i="12"/>
  <c r="K35" i="12"/>
  <c r="J35" i="12"/>
  <c r="M35" i="12" s="1"/>
  <c r="I35" i="12"/>
  <c r="L34" i="12"/>
  <c r="K34" i="12"/>
  <c r="J34" i="12"/>
  <c r="M34" i="12" s="1"/>
  <c r="I34" i="12"/>
  <c r="L33" i="12"/>
  <c r="K33" i="12"/>
  <c r="J33" i="12"/>
  <c r="M33" i="12" s="1"/>
  <c r="I33" i="12"/>
  <c r="L32" i="12"/>
  <c r="K32" i="12"/>
  <c r="J32" i="12"/>
  <c r="M32" i="12" s="1"/>
  <c r="I32" i="12"/>
  <c r="L31" i="12"/>
  <c r="K31" i="12"/>
  <c r="J31" i="12"/>
  <c r="M31" i="12" s="1"/>
  <c r="I31" i="12"/>
  <c r="L30" i="12"/>
  <c r="K30" i="12"/>
  <c r="J30" i="12"/>
  <c r="M30" i="12" s="1"/>
  <c r="I30" i="12"/>
  <c r="L29" i="12"/>
  <c r="K29" i="12"/>
  <c r="J29" i="12"/>
  <c r="M29" i="12" s="1"/>
  <c r="I29" i="12"/>
  <c r="L28" i="12"/>
  <c r="K28" i="12"/>
  <c r="J28" i="12"/>
  <c r="I28" i="12"/>
  <c r="L27" i="12"/>
  <c r="K27" i="12"/>
  <c r="J27" i="12"/>
  <c r="M27" i="12" s="1"/>
  <c r="I27" i="12"/>
  <c r="L26" i="12"/>
  <c r="K26" i="12"/>
  <c r="J26" i="12"/>
  <c r="M26" i="12" s="1"/>
  <c r="I26" i="12"/>
  <c r="L25" i="12"/>
  <c r="K25" i="12"/>
  <c r="J25" i="12"/>
  <c r="M25" i="12" s="1"/>
  <c r="I25" i="12"/>
  <c r="L24" i="12"/>
  <c r="K24" i="12"/>
  <c r="J24" i="12"/>
  <c r="M24" i="12" s="1"/>
  <c r="I24" i="12"/>
  <c r="L23" i="12"/>
  <c r="K23" i="12"/>
  <c r="J23" i="12"/>
  <c r="M23" i="12" s="1"/>
  <c r="I23" i="12"/>
  <c r="L22" i="12"/>
  <c r="K22" i="12"/>
  <c r="J22" i="12"/>
  <c r="M22" i="12" s="1"/>
  <c r="I22" i="12"/>
  <c r="L21" i="12"/>
  <c r="K21" i="12"/>
  <c r="J21" i="12"/>
  <c r="M21" i="12" s="1"/>
  <c r="I21" i="12"/>
  <c r="M20" i="12"/>
  <c r="L20" i="12"/>
  <c r="K20" i="12"/>
  <c r="J20" i="12"/>
  <c r="I20" i="12"/>
  <c r="L19" i="12"/>
  <c r="K19" i="12"/>
  <c r="J19" i="12"/>
  <c r="I19" i="12"/>
  <c r="L18" i="12"/>
  <c r="K18" i="12"/>
  <c r="J18" i="12"/>
  <c r="M18" i="12" s="1"/>
  <c r="I18" i="12"/>
  <c r="L17" i="12"/>
  <c r="K17" i="12"/>
  <c r="J17" i="12"/>
  <c r="M17" i="12" s="1"/>
  <c r="I17" i="12"/>
  <c r="L16" i="12"/>
  <c r="K16" i="12"/>
  <c r="J16" i="12"/>
  <c r="M16" i="12" s="1"/>
  <c r="I16" i="12"/>
  <c r="L15" i="12"/>
  <c r="K15" i="12"/>
  <c r="J15" i="12"/>
  <c r="M15" i="12" s="1"/>
  <c r="I15" i="12"/>
  <c r="L14" i="12"/>
  <c r="K14" i="12"/>
  <c r="J14" i="12"/>
  <c r="M14" i="12" s="1"/>
  <c r="I14" i="12"/>
  <c r="L13" i="12"/>
  <c r="K13" i="12"/>
  <c r="J13" i="12"/>
  <c r="M13" i="12" s="1"/>
  <c r="I13" i="12"/>
  <c r="M12" i="12"/>
  <c r="L12" i="12"/>
  <c r="K12" i="12"/>
  <c r="J12" i="12"/>
  <c r="I12" i="12"/>
  <c r="M11" i="12"/>
  <c r="L11" i="12"/>
  <c r="K11" i="12"/>
  <c r="J11" i="12"/>
  <c r="I11" i="12"/>
  <c r="L10" i="12"/>
  <c r="K10" i="12"/>
  <c r="J10" i="12"/>
  <c r="M10" i="12" s="1"/>
  <c r="I10" i="12"/>
  <c r="L9" i="12"/>
  <c r="K9" i="12"/>
  <c r="J9" i="12"/>
  <c r="M9" i="12" s="1"/>
  <c r="I9" i="12"/>
  <c r="L8" i="12"/>
  <c r="K8" i="12"/>
  <c r="J8" i="12"/>
  <c r="M8" i="12" s="1"/>
  <c r="I8" i="12"/>
  <c r="L7" i="12"/>
  <c r="K7" i="12"/>
  <c r="J7" i="12"/>
  <c r="I7" i="12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F116" i="24"/>
  <c r="F117" i="24"/>
  <c r="F118" i="24"/>
  <c r="F119" i="24"/>
  <c r="F120" i="24"/>
  <c r="F121" i="24"/>
  <c r="F122" i="24"/>
  <c r="F123" i="24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210" i="23"/>
  <c r="F211" i="23"/>
  <c r="F212" i="23"/>
  <c r="F213" i="23"/>
  <c r="F214" i="23"/>
  <c r="F215" i="23"/>
  <c r="F216" i="23"/>
  <c r="F217" i="23"/>
  <c r="F218" i="23"/>
  <c r="F219" i="23"/>
  <c r="F220" i="23"/>
  <c r="F221" i="23"/>
  <c r="F222" i="23"/>
  <c r="F223" i="23"/>
  <c r="F224" i="23"/>
  <c r="F225" i="23"/>
  <c r="F226" i="23"/>
  <c r="F227" i="23"/>
  <c r="F228" i="23"/>
  <c r="F229" i="23"/>
  <c r="F230" i="23"/>
  <c r="F231" i="23"/>
  <c r="F232" i="23"/>
  <c r="F233" i="23"/>
  <c r="F234" i="23"/>
  <c r="F235" i="23"/>
  <c r="F236" i="23"/>
  <c r="F237" i="23"/>
  <c r="F238" i="23"/>
  <c r="F239" i="23"/>
  <c r="F240" i="23"/>
  <c r="F241" i="23"/>
  <c r="F242" i="23"/>
  <c r="F243" i="23"/>
  <c r="F244" i="23"/>
  <c r="F245" i="23"/>
  <c r="F246" i="23"/>
  <c r="F247" i="23"/>
  <c r="F248" i="23"/>
  <c r="F249" i="23"/>
  <c r="F250" i="23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E131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E164" i="21"/>
  <c r="F164" i="21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31" i="19"/>
  <c r="F132" i="19"/>
  <c r="F133" i="19"/>
  <c r="F134" i="19"/>
  <c r="F135" i="19"/>
  <c r="F136" i="19"/>
  <c r="F137" i="19"/>
  <c r="F138" i="19"/>
  <c r="F139" i="19"/>
  <c r="F140" i="19"/>
  <c r="F141" i="19"/>
  <c r="F142" i="19"/>
  <c r="F143" i="19"/>
  <c r="F144" i="19"/>
  <c r="F145" i="19"/>
  <c r="F146" i="19"/>
  <c r="F147" i="19"/>
  <c r="F148" i="19"/>
  <c r="F149" i="19"/>
  <c r="F150" i="19"/>
  <c r="F151" i="19"/>
  <c r="F152" i="19"/>
  <c r="F153" i="19"/>
  <c r="F154" i="19"/>
  <c r="F155" i="19"/>
  <c r="F156" i="19"/>
  <c r="F157" i="19"/>
  <c r="F158" i="19"/>
  <c r="F159" i="19"/>
  <c r="F160" i="19"/>
  <c r="F161" i="19"/>
  <c r="F162" i="19"/>
  <c r="F163" i="19"/>
  <c r="F164" i="19"/>
  <c r="F165" i="19"/>
  <c r="F166" i="19"/>
  <c r="F167" i="19"/>
  <c r="F168" i="19"/>
  <c r="F169" i="19"/>
  <c r="F170" i="19"/>
  <c r="F171" i="19"/>
  <c r="F172" i="19"/>
  <c r="F173" i="19"/>
  <c r="F174" i="19"/>
  <c r="F175" i="19"/>
  <c r="F176" i="19"/>
  <c r="F177" i="19"/>
  <c r="F178" i="19"/>
  <c r="F179" i="19"/>
  <c r="F180" i="19"/>
  <c r="F181" i="19"/>
  <c r="F182" i="19"/>
  <c r="F183" i="19"/>
  <c r="F184" i="19"/>
  <c r="F185" i="19"/>
  <c r="F186" i="19"/>
  <c r="F187" i="19"/>
  <c r="F188" i="19"/>
  <c r="F189" i="19"/>
  <c r="F190" i="19"/>
  <c r="F191" i="19"/>
  <c r="F192" i="19"/>
  <c r="F193" i="19"/>
  <c r="F194" i="19"/>
  <c r="F195" i="19"/>
  <c r="F196" i="19"/>
  <c r="F197" i="19"/>
  <c r="F198" i="19"/>
  <c r="F199" i="19"/>
  <c r="F200" i="19"/>
  <c r="F201" i="19"/>
  <c r="F202" i="19"/>
  <c r="F203" i="19"/>
  <c r="F204" i="19"/>
  <c r="F205" i="19"/>
  <c r="F206" i="19"/>
  <c r="F207" i="19"/>
  <c r="F208" i="19"/>
  <c r="F209" i="19"/>
  <c r="F210" i="19"/>
  <c r="F211" i="19"/>
  <c r="F212" i="19"/>
  <c r="F213" i="19"/>
  <c r="F214" i="19"/>
  <c r="F215" i="19"/>
  <c r="F216" i="19"/>
  <c r="F217" i="19"/>
  <c r="F218" i="19"/>
  <c r="F219" i="19"/>
  <c r="F220" i="19"/>
  <c r="F221" i="19"/>
  <c r="F222" i="19"/>
  <c r="F223" i="19"/>
  <c r="F224" i="19"/>
  <c r="F225" i="19"/>
  <c r="F226" i="19"/>
  <c r="F227" i="19"/>
  <c r="F228" i="19"/>
  <c r="F229" i="19"/>
  <c r="F230" i="19"/>
  <c r="F231" i="19"/>
  <c r="F232" i="19"/>
  <c r="F233" i="19"/>
  <c r="F234" i="19"/>
  <c r="F235" i="19"/>
  <c r="F236" i="19"/>
  <c r="F237" i="19"/>
  <c r="F238" i="19"/>
  <c r="F239" i="19"/>
  <c r="F240" i="19"/>
  <c r="F241" i="19"/>
  <c r="F242" i="19"/>
  <c r="F243" i="19"/>
  <c r="F244" i="19"/>
  <c r="F245" i="19"/>
  <c r="F246" i="19"/>
  <c r="F247" i="19"/>
  <c r="F248" i="19"/>
  <c r="F249" i="19"/>
  <c r="F250" i="19"/>
  <c r="F251" i="19"/>
  <c r="F252" i="19"/>
  <c r="F253" i="19"/>
  <c r="F254" i="19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F131" i="18"/>
  <c r="F132" i="18"/>
  <c r="F133" i="18"/>
  <c r="F134" i="18"/>
  <c r="F135" i="18"/>
  <c r="F136" i="18"/>
  <c r="F137" i="18"/>
  <c r="F138" i="18"/>
  <c r="F139" i="18"/>
  <c r="F140" i="18"/>
  <c r="F141" i="18"/>
  <c r="F142" i="18"/>
  <c r="F143" i="18"/>
  <c r="F144" i="18"/>
  <c r="F145" i="18"/>
  <c r="F146" i="18"/>
  <c r="F147" i="18"/>
  <c r="F148" i="18"/>
  <c r="F149" i="18"/>
  <c r="F150" i="18"/>
  <c r="F151" i="18"/>
  <c r="F152" i="18"/>
  <c r="F153" i="18"/>
  <c r="F154" i="18"/>
  <c r="F155" i="18"/>
  <c r="F156" i="18"/>
  <c r="F157" i="18"/>
  <c r="F158" i="18"/>
  <c r="F159" i="18"/>
  <c r="F160" i="18"/>
  <c r="F161" i="18"/>
  <c r="F162" i="18"/>
  <c r="F163" i="18"/>
  <c r="F164" i="18"/>
  <c r="F165" i="18"/>
  <c r="F166" i="18"/>
  <c r="F167" i="18"/>
  <c r="F168" i="18"/>
  <c r="F169" i="18"/>
  <c r="F170" i="18"/>
  <c r="F171" i="18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F167" i="17"/>
  <c r="F168" i="17"/>
  <c r="F169" i="17"/>
  <c r="F179" i="17"/>
  <c r="F180" i="17"/>
  <c r="F181" i="17"/>
  <c r="F182" i="17"/>
  <c r="F183" i="17"/>
  <c r="F184" i="17"/>
  <c r="F185" i="17"/>
  <c r="F186" i="17"/>
  <c r="F187" i="17"/>
  <c r="F188" i="17"/>
  <c r="F189" i="17"/>
  <c r="F190" i="17"/>
  <c r="F191" i="17"/>
  <c r="F192" i="17"/>
  <c r="F193" i="17"/>
  <c r="F194" i="17"/>
  <c r="F195" i="17"/>
  <c r="F196" i="17"/>
  <c r="F197" i="17"/>
  <c r="F198" i="17"/>
  <c r="F199" i="17"/>
  <c r="F200" i="17"/>
  <c r="F201" i="17"/>
  <c r="F202" i="17"/>
  <c r="F203" i="17"/>
  <c r="F204" i="17"/>
  <c r="F205" i="17"/>
  <c r="F206" i="17"/>
  <c r="F207" i="17"/>
  <c r="F208" i="17"/>
  <c r="F209" i="17"/>
  <c r="F210" i="17"/>
  <c r="F211" i="17"/>
  <c r="F212" i="17"/>
  <c r="F213" i="17"/>
  <c r="F214" i="17"/>
  <c r="F215" i="17"/>
  <c r="F216" i="17"/>
  <c r="F217" i="17"/>
  <c r="F218" i="17"/>
  <c r="F219" i="17"/>
  <c r="F220" i="17"/>
  <c r="F221" i="17"/>
  <c r="F222" i="17"/>
  <c r="F223" i="17"/>
  <c r="F224" i="17"/>
  <c r="F225" i="17"/>
  <c r="F226" i="17"/>
  <c r="F227" i="17"/>
  <c r="F228" i="17"/>
  <c r="F229" i="17"/>
  <c r="F230" i="17"/>
  <c r="F231" i="17"/>
  <c r="F232" i="17"/>
  <c r="F233" i="17"/>
  <c r="F234" i="17"/>
  <c r="F235" i="17"/>
  <c r="F236" i="17"/>
  <c r="F237" i="17"/>
  <c r="F238" i="17"/>
  <c r="F239" i="17"/>
  <c r="F240" i="17"/>
  <c r="F241" i="17"/>
  <c r="F242" i="17"/>
  <c r="F243" i="17"/>
  <c r="F244" i="17"/>
  <c r="F245" i="17"/>
  <c r="F246" i="17"/>
  <c r="F247" i="17"/>
  <c r="F248" i="17"/>
  <c r="F249" i="17"/>
  <c r="F250" i="17"/>
  <c r="F251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3" i="17"/>
  <c r="F304" i="17"/>
  <c r="F305" i="17"/>
  <c r="F306" i="17"/>
  <c r="F307" i="17"/>
  <c r="F308" i="17"/>
  <c r="F309" i="17"/>
  <c r="F310" i="17"/>
  <c r="F311" i="17"/>
  <c r="F312" i="17"/>
  <c r="F313" i="17"/>
  <c r="F314" i="17"/>
  <c r="F315" i="17"/>
  <c r="F316" i="17"/>
  <c r="F317" i="17"/>
  <c r="F318" i="17"/>
  <c r="F319" i="17"/>
  <c r="F320" i="17"/>
  <c r="F321" i="17"/>
  <c r="F322" i="17"/>
  <c r="F323" i="17"/>
  <c r="F324" i="17"/>
  <c r="F325" i="17"/>
  <c r="F326" i="17"/>
  <c r="F327" i="17"/>
  <c r="F328" i="17"/>
  <c r="F329" i="17"/>
  <c r="F330" i="17"/>
  <c r="F331" i="17"/>
  <c r="F332" i="17"/>
  <c r="F333" i="17"/>
  <c r="F334" i="17"/>
  <c r="F335" i="17"/>
  <c r="F336" i="17"/>
  <c r="F337" i="17"/>
  <c r="F338" i="17"/>
  <c r="F339" i="17"/>
  <c r="F340" i="17"/>
  <c r="F341" i="17"/>
  <c r="F342" i="17"/>
  <c r="F343" i="17"/>
  <c r="F344" i="17"/>
  <c r="F345" i="17"/>
  <c r="F346" i="17"/>
  <c r="F347" i="17"/>
  <c r="F348" i="17"/>
  <c r="F349" i="17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I427" i="6"/>
  <c r="J427" i="6"/>
  <c r="K427" i="6"/>
  <c r="L427" i="6"/>
  <c r="M427" i="6"/>
  <c r="I428" i="6"/>
  <c r="J428" i="6"/>
  <c r="K428" i="6"/>
  <c r="L428" i="6"/>
  <c r="I429" i="6"/>
  <c r="J429" i="6"/>
  <c r="K429" i="6"/>
  <c r="L429" i="6"/>
  <c r="I430" i="6"/>
  <c r="J430" i="6"/>
  <c r="K430" i="6"/>
  <c r="L430" i="6"/>
  <c r="I431" i="6"/>
  <c r="J431" i="6"/>
  <c r="K431" i="6"/>
  <c r="L431" i="6"/>
  <c r="M431" i="6"/>
  <c r="I432" i="6"/>
  <c r="J432" i="6"/>
  <c r="K432" i="6"/>
  <c r="L432" i="6"/>
  <c r="I433" i="6"/>
  <c r="J433" i="6"/>
  <c r="K433" i="6"/>
  <c r="L433" i="6"/>
  <c r="I434" i="6"/>
  <c r="J434" i="6"/>
  <c r="K434" i="6"/>
  <c r="L434" i="6"/>
  <c r="I435" i="6"/>
  <c r="J435" i="6"/>
  <c r="M435" i="6" s="1"/>
  <c r="K435" i="6"/>
  <c r="L435" i="6"/>
  <c r="I436" i="6"/>
  <c r="J436" i="6"/>
  <c r="M436" i="6" s="1"/>
  <c r="K436" i="6"/>
  <c r="L436" i="6"/>
  <c r="I437" i="6"/>
  <c r="J437" i="6"/>
  <c r="K437" i="6"/>
  <c r="L437" i="6"/>
  <c r="M437" i="6"/>
  <c r="I438" i="6"/>
  <c r="J438" i="6"/>
  <c r="K438" i="6"/>
  <c r="L438" i="6"/>
  <c r="I439" i="6"/>
  <c r="J439" i="6"/>
  <c r="K439" i="6"/>
  <c r="L439" i="6"/>
  <c r="M439" i="6"/>
  <c r="I440" i="6"/>
  <c r="J440" i="6"/>
  <c r="M440" i="6" s="1"/>
  <c r="K440" i="6"/>
  <c r="L440" i="6"/>
  <c r="I441" i="6"/>
  <c r="J441" i="6"/>
  <c r="M441" i="6" s="1"/>
  <c r="K441" i="6"/>
  <c r="L441" i="6"/>
  <c r="I442" i="6"/>
  <c r="J442" i="6"/>
  <c r="K442" i="6"/>
  <c r="L442" i="6"/>
  <c r="M442" i="6"/>
  <c r="I443" i="6"/>
  <c r="J443" i="6"/>
  <c r="K443" i="6"/>
  <c r="L443" i="6"/>
  <c r="M443" i="6"/>
  <c r="I444" i="6"/>
  <c r="J444" i="6"/>
  <c r="K444" i="6"/>
  <c r="L444" i="6"/>
  <c r="I445" i="6"/>
  <c r="J445" i="6"/>
  <c r="M445" i="6" s="1"/>
  <c r="K445" i="6"/>
  <c r="L445" i="6"/>
  <c r="I446" i="6"/>
  <c r="J446" i="6"/>
  <c r="K446" i="6"/>
  <c r="L446" i="6"/>
  <c r="I447" i="6"/>
  <c r="J447" i="6"/>
  <c r="M447" i="6" s="1"/>
  <c r="K447" i="6"/>
  <c r="L447" i="6"/>
  <c r="I448" i="6"/>
  <c r="J448" i="6"/>
  <c r="K448" i="6"/>
  <c r="L448" i="6"/>
  <c r="I449" i="6"/>
  <c r="J449" i="6"/>
  <c r="K449" i="6"/>
  <c r="L449" i="6"/>
  <c r="M449" i="6"/>
  <c r="I450" i="6"/>
  <c r="J450" i="6"/>
  <c r="K450" i="6"/>
  <c r="L450" i="6"/>
  <c r="M450" i="6"/>
  <c r="I451" i="6"/>
  <c r="J451" i="6"/>
  <c r="M451" i="6" s="1"/>
  <c r="K451" i="6"/>
  <c r="L451" i="6"/>
  <c r="I452" i="6"/>
  <c r="J452" i="6"/>
  <c r="M452" i="6" s="1"/>
  <c r="N452" i="6" s="1"/>
  <c r="K452" i="6"/>
  <c r="L452" i="6"/>
  <c r="I453" i="6"/>
  <c r="J453" i="6"/>
  <c r="K453" i="6"/>
  <c r="L453" i="6"/>
  <c r="M453" i="6"/>
  <c r="I454" i="6"/>
  <c r="J454" i="6"/>
  <c r="K454" i="6"/>
  <c r="L454" i="6"/>
  <c r="M454" i="6"/>
  <c r="I455" i="6"/>
  <c r="J455" i="6"/>
  <c r="K455" i="6"/>
  <c r="L455" i="6"/>
  <c r="I456" i="6"/>
  <c r="J456" i="6"/>
  <c r="K456" i="6"/>
  <c r="L456" i="6"/>
  <c r="I457" i="6"/>
  <c r="J457" i="6"/>
  <c r="K457" i="6"/>
  <c r="L457" i="6"/>
  <c r="I458" i="6"/>
  <c r="J458" i="6"/>
  <c r="M458" i="6" s="1"/>
  <c r="K458" i="6"/>
  <c r="L458" i="6"/>
  <c r="I459" i="6"/>
  <c r="J459" i="6"/>
  <c r="M459" i="6" s="1"/>
  <c r="K459" i="6"/>
  <c r="L459" i="6"/>
  <c r="I460" i="6"/>
  <c r="J460" i="6"/>
  <c r="K460" i="6"/>
  <c r="L460" i="6"/>
  <c r="M460" i="6"/>
  <c r="I461" i="6"/>
  <c r="J461" i="6"/>
  <c r="K461" i="6"/>
  <c r="L461" i="6"/>
  <c r="M461" i="6"/>
  <c r="I462" i="6"/>
  <c r="J462" i="6"/>
  <c r="M462" i="6" s="1"/>
  <c r="K462" i="6"/>
  <c r="L462" i="6"/>
  <c r="I463" i="6"/>
  <c r="J463" i="6"/>
  <c r="K463" i="6"/>
  <c r="L463" i="6"/>
  <c r="M463" i="6"/>
  <c r="I464" i="6"/>
  <c r="J464" i="6"/>
  <c r="K464" i="6"/>
  <c r="L464" i="6"/>
  <c r="I465" i="6"/>
  <c r="J465" i="6"/>
  <c r="K465" i="6"/>
  <c r="L465" i="6"/>
  <c r="M465" i="6"/>
  <c r="I466" i="6"/>
  <c r="J466" i="6"/>
  <c r="K466" i="6"/>
  <c r="L466" i="6"/>
  <c r="M466" i="6"/>
  <c r="I467" i="6"/>
  <c r="J467" i="6"/>
  <c r="K467" i="6"/>
  <c r="L467" i="6"/>
  <c r="I468" i="6"/>
  <c r="J468" i="6"/>
  <c r="K468" i="6"/>
  <c r="L468" i="6"/>
  <c r="I469" i="6"/>
  <c r="J469" i="6"/>
  <c r="K469" i="6"/>
  <c r="L469" i="6"/>
  <c r="I470" i="6"/>
  <c r="J470" i="6"/>
  <c r="M470" i="6" s="1"/>
  <c r="N470" i="6" s="1"/>
  <c r="K470" i="6"/>
  <c r="L470" i="6"/>
  <c r="I471" i="6"/>
  <c r="J471" i="6"/>
  <c r="K471" i="6"/>
  <c r="L471" i="6"/>
  <c r="M471" i="6"/>
  <c r="I472" i="6"/>
  <c r="J472" i="6"/>
  <c r="K472" i="6"/>
  <c r="L472" i="6"/>
  <c r="M472" i="6"/>
  <c r="I473" i="6"/>
  <c r="J473" i="6"/>
  <c r="M473" i="6" s="1"/>
  <c r="K473" i="6"/>
  <c r="L473" i="6"/>
  <c r="I474" i="6"/>
  <c r="J474" i="6"/>
  <c r="K474" i="6"/>
  <c r="L474" i="6"/>
  <c r="I475" i="6"/>
  <c r="J475" i="6"/>
  <c r="K475" i="6"/>
  <c r="L475" i="6"/>
  <c r="I476" i="6"/>
  <c r="J476" i="6"/>
  <c r="M476" i="6" s="1"/>
  <c r="N476" i="6" s="1"/>
  <c r="K476" i="6"/>
  <c r="L476" i="6"/>
  <c r="I477" i="6"/>
  <c r="J477" i="6"/>
  <c r="K477" i="6"/>
  <c r="L477" i="6"/>
  <c r="M477" i="6"/>
  <c r="I478" i="6"/>
  <c r="J478" i="6"/>
  <c r="K478" i="6"/>
  <c r="L478" i="6"/>
  <c r="I479" i="6"/>
  <c r="J479" i="6"/>
  <c r="M479" i="6" s="1"/>
  <c r="N479" i="6" s="1"/>
  <c r="K479" i="6"/>
  <c r="L479" i="6"/>
  <c r="I480" i="6"/>
  <c r="J480" i="6"/>
  <c r="M480" i="6" s="1"/>
  <c r="K480" i="6"/>
  <c r="L480" i="6"/>
  <c r="I481" i="6"/>
  <c r="J481" i="6"/>
  <c r="K481" i="6"/>
  <c r="L481" i="6"/>
  <c r="I482" i="6"/>
  <c r="J482" i="6"/>
  <c r="K482" i="6"/>
  <c r="L482" i="6"/>
  <c r="M482" i="6"/>
  <c r="I483" i="6"/>
  <c r="J483" i="6"/>
  <c r="K483" i="6"/>
  <c r="L483" i="6"/>
  <c r="I484" i="6"/>
  <c r="J484" i="6"/>
  <c r="K484" i="6"/>
  <c r="L484" i="6"/>
  <c r="M484" i="6"/>
  <c r="I485" i="6"/>
  <c r="J485" i="6"/>
  <c r="K485" i="6"/>
  <c r="L485" i="6"/>
  <c r="I486" i="6"/>
  <c r="J486" i="6"/>
  <c r="M486" i="6" s="1"/>
  <c r="N486" i="6" s="1"/>
  <c r="K486" i="6"/>
  <c r="L486" i="6"/>
  <c r="I487" i="6"/>
  <c r="J487" i="6"/>
  <c r="K487" i="6"/>
  <c r="L487" i="6"/>
  <c r="M487" i="6"/>
  <c r="N487" i="6" s="1"/>
  <c r="I488" i="6"/>
  <c r="J488" i="6"/>
  <c r="K488" i="6"/>
  <c r="L488" i="6"/>
  <c r="M488" i="6"/>
  <c r="I489" i="6"/>
  <c r="J489" i="6"/>
  <c r="K489" i="6"/>
  <c r="L489" i="6"/>
  <c r="M489" i="6"/>
  <c r="I490" i="6"/>
  <c r="J490" i="6"/>
  <c r="M490" i="6" s="1"/>
  <c r="N490" i="6" s="1"/>
  <c r="K490" i="6"/>
  <c r="L490" i="6"/>
  <c r="I491" i="6"/>
  <c r="J491" i="6"/>
  <c r="K491" i="6"/>
  <c r="L491" i="6"/>
  <c r="M491" i="6"/>
  <c r="I492" i="6"/>
  <c r="J492" i="6"/>
  <c r="K492" i="6"/>
  <c r="L492" i="6"/>
  <c r="M492" i="6"/>
  <c r="I493" i="6"/>
  <c r="J493" i="6"/>
  <c r="K493" i="6"/>
  <c r="L493" i="6"/>
  <c r="I494" i="6"/>
  <c r="J494" i="6"/>
  <c r="M494" i="6" s="1"/>
  <c r="K494" i="6"/>
  <c r="L494" i="6"/>
  <c r="I495" i="6"/>
  <c r="J495" i="6"/>
  <c r="K495" i="6"/>
  <c r="L495" i="6"/>
  <c r="I496" i="6"/>
  <c r="J496" i="6"/>
  <c r="M496" i="6" s="1"/>
  <c r="K496" i="6"/>
  <c r="L496" i="6"/>
  <c r="I497" i="6"/>
  <c r="J497" i="6"/>
  <c r="K497" i="6"/>
  <c r="L497" i="6"/>
  <c r="M497" i="6"/>
  <c r="I498" i="6"/>
  <c r="J498" i="6"/>
  <c r="K498" i="6"/>
  <c r="L498" i="6"/>
  <c r="M498" i="6"/>
  <c r="I499" i="6"/>
  <c r="J499" i="6"/>
  <c r="K499" i="6"/>
  <c r="L499" i="6"/>
  <c r="I500" i="6"/>
  <c r="J500" i="6"/>
  <c r="M500" i="6" s="1"/>
  <c r="K500" i="6"/>
  <c r="L500" i="6"/>
  <c r="I501" i="6"/>
  <c r="J501" i="6"/>
  <c r="M501" i="6" s="1"/>
  <c r="K501" i="6"/>
  <c r="L501" i="6"/>
  <c r="I502" i="6"/>
  <c r="J502" i="6"/>
  <c r="K502" i="6"/>
  <c r="L502" i="6"/>
  <c r="M502" i="6"/>
  <c r="N502" i="6" s="1"/>
  <c r="I503" i="6"/>
  <c r="J503" i="6"/>
  <c r="K503" i="6"/>
  <c r="L503" i="6"/>
  <c r="M503" i="6"/>
  <c r="I504" i="6"/>
  <c r="J504" i="6"/>
  <c r="K504" i="6"/>
  <c r="L504" i="6"/>
  <c r="M504" i="6"/>
  <c r="I505" i="6"/>
  <c r="J505" i="6"/>
  <c r="M505" i="6" s="1"/>
  <c r="N505" i="6" s="1"/>
  <c r="K505" i="6"/>
  <c r="L505" i="6"/>
  <c r="I506" i="6"/>
  <c r="J506" i="6"/>
  <c r="K506" i="6"/>
  <c r="L506" i="6"/>
  <c r="M506" i="6"/>
  <c r="I507" i="6"/>
  <c r="J507" i="6"/>
  <c r="K507" i="6"/>
  <c r="L507" i="6"/>
  <c r="M507" i="6"/>
  <c r="I508" i="6"/>
  <c r="J508" i="6"/>
  <c r="M508" i="6" s="1"/>
  <c r="N508" i="6" s="1"/>
  <c r="K508" i="6"/>
  <c r="L508" i="6"/>
  <c r="I509" i="6"/>
  <c r="J509" i="6"/>
  <c r="M509" i="6" s="1"/>
  <c r="K509" i="6"/>
  <c r="L509" i="6"/>
  <c r="I510" i="6"/>
  <c r="J510" i="6"/>
  <c r="K510" i="6"/>
  <c r="L510" i="6"/>
  <c r="M510" i="6"/>
  <c r="I511" i="6"/>
  <c r="J511" i="6"/>
  <c r="K511" i="6"/>
  <c r="L511" i="6"/>
  <c r="M511" i="6"/>
  <c r="I512" i="6"/>
  <c r="J512" i="6"/>
  <c r="K512" i="6"/>
  <c r="M512" i="6" s="1"/>
  <c r="N512" i="6" s="1"/>
  <c r="L512" i="6"/>
  <c r="I513" i="6"/>
  <c r="J513" i="6"/>
  <c r="K513" i="6"/>
  <c r="L513" i="6"/>
  <c r="M513" i="6"/>
  <c r="I514" i="6"/>
  <c r="J514" i="6"/>
  <c r="M514" i="6" s="1"/>
  <c r="K514" i="6"/>
  <c r="L514" i="6"/>
  <c r="I515" i="6"/>
  <c r="J515" i="6"/>
  <c r="K515" i="6"/>
  <c r="L515" i="6"/>
  <c r="M515" i="6"/>
  <c r="I516" i="6"/>
  <c r="J516" i="6"/>
  <c r="K516" i="6"/>
  <c r="L516" i="6"/>
  <c r="I517" i="6"/>
  <c r="J517" i="6"/>
  <c r="K517" i="6"/>
  <c r="L517" i="6"/>
  <c r="M517" i="6"/>
  <c r="I518" i="6"/>
  <c r="J518" i="6"/>
  <c r="K518" i="6"/>
  <c r="L518" i="6"/>
  <c r="M518" i="6"/>
  <c r="I519" i="6"/>
  <c r="J519" i="6"/>
  <c r="M519" i="6" s="1"/>
  <c r="K519" i="6"/>
  <c r="L519" i="6"/>
  <c r="I520" i="6"/>
  <c r="J520" i="6"/>
  <c r="M520" i="6" s="1"/>
  <c r="N520" i="6" s="1"/>
  <c r="K520" i="6"/>
  <c r="L520" i="6"/>
  <c r="I521" i="6"/>
  <c r="J521" i="6"/>
  <c r="K521" i="6"/>
  <c r="L521" i="6"/>
  <c r="I522" i="6"/>
  <c r="J522" i="6"/>
  <c r="K522" i="6"/>
  <c r="L522" i="6"/>
  <c r="I523" i="6"/>
  <c r="J523" i="6"/>
  <c r="K523" i="6"/>
  <c r="L523" i="6"/>
  <c r="M523" i="6"/>
  <c r="I524" i="6"/>
  <c r="J524" i="6"/>
  <c r="K524" i="6"/>
  <c r="L524" i="6"/>
  <c r="M524" i="6"/>
  <c r="I525" i="6"/>
  <c r="J525" i="6"/>
  <c r="M525" i="6" s="1"/>
  <c r="N525" i="6" s="1"/>
  <c r="K525" i="6"/>
  <c r="L525" i="6"/>
  <c r="I526" i="6"/>
  <c r="J526" i="6"/>
  <c r="K526" i="6"/>
  <c r="L526" i="6"/>
  <c r="M526" i="6"/>
  <c r="I527" i="6"/>
  <c r="J527" i="6"/>
  <c r="K527" i="6"/>
  <c r="L527" i="6"/>
  <c r="I528" i="6"/>
  <c r="J528" i="6"/>
  <c r="K528" i="6"/>
  <c r="L528" i="6"/>
  <c r="M528" i="6"/>
  <c r="I529" i="6"/>
  <c r="J529" i="6"/>
  <c r="K529" i="6"/>
  <c r="L529" i="6"/>
  <c r="I530" i="6"/>
  <c r="J530" i="6"/>
  <c r="M530" i="6" s="1"/>
  <c r="N530" i="6" s="1"/>
  <c r="K530" i="6"/>
  <c r="L530" i="6"/>
  <c r="I531" i="6"/>
  <c r="J531" i="6"/>
  <c r="K531" i="6"/>
  <c r="L531" i="6"/>
  <c r="M531" i="6"/>
  <c r="N531" i="6" s="1"/>
  <c r="I532" i="6"/>
  <c r="J532" i="6"/>
  <c r="K532" i="6"/>
  <c r="L532" i="6"/>
  <c r="M532" i="6"/>
  <c r="I533" i="6"/>
  <c r="J533" i="6"/>
  <c r="M533" i="6" s="1"/>
  <c r="N533" i="6" s="1"/>
  <c r="K533" i="6"/>
  <c r="L533" i="6"/>
  <c r="I534" i="6"/>
  <c r="J534" i="6"/>
  <c r="K534" i="6"/>
  <c r="L534" i="6"/>
  <c r="I535" i="6"/>
  <c r="J535" i="6"/>
  <c r="K535" i="6"/>
  <c r="L535" i="6"/>
  <c r="I536" i="6"/>
  <c r="J536" i="6"/>
  <c r="M536" i="6" s="1"/>
  <c r="N536" i="6" s="1"/>
  <c r="K536" i="6"/>
  <c r="L536" i="6"/>
  <c r="I537" i="6"/>
  <c r="J537" i="6"/>
  <c r="K537" i="6"/>
  <c r="L537" i="6"/>
  <c r="M537" i="6"/>
  <c r="I538" i="6"/>
  <c r="J538" i="6"/>
  <c r="M538" i="6" s="1"/>
  <c r="N538" i="6" s="1"/>
  <c r="K538" i="6"/>
  <c r="L538" i="6"/>
  <c r="I539" i="6"/>
  <c r="J539" i="6"/>
  <c r="M539" i="6" s="1"/>
  <c r="N539" i="6" s="1"/>
  <c r="K539" i="6"/>
  <c r="L539" i="6"/>
  <c r="I540" i="6"/>
  <c r="J540" i="6"/>
  <c r="K540" i="6"/>
  <c r="L540" i="6"/>
  <c r="I541" i="6"/>
  <c r="J541" i="6"/>
  <c r="K541" i="6"/>
  <c r="L541" i="6"/>
  <c r="M541" i="6"/>
  <c r="N541" i="6" s="1"/>
  <c r="I542" i="6"/>
  <c r="J542" i="6"/>
  <c r="M542" i="6" s="1"/>
  <c r="K542" i="6"/>
  <c r="L542" i="6"/>
  <c r="I543" i="6"/>
  <c r="J543" i="6"/>
  <c r="K543" i="6"/>
  <c r="L543" i="6"/>
  <c r="M543" i="6"/>
  <c r="N543" i="6" s="1"/>
  <c r="I544" i="6"/>
  <c r="J544" i="6"/>
  <c r="K544" i="6"/>
  <c r="L544" i="6"/>
  <c r="I545" i="6"/>
  <c r="J545" i="6"/>
  <c r="K545" i="6"/>
  <c r="L545" i="6"/>
  <c r="M545" i="6"/>
  <c r="I546" i="6"/>
  <c r="J546" i="6"/>
  <c r="M546" i="6" s="1"/>
  <c r="K546" i="6"/>
  <c r="L546" i="6"/>
  <c r="I547" i="6"/>
  <c r="J547" i="6"/>
  <c r="K547" i="6"/>
  <c r="L547" i="6"/>
  <c r="I548" i="6"/>
  <c r="J548" i="6"/>
  <c r="M548" i="6" s="1"/>
  <c r="N548" i="6" s="1"/>
  <c r="K548" i="6"/>
  <c r="L548" i="6"/>
  <c r="I549" i="6"/>
  <c r="J549" i="6"/>
  <c r="K549" i="6"/>
  <c r="L549" i="6"/>
  <c r="M549" i="6"/>
  <c r="N549" i="6" s="1"/>
  <c r="I550" i="6"/>
  <c r="J550" i="6"/>
  <c r="K550" i="6"/>
  <c r="L550" i="6"/>
  <c r="M550" i="6"/>
  <c r="N550" i="6" s="1"/>
  <c r="I551" i="6"/>
  <c r="J551" i="6"/>
  <c r="M551" i="6" s="1"/>
  <c r="K551" i="6"/>
  <c r="L551" i="6"/>
  <c r="I552" i="6"/>
  <c r="J552" i="6"/>
  <c r="K552" i="6"/>
  <c r="L552" i="6"/>
  <c r="M552" i="6"/>
  <c r="N552" i="6" s="1"/>
  <c r="I553" i="6"/>
  <c r="J553" i="6"/>
  <c r="K553" i="6"/>
  <c r="L553" i="6"/>
  <c r="I554" i="6"/>
  <c r="J554" i="6"/>
  <c r="K554" i="6"/>
  <c r="L554" i="6"/>
  <c r="M554" i="6"/>
  <c r="N554" i="6" s="1"/>
  <c r="I555" i="6"/>
  <c r="J555" i="6"/>
  <c r="K555" i="6"/>
  <c r="L555" i="6"/>
  <c r="I556" i="6"/>
  <c r="J556" i="6"/>
  <c r="K556" i="6"/>
  <c r="L556" i="6"/>
  <c r="M556" i="6"/>
  <c r="I557" i="6"/>
  <c r="J557" i="6"/>
  <c r="K557" i="6"/>
  <c r="L557" i="6"/>
  <c r="M557" i="6"/>
  <c r="I558" i="6"/>
  <c r="J558" i="6"/>
  <c r="K558" i="6"/>
  <c r="L558" i="6"/>
  <c r="M558" i="6"/>
  <c r="I559" i="6"/>
  <c r="J559" i="6"/>
  <c r="M559" i="6" s="1"/>
  <c r="N559" i="6" s="1"/>
  <c r="K559" i="6"/>
  <c r="L559" i="6"/>
  <c r="I560" i="6"/>
  <c r="J560" i="6"/>
  <c r="K560" i="6"/>
  <c r="L560" i="6"/>
  <c r="M560" i="6"/>
  <c r="I561" i="6"/>
  <c r="J561" i="6"/>
  <c r="K561" i="6"/>
  <c r="L561" i="6"/>
  <c r="I562" i="6"/>
  <c r="J562" i="6"/>
  <c r="K562" i="6"/>
  <c r="L562" i="6"/>
  <c r="M562" i="6"/>
  <c r="I563" i="6"/>
  <c r="J563" i="6"/>
  <c r="K563" i="6"/>
  <c r="L563" i="6"/>
  <c r="I564" i="6"/>
  <c r="J564" i="6"/>
  <c r="K564" i="6"/>
  <c r="L564" i="6"/>
  <c r="I565" i="6"/>
  <c r="J565" i="6"/>
  <c r="M565" i="6" s="1"/>
  <c r="N565" i="6" s="1"/>
  <c r="K565" i="6"/>
  <c r="L565" i="6"/>
  <c r="I566" i="6"/>
  <c r="J566" i="6"/>
  <c r="K566" i="6"/>
  <c r="L566" i="6"/>
  <c r="M566" i="6"/>
  <c r="I215" i="6"/>
  <c r="J215" i="6"/>
  <c r="K215" i="6"/>
  <c r="L215" i="6"/>
  <c r="M215" i="6"/>
  <c r="I216" i="6"/>
  <c r="J216" i="6"/>
  <c r="K216" i="6"/>
  <c r="L216" i="6"/>
  <c r="I217" i="6"/>
  <c r="J217" i="6"/>
  <c r="M217" i="6" s="1"/>
  <c r="K217" i="6"/>
  <c r="L217" i="6"/>
  <c r="L426" i="6"/>
  <c r="K426" i="6"/>
  <c r="J426" i="6"/>
  <c r="M426" i="6" s="1"/>
  <c r="I426" i="6"/>
  <c r="L425" i="6"/>
  <c r="K425" i="6"/>
  <c r="J425" i="6"/>
  <c r="M425" i="6" s="1"/>
  <c r="I425" i="6"/>
  <c r="L424" i="6"/>
  <c r="K424" i="6"/>
  <c r="J424" i="6"/>
  <c r="I424" i="6"/>
  <c r="L423" i="6"/>
  <c r="K423" i="6"/>
  <c r="J423" i="6"/>
  <c r="M423" i="6" s="1"/>
  <c r="I423" i="6"/>
  <c r="L422" i="6"/>
  <c r="K422" i="6"/>
  <c r="J422" i="6"/>
  <c r="M422" i="6" s="1"/>
  <c r="I422" i="6"/>
  <c r="M421" i="6"/>
  <c r="L421" i="6"/>
  <c r="K421" i="6"/>
  <c r="J421" i="6"/>
  <c r="I421" i="6"/>
  <c r="L420" i="6"/>
  <c r="K420" i="6"/>
  <c r="J420" i="6"/>
  <c r="M420" i="6" s="1"/>
  <c r="I420" i="6"/>
  <c r="L419" i="6"/>
  <c r="K419" i="6"/>
  <c r="J419" i="6"/>
  <c r="I419" i="6"/>
  <c r="L418" i="6"/>
  <c r="K418" i="6"/>
  <c r="J418" i="6"/>
  <c r="I418" i="6"/>
  <c r="L417" i="6"/>
  <c r="K417" i="6"/>
  <c r="J417" i="6"/>
  <c r="I417" i="6"/>
  <c r="L416" i="6"/>
  <c r="K416" i="6"/>
  <c r="J416" i="6"/>
  <c r="M416" i="6" s="1"/>
  <c r="I416" i="6"/>
  <c r="L415" i="6"/>
  <c r="K415" i="6"/>
  <c r="J415" i="6"/>
  <c r="I415" i="6"/>
  <c r="L414" i="6"/>
  <c r="K414" i="6"/>
  <c r="J414" i="6"/>
  <c r="I414" i="6"/>
  <c r="L413" i="6"/>
  <c r="K413" i="6"/>
  <c r="J413" i="6"/>
  <c r="I413" i="6"/>
  <c r="L412" i="6"/>
  <c r="K412" i="6"/>
  <c r="J412" i="6"/>
  <c r="I412" i="6"/>
  <c r="L411" i="6"/>
  <c r="K411" i="6"/>
  <c r="J411" i="6"/>
  <c r="M411" i="6" s="1"/>
  <c r="I411" i="6"/>
  <c r="L410" i="6"/>
  <c r="K410" i="6"/>
  <c r="J410" i="6"/>
  <c r="I410" i="6"/>
  <c r="L409" i="6"/>
  <c r="K409" i="6"/>
  <c r="J409" i="6"/>
  <c r="I409" i="6"/>
  <c r="L408" i="6"/>
  <c r="K408" i="6"/>
  <c r="J408" i="6"/>
  <c r="I408" i="6"/>
  <c r="L407" i="6"/>
  <c r="K407" i="6"/>
  <c r="J407" i="6"/>
  <c r="M407" i="6" s="1"/>
  <c r="I407" i="6"/>
  <c r="L406" i="6"/>
  <c r="K406" i="6"/>
  <c r="J406" i="6"/>
  <c r="I406" i="6"/>
  <c r="L405" i="6"/>
  <c r="K405" i="6"/>
  <c r="J405" i="6"/>
  <c r="I405" i="6"/>
  <c r="L404" i="6"/>
  <c r="K404" i="6"/>
  <c r="J404" i="6"/>
  <c r="I404" i="6"/>
  <c r="L403" i="6"/>
  <c r="K403" i="6"/>
  <c r="J403" i="6"/>
  <c r="I403" i="6"/>
  <c r="L402" i="6"/>
  <c r="K402" i="6"/>
  <c r="J402" i="6"/>
  <c r="M402" i="6" s="1"/>
  <c r="I402" i="6"/>
  <c r="L401" i="6"/>
  <c r="K401" i="6"/>
  <c r="J401" i="6"/>
  <c r="I401" i="6"/>
  <c r="M400" i="6"/>
  <c r="L400" i="6"/>
  <c r="K400" i="6"/>
  <c r="J400" i="6"/>
  <c r="I400" i="6"/>
  <c r="L399" i="6"/>
  <c r="K399" i="6"/>
  <c r="J399" i="6"/>
  <c r="M399" i="6" s="1"/>
  <c r="N399" i="6" s="1"/>
  <c r="I399" i="6"/>
  <c r="L398" i="6"/>
  <c r="K398" i="6"/>
  <c r="J398" i="6"/>
  <c r="I398" i="6"/>
  <c r="L397" i="6"/>
  <c r="K397" i="6"/>
  <c r="J397" i="6"/>
  <c r="M397" i="6" s="1"/>
  <c r="I397" i="6"/>
  <c r="L396" i="6"/>
  <c r="K396" i="6"/>
  <c r="J396" i="6"/>
  <c r="M396" i="6" s="1"/>
  <c r="I396" i="6"/>
  <c r="L395" i="6"/>
  <c r="K395" i="6"/>
  <c r="J395" i="6"/>
  <c r="M395" i="6" s="1"/>
  <c r="N395" i="6" s="1"/>
  <c r="I395" i="6"/>
  <c r="L394" i="6"/>
  <c r="K394" i="6"/>
  <c r="J394" i="6"/>
  <c r="I394" i="6"/>
  <c r="L393" i="6"/>
  <c r="K393" i="6"/>
  <c r="J393" i="6"/>
  <c r="I393" i="6"/>
  <c r="L392" i="6"/>
  <c r="K392" i="6"/>
  <c r="J392" i="6"/>
  <c r="M392" i="6" s="1"/>
  <c r="I392" i="6"/>
  <c r="L391" i="6"/>
  <c r="K391" i="6"/>
  <c r="J391" i="6"/>
  <c r="M391" i="6" s="1"/>
  <c r="N391" i="6" s="1"/>
  <c r="I391" i="6"/>
  <c r="L390" i="6"/>
  <c r="K390" i="6"/>
  <c r="J390" i="6"/>
  <c r="I390" i="6"/>
  <c r="L389" i="6"/>
  <c r="K389" i="6"/>
  <c r="J389" i="6"/>
  <c r="M389" i="6" s="1"/>
  <c r="I389" i="6"/>
  <c r="L388" i="6"/>
  <c r="K388" i="6"/>
  <c r="J388" i="6"/>
  <c r="M388" i="6" s="1"/>
  <c r="I388" i="6"/>
  <c r="L387" i="6"/>
  <c r="K387" i="6"/>
  <c r="J387" i="6"/>
  <c r="M387" i="6" s="1"/>
  <c r="N387" i="6" s="1"/>
  <c r="I387" i="6"/>
  <c r="L386" i="6"/>
  <c r="K386" i="6"/>
  <c r="J386" i="6"/>
  <c r="I386" i="6"/>
  <c r="L385" i="6"/>
  <c r="K385" i="6"/>
  <c r="J385" i="6"/>
  <c r="I385" i="6"/>
  <c r="L384" i="6"/>
  <c r="K384" i="6"/>
  <c r="J384" i="6"/>
  <c r="M384" i="6" s="1"/>
  <c r="I384" i="6"/>
  <c r="L383" i="6"/>
  <c r="K383" i="6"/>
  <c r="J383" i="6"/>
  <c r="M383" i="6" s="1"/>
  <c r="N383" i="6" s="1"/>
  <c r="I383" i="6"/>
  <c r="L382" i="6"/>
  <c r="K382" i="6"/>
  <c r="J382" i="6"/>
  <c r="I382" i="6"/>
  <c r="L381" i="6"/>
  <c r="K381" i="6"/>
  <c r="J381" i="6"/>
  <c r="M381" i="6" s="1"/>
  <c r="I381" i="6"/>
  <c r="L380" i="6"/>
  <c r="K380" i="6"/>
  <c r="J380" i="6"/>
  <c r="M380" i="6" s="1"/>
  <c r="I380" i="6"/>
  <c r="L379" i="6"/>
  <c r="K379" i="6"/>
  <c r="J379" i="6"/>
  <c r="M379" i="6" s="1"/>
  <c r="N379" i="6" s="1"/>
  <c r="I379" i="6"/>
  <c r="L378" i="6"/>
  <c r="K378" i="6"/>
  <c r="J378" i="6"/>
  <c r="I378" i="6"/>
  <c r="L377" i="6"/>
  <c r="K377" i="6"/>
  <c r="J377" i="6"/>
  <c r="M377" i="6" s="1"/>
  <c r="I377" i="6"/>
  <c r="L376" i="6"/>
  <c r="K376" i="6"/>
  <c r="J376" i="6"/>
  <c r="M376" i="6" s="1"/>
  <c r="I376" i="6"/>
  <c r="L375" i="6"/>
  <c r="K375" i="6"/>
  <c r="J375" i="6"/>
  <c r="M375" i="6" s="1"/>
  <c r="N375" i="6" s="1"/>
  <c r="I375" i="6"/>
  <c r="L374" i="6"/>
  <c r="K374" i="6"/>
  <c r="J374" i="6"/>
  <c r="I374" i="6"/>
  <c r="L373" i="6"/>
  <c r="K373" i="6"/>
  <c r="J373" i="6"/>
  <c r="M373" i="6" s="1"/>
  <c r="I373" i="6"/>
  <c r="L372" i="6"/>
  <c r="K372" i="6"/>
  <c r="J372" i="6"/>
  <c r="M372" i="6" s="1"/>
  <c r="I372" i="6"/>
  <c r="L371" i="6"/>
  <c r="K371" i="6"/>
  <c r="J371" i="6"/>
  <c r="I371" i="6"/>
  <c r="L370" i="6"/>
  <c r="K370" i="6"/>
  <c r="J370" i="6"/>
  <c r="I370" i="6"/>
  <c r="L369" i="6"/>
  <c r="K369" i="6"/>
  <c r="J369" i="6"/>
  <c r="M369" i="6" s="1"/>
  <c r="I369" i="6"/>
  <c r="L368" i="6"/>
  <c r="K368" i="6"/>
  <c r="J368" i="6"/>
  <c r="M368" i="6" s="1"/>
  <c r="I368" i="6"/>
  <c r="L367" i="6"/>
  <c r="K367" i="6"/>
  <c r="J367" i="6"/>
  <c r="M367" i="6" s="1"/>
  <c r="N367" i="6" s="1"/>
  <c r="I367" i="6"/>
  <c r="L366" i="6"/>
  <c r="K366" i="6"/>
  <c r="J366" i="6"/>
  <c r="I366" i="6"/>
  <c r="L365" i="6"/>
  <c r="K365" i="6"/>
  <c r="J365" i="6"/>
  <c r="M365" i="6" s="1"/>
  <c r="I365" i="6"/>
  <c r="L364" i="6"/>
  <c r="K364" i="6"/>
  <c r="J364" i="6"/>
  <c r="M364" i="6" s="1"/>
  <c r="I364" i="6"/>
  <c r="L363" i="6"/>
  <c r="K363" i="6"/>
  <c r="J363" i="6"/>
  <c r="I363" i="6"/>
  <c r="L362" i="6"/>
  <c r="K362" i="6"/>
  <c r="J362" i="6"/>
  <c r="I362" i="6"/>
  <c r="L361" i="6"/>
  <c r="K361" i="6"/>
  <c r="J361" i="6"/>
  <c r="M361" i="6" s="1"/>
  <c r="I361" i="6"/>
  <c r="L360" i="6"/>
  <c r="K360" i="6"/>
  <c r="J360" i="6"/>
  <c r="M360" i="6" s="1"/>
  <c r="I360" i="6"/>
  <c r="L359" i="6"/>
  <c r="K359" i="6"/>
  <c r="J359" i="6"/>
  <c r="I359" i="6"/>
  <c r="L358" i="6"/>
  <c r="K358" i="6"/>
  <c r="J358" i="6"/>
  <c r="I358" i="6"/>
  <c r="L357" i="6"/>
  <c r="K357" i="6"/>
  <c r="J357" i="6"/>
  <c r="I357" i="6"/>
  <c r="L356" i="6"/>
  <c r="K356" i="6"/>
  <c r="J356" i="6"/>
  <c r="M356" i="6" s="1"/>
  <c r="I356" i="6"/>
  <c r="L355" i="6"/>
  <c r="K355" i="6"/>
  <c r="J355" i="6"/>
  <c r="M355" i="6" s="1"/>
  <c r="I355" i="6"/>
  <c r="L354" i="6"/>
  <c r="K354" i="6"/>
  <c r="J354" i="6"/>
  <c r="M354" i="6" s="1"/>
  <c r="I354" i="6"/>
  <c r="L353" i="6"/>
  <c r="K353" i="6"/>
  <c r="J353" i="6"/>
  <c r="M353" i="6" s="1"/>
  <c r="N353" i="6" s="1"/>
  <c r="I353" i="6"/>
  <c r="L352" i="6"/>
  <c r="K352" i="6"/>
  <c r="J352" i="6"/>
  <c r="M352" i="6" s="1"/>
  <c r="N352" i="6" s="1"/>
  <c r="I352" i="6"/>
  <c r="L351" i="6"/>
  <c r="K351" i="6"/>
  <c r="J351" i="6"/>
  <c r="I351" i="6"/>
  <c r="L350" i="6"/>
  <c r="K350" i="6"/>
  <c r="J350" i="6"/>
  <c r="M350" i="6" s="1"/>
  <c r="N350" i="6" s="1"/>
  <c r="I350" i="6"/>
  <c r="L349" i="6"/>
  <c r="K349" i="6"/>
  <c r="J349" i="6"/>
  <c r="M349" i="6" s="1"/>
  <c r="I349" i="6"/>
  <c r="L348" i="6"/>
  <c r="K348" i="6"/>
  <c r="J348" i="6"/>
  <c r="M348" i="6" s="1"/>
  <c r="I348" i="6"/>
  <c r="L347" i="6"/>
  <c r="K347" i="6"/>
  <c r="J347" i="6"/>
  <c r="M347" i="6" s="1"/>
  <c r="I347" i="6"/>
  <c r="L346" i="6"/>
  <c r="K346" i="6"/>
  <c r="J346" i="6"/>
  <c r="M346" i="6" s="1"/>
  <c r="I346" i="6"/>
  <c r="L345" i="6"/>
  <c r="K345" i="6"/>
  <c r="J345" i="6"/>
  <c r="M345" i="6" s="1"/>
  <c r="N345" i="6" s="1"/>
  <c r="I345" i="6"/>
  <c r="L344" i="6"/>
  <c r="K344" i="6"/>
  <c r="J344" i="6"/>
  <c r="I344" i="6"/>
  <c r="L343" i="6"/>
  <c r="K343" i="6"/>
  <c r="J343" i="6"/>
  <c r="M343" i="6" s="1"/>
  <c r="N343" i="6" s="1"/>
  <c r="I343" i="6"/>
  <c r="L342" i="6"/>
  <c r="K342" i="6"/>
  <c r="J342" i="6"/>
  <c r="M342" i="6" s="1"/>
  <c r="N342" i="6" s="1"/>
  <c r="I342" i="6"/>
  <c r="L341" i="6"/>
  <c r="K341" i="6"/>
  <c r="J341" i="6"/>
  <c r="I341" i="6"/>
  <c r="L340" i="6"/>
  <c r="K340" i="6"/>
  <c r="J340" i="6"/>
  <c r="I340" i="6"/>
  <c r="L339" i="6"/>
  <c r="K339" i="6"/>
  <c r="J339" i="6"/>
  <c r="I339" i="6"/>
  <c r="L338" i="6"/>
  <c r="K338" i="6"/>
  <c r="J338" i="6"/>
  <c r="I338" i="6"/>
  <c r="L337" i="6"/>
  <c r="K337" i="6"/>
  <c r="J337" i="6"/>
  <c r="I337" i="6"/>
  <c r="L336" i="6"/>
  <c r="K336" i="6"/>
  <c r="J336" i="6"/>
  <c r="I336" i="6"/>
  <c r="L335" i="6"/>
  <c r="K335" i="6"/>
  <c r="J335" i="6"/>
  <c r="I335" i="6"/>
  <c r="M334" i="6"/>
  <c r="L334" i="6"/>
  <c r="K334" i="6"/>
  <c r="J334" i="6"/>
  <c r="I334" i="6"/>
  <c r="L333" i="6"/>
  <c r="K333" i="6"/>
  <c r="J333" i="6"/>
  <c r="I333" i="6"/>
  <c r="L332" i="6"/>
  <c r="K332" i="6"/>
  <c r="J332" i="6"/>
  <c r="I332" i="6"/>
  <c r="M331" i="6"/>
  <c r="N331" i="6" s="1"/>
  <c r="L331" i="6"/>
  <c r="K331" i="6"/>
  <c r="J331" i="6"/>
  <c r="I331" i="6"/>
  <c r="L330" i="6"/>
  <c r="K330" i="6"/>
  <c r="J330" i="6"/>
  <c r="I330" i="6"/>
  <c r="L329" i="6"/>
  <c r="K329" i="6"/>
  <c r="J329" i="6"/>
  <c r="I329" i="6"/>
  <c r="L328" i="6"/>
  <c r="K328" i="6"/>
  <c r="J328" i="6"/>
  <c r="I328" i="6"/>
  <c r="L327" i="6"/>
  <c r="K327" i="6"/>
  <c r="J327" i="6"/>
  <c r="I327" i="6"/>
  <c r="L326" i="6"/>
  <c r="K326" i="6"/>
  <c r="J326" i="6"/>
  <c r="I326" i="6"/>
  <c r="L325" i="6"/>
  <c r="K325" i="6"/>
  <c r="J325" i="6"/>
  <c r="I325" i="6"/>
  <c r="L324" i="6"/>
  <c r="K324" i="6"/>
  <c r="J324" i="6"/>
  <c r="I324" i="6"/>
  <c r="L323" i="6"/>
  <c r="K323" i="6"/>
  <c r="J323" i="6"/>
  <c r="M323" i="6" s="1"/>
  <c r="N323" i="6" s="1"/>
  <c r="I323" i="6"/>
  <c r="L322" i="6"/>
  <c r="K322" i="6"/>
  <c r="J322" i="6"/>
  <c r="I322" i="6"/>
  <c r="L321" i="6"/>
  <c r="K321" i="6"/>
  <c r="J321" i="6"/>
  <c r="I321" i="6"/>
  <c r="L320" i="6"/>
  <c r="K320" i="6"/>
  <c r="J320" i="6"/>
  <c r="I320" i="6"/>
  <c r="L319" i="6"/>
  <c r="K319" i="6"/>
  <c r="J319" i="6"/>
  <c r="I319" i="6"/>
  <c r="L318" i="6"/>
  <c r="K318" i="6"/>
  <c r="J318" i="6"/>
  <c r="I318" i="6"/>
  <c r="L317" i="6"/>
  <c r="K317" i="6"/>
  <c r="J317" i="6"/>
  <c r="I317" i="6"/>
  <c r="L316" i="6"/>
  <c r="K316" i="6"/>
  <c r="J316" i="6"/>
  <c r="I316" i="6"/>
  <c r="L315" i="6"/>
  <c r="K315" i="6"/>
  <c r="J315" i="6"/>
  <c r="M315" i="6" s="1"/>
  <c r="N315" i="6" s="1"/>
  <c r="I315" i="6"/>
  <c r="L314" i="6"/>
  <c r="K314" i="6"/>
  <c r="J314" i="6"/>
  <c r="I314" i="6"/>
  <c r="L313" i="6"/>
  <c r="K313" i="6"/>
  <c r="J313" i="6"/>
  <c r="I313" i="6"/>
  <c r="L312" i="6"/>
  <c r="K312" i="6"/>
  <c r="J312" i="6"/>
  <c r="I312" i="6"/>
  <c r="L311" i="6"/>
  <c r="K311" i="6"/>
  <c r="J311" i="6"/>
  <c r="I311" i="6"/>
  <c r="L310" i="6"/>
  <c r="K310" i="6"/>
  <c r="J310" i="6"/>
  <c r="I310" i="6"/>
  <c r="L309" i="6"/>
  <c r="K309" i="6"/>
  <c r="J309" i="6"/>
  <c r="I309" i="6"/>
  <c r="L308" i="6"/>
  <c r="K308" i="6"/>
  <c r="J308" i="6"/>
  <c r="I308" i="6"/>
  <c r="L307" i="6"/>
  <c r="K307" i="6"/>
  <c r="M307" i="6" s="1"/>
  <c r="N307" i="6" s="1"/>
  <c r="J307" i="6"/>
  <c r="I307" i="6"/>
  <c r="L306" i="6"/>
  <c r="K306" i="6"/>
  <c r="J306" i="6"/>
  <c r="I306" i="6"/>
  <c r="L303" i="6"/>
  <c r="K303" i="6"/>
  <c r="J303" i="6"/>
  <c r="I303" i="6"/>
  <c r="L302" i="6"/>
  <c r="K302" i="6"/>
  <c r="J302" i="6"/>
  <c r="I302" i="6"/>
  <c r="L301" i="6"/>
  <c r="K301" i="6"/>
  <c r="J301" i="6"/>
  <c r="I301" i="6"/>
  <c r="L300" i="6"/>
  <c r="K300" i="6"/>
  <c r="J300" i="6"/>
  <c r="I300" i="6"/>
  <c r="L299" i="6"/>
  <c r="K299" i="6"/>
  <c r="J299" i="6"/>
  <c r="I299" i="6"/>
  <c r="L298" i="6"/>
  <c r="K298" i="6"/>
  <c r="J298" i="6"/>
  <c r="I298" i="6"/>
  <c r="M297" i="6"/>
  <c r="L297" i="6"/>
  <c r="K297" i="6"/>
  <c r="J297" i="6"/>
  <c r="I297" i="6"/>
  <c r="L296" i="6"/>
  <c r="K296" i="6"/>
  <c r="J296" i="6"/>
  <c r="I296" i="6"/>
  <c r="L295" i="6"/>
  <c r="K295" i="6"/>
  <c r="J295" i="6"/>
  <c r="I295" i="6"/>
  <c r="L294" i="6"/>
  <c r="K294" i="6"/>
  <c r="J294" i="6"/>
  <c r="I294" i="6"/>
  <c r="L293" i="6"/>
  <c r="K293" i="6"/>
  <c r="J293" i="6"/>
  <c r="I293" i="6"/>
  <c r="L292" i="6"/>
  <c r="K292" i="6"/>
  <c r="J292" i="6"/>
  <c r="I292" i="6"/>
  <c r="L291" i="6"/>
  <c r="K291" i="6"/>
  <c r="J291" i="6"/>
  <c r="I291" i="6"/>
  <c r="L290" i="6"/>
  <c r="K290" i="6"/>
  <c r="J290" i="6"/>
  <c r="I290" i="6"/>
  <c r="M289" i="6"/>
  <c r="N289" i="6" s="1"/>
  <c r="L289" i="6"/>
  <c r="K289" i="6"/>
  <c r="J289" i="6"/>
  <c r="I289" i="6"/>
  <c r="L288" i="6"/>
  <c r="K288" i="6"/>
  <c r="J288" i="6"/>
  <c r="I288" i="6"/>
  <c r="L287" i="6"/>
  <c r="K287" i="6"/>
  <c r="J287" i="6"/>
  <c r="I287" i="6"/>
  <c r="L286" i="6"/>
  <c r="K286" i="6"/>
  <c r="J286" i="6"/>
  <c r="M286" i="6" s="1"/>
  <c r="I286" i="6"/>
  <c r="L285" i="6"/>
  <c r="K285" i="6"/>
  <c r="J285" i="6"/>
  <c r="M285" i="6" s="1"/>
  <c r="I285" i="6"/>
  <c r="L284" i="6"/>
  <c r="K284" i="6"/>
  <c r="J284" i="6"/>
  <c r="M284" i="6" s="1"/>
  <c r="N284" i="6" s="1"/>
  <c r="I284" i="6"/>
  <c r="L283" i="6"/>
  <c r="K283" i="6"/>
  <c r="J283" i="6"/>
  <c r="M283" i="6" s="1"/>
  <c r="N283" i="6" s="1"/>
  <c r="I283" i="6"/>
  <c r="L282" i="6"/>
  <c r="K282" i="6"/>
  <c r="J282" i="6"/>
  <c r="I282" i="6"/>
  <c r="L281" i="6"/>
  <c r="K281" i="6"/>
  <c r="J281" i="6"/>
  <c r="M281" i="6" s="1"/>
  <c r="N281" i="6" s="1"/>
  <c r="I281" i="6"/>
  <c r="L280" i="6"/>
  <c r="K280" i="6"/>
  <c r="J280" i="6"/>
  <c r="M280" i="6" s="1"/>
  <c r="I280" i="6"/>
  <c r="L279" i="6"/>
  <c r="K279" i="6"/>
  <c r="J279" i="6"/>
  <c r="I279" i="6"/>
  <c r="L278" i="6"/>
  <c r="K278" i="6"/>
  <c r="J278" i="6"/>
  <c r="M278" i="6" s="1"/>
  <c r="I278" i="6"/>
  <c r="L277" i="6"/>
  <c r="K277" i="6"/>
  <c r="J277" i="6"/>
  <c r="M277" i="6" s="1"/>
  <c r="I277" i="6"/>
  <c r="L276" i="6"/>
  <c r="K276" i="6"/>
  <c r="J276" i="6"/>
  <c r="M276" i="6" s="1"/>
  <c r="N276" i="6" s="1"/>
  <c r="I276" i="6"/>
  <c r="L275" i="6"/>
  <c r="K275" i="6"/>
  <c r="J275" i="6"/>
  <c r="I275" i="6"/>
  <c r="L274" i="6"/>
  <c r="K274" i="6"/>
  <c r="J274" i="6"/>
  <c r="I274" i="6"/>
  <c r="L273" i="6"/>
  <c r="K273" i="6"/>
  <c r="J273" i="6"/>
  <c r="M273" i="6" s="1"/>
  <c r="N273" i="6" s="1"/>
  <c r="I273" i="6"/>
  <c r="L272" i="6"/>
  <c r="K272" i="6"/>
  <c r="J272" i="6"/>
  <c r="I272" i="6"/>
  <c r="L271" i="6"/>
  <c r="K271" i="6"/>
  <c r="J271" i="6"/>
  <c r="M271" i="6" s="1"/>
  <c r="I271" i="6"/>
  <c r="L270" i="6"/>
  <c r="K270" i="6"/>
  <c r="J270" i="6"/>
  <c r="M270" i="6" s="1"/>
  <c r="I270" i="6"/>
  <c r="L269" i="6"/>
  <c r="K269" i="6"/>
  <c r="J269" i="6"/>
  <c r="M269" i="6" s="1"/>
  <c r="I269" i="6"/>
  <c r="L268" i="6"/>
  <c r="K268" i="6"/>
  <c r="J268" i="6"/>
  <c r="M268" i="6" s="1"/>
  <c r="N268" i="6" s="1"/>
  <c r="I268" i="6"/>
  <c r="L267" i="6"/>
  <c r="K267" i="6"/>
  <c r="J267" i="6"/>
  <c r="I267" i="6"/>
  <c r="L266" i="6"/>
  <c r="K266" i="6"/>
  <c r="J266" i="6"/>
  <c r="I266" i="6"/>
  <c r="L265" i="6"/>
  <c r="K265" i="6"/>
  <c r="J265" i="6"/>
  <c r="M265" i="6" s="1"/>
  <c r="N265" i="6" s="1"/>
  <c r="I265" i="6"/>
  <c r="L264" i="6"/>
  <c r="K264" i="6"/>
  <c r="J264" i="6"/>
  <c r="M264" i="6" s="1"/>
  <c r="N264" i="6" s="1"/>
  <c r="I264" i="6"/>
  <c r="L263" i="6"/>
  <c r="K263" i="6"/>
  <c r="J263" i="6"/>
  <c r="I263" i="6"/>
  <c r="L262" i="6"/>
  <c r="K262" i="6"/>
  <c r="J262" i="6"/>
  <c r="I262" i="6"/>
  <c r="L261" i="6"/>
  <c r="K261" i="6"/>
  <c r="J261" i="6"/>
  <c r="I261" i="6"/>
  <c r="L260" i="6"/>
  <c r="K260" i="6"/>
  <c r="J260" i="6"/>
  <c r="M260" i="6" s="1"/>
  <c r="I260" i="6"/>
  <c r="L259" i="6"/>
  <c r="K259" i="6"/>
  <c r="J259" i="6"/>
  <c r="I259" i="6"/>
  <c r="L258" i="6"/>
  <c r="K258" i="6"/>
  <c r="J258" i="6"/>
  <c r="I258" i="6"/>
  <c r="L257" i="6"/>
  <c r="K257" i="6"/>
  <c r="J257" i="6"/>
  <c r="I257" i="6"/>
  <c r="L256" i="6"/>
  <c r="K256" i="6"/>
  <c r="M256" i="6" s="1"/>
  <c r="N256" i="6" s="1"/>
  <c r="J256" i="6"/>
  <c r="I256" i="6"/>
  <c r="L255" i="6"/>
  <c r="K255" i="6"/>
  <c r="J255" i="6"/>
  <c r="I255" i="6"/>
  <c r="L254" i="6"/>
  <c r="K254" i="6"/>
  <c r="J254" i="6"/>
  <c r="I254" i="6"/>
  <c r="L253" i="6"/>
  <c r="K253" i="6"/>
  <c r="J253" i="6"/>
  <c r="I253" i="6"/>
  <c r="M252" i="6"/>
  <c r="L252" i="6"/>
  <c r="K252" i="6"/>
  <c r="J252" i="6"/>
  <c r="I252" i="6"/>
  <c r="L251" i="6"/>
  <c r="K251" i="6"/>
  <c r="J251" i="6"/>
  <c r="I251" i="6"/>
  <c r="L250" i="6"/>
  <c r="K250" i="6"/>
  <c r="J250" i="6"/>
  <c r="I250" i="6"/>
  <c r="L249" i="6"/>
  <c r="K249" i="6"/>
  <c r="J249" i="6"/>
  <c r="I249" i="6"/>
  <c r="L248" i="6"/>
  <c r="K248" i="6"/>
  <c r="M248" i="6" s="1"/>
  <c r="J248" i="6"/>
  <c r="I248" i="6"/>
  <c r="L247" i="6"/>
  <c r="K247" i="6"/>
  <c r="J247" i="6"/>
  <c r="I247" i="6"/>
  <c r="L246" i="6"/>
  <c r="K246" i="6"/>
  <c r="J246" i="6"/>
  <c r="I246" i="6"/>
  <c r="L245" i="6"/>
  <c r="K245" i="6"/>
  <c r="J245" i="6"/>
  <c r="I245" i="6"/>
  <c r="M244" i="6"/>
  <c r="N244" i="6" s="1"/>
  <c r="L244" i="6"/>
  <c r="K244" i="6"/>
  <c r="J244" i="6"/>
  <c r="I244" i="6"/>
  <c r="L243" i="6"/>
  <c r="K243" i="6"/>
  <c r="J243" i="6"/>
  <c r="I243" i="6"/>
  <c r="L242" i="6"/>
  <c r="K242" i="6"/>
  <c r="J242" i="6"/>
  <c r="I242" i="6"/>
  <c r="L241" i="6"/>
  <c r="K241" i="6"/>
  <c r="J241" i="6"/>
  <c r="I241" i="6"/>
  <c r="L240" i="6"/>
  <c r="K240" i="6"/>
  <c r="J240" i="6"/>
  <c r="M240" i="6" s="1"/>
  <c r="N240" i="6" s="1"/>
  <c r="I240" i="6"/>
  <c r="L239" i="6"/>
  <c r="K239" i="6"/>
  <c r="J239" i="6"/>
  <c r="I239" i="6"/>
  <c r="L238" i="6"/>
  <c r="K238" i="6"/>
  <c r="J238" i="6"/>
  <c r="I238" i="6"/>
  <c r="L237" i="6"/>
  <c r="K237" i="6"/>
  <c r="J237" i="6"/>
  <c r="I237" i="6"/>
  <c r="L236" i="6"/>
  <c r="K236" i="6"/>
  <c r="J236" i="6"/>
  <c r="M236" i="6" s="1"/>
  <c r="N236" i="6" s="1"/>
  <c r="I236" i="6"/>
  <c r="L235" i="6"/>
  <c r="K235" i="6"/>
  <c r="J235" i="6"/>
  <c r="I235" i="6"/>
  <c r="L234" i="6"/>
  <c r="K234" i="6"/>
  <c r="J234" i="6"/>
  <c r="I234" i="6"/>
  <c r="L233" i="6"/>
  <c r="K233" i="6"/>
  <c r="J233" i="6"/>
  <c r="I233" i="6"/>
  <c r="M232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L229" i="6"/>
  <c r="K229" i="6"/>
  <c r="J229" i="6"/>
  <c r="I229" i="6"/>
  <c r="M228" i="6"/>
  <c r="N228" i="6" s="1"/>
  <c r="L228" i="6"/>
  <c r="K228" i="6"/>
  <c r="J228" i="6"/>
  <c r="I228" i="6"/>
  <c r="L227" i="6"/>
  <c r="K227" i="6"/>
  <c r="J227" i="6"/>
  <c r="I227" i="6"/>
  <c r="L226" i="6"/>
  <c r="K226" i="6"/>
  <c r="J226" i="6"/>
  <c r="I226" i="6"/>
  <c r="L225" i="6"/>
  <c r="K225" i="6"/>
  <c r="J225" i="6"/>
  <c r="I225" i="6"/>
  <c r="L224" i="6"/>
  <c r="K224" i="6"/>
  <c r="J224" i="6"/>
  <c r="M224" i="6" s="1"/>
  <c r="N224" i="6" s="1"/>
  <c r="I224" i="6"/>
  <c r="L223" i="6"/>
  <c r="K223" i="6"/>
  <c r="J223" i="6"/>
  <c r="I223" i="6"/>
  <c r="L222" i="6"/>
  <c r="K222" i="6"/>
  <c r="J222" i="6"/>
  <c r="I222" i="6"/>
  <c r="L221" i="6"/>
  <c r="K221" i="6"/>
  <c r="J221" i="6"/>
  <c r="I221" i="6"/>
  <c r="L220" i="6"/>
  <c r="K220" i="6"/>
  <c r="J220" i="6"/>
  <c r="M220" i="6" s="1"/>
  <c r="I220" i="6"/>
  <c r="L219" i="6"/>
  <c r="K219" i="6"/>
  <c r="J219" i="6"/>
  <c r="I219" i="6"/>
  <c r="L218" i="6"/>
  <c r="K218" i="6"/>
  <c r="J218" i="6"/>
  <c r="I218" i="6"/>
  <c r="L214" i="6"/>
  <c r="K214" i="6"/>
  <c r="J214" i="6"/>
  <c r="I214" i="6"/>
  <c r="M213" i="6"/>
  <c r="L213" i="6"/>
  <c r="K213" i="6"/>
  <c r="J213" i="6"/>
  <c r="I213" i="6"/>
  <c r="L212" i="6"/>
  <c r="K212" i="6"/>
  <c r="J212" i="6"/>
  <c r="I212" i="6"/>
  <c r="L211" i="6"/>
  <c r="K211" i="6"/>
  <c r="J211" i="6"/>
  <c r="I211" i="6"/>
  <c r="L210" i="6"/>
  <c r="K210" i="6"/>
  <c r="J210" i="6"/>
  <c r="I210" i="6"/>
  <c r="L209" i="6"/>
  <c r="K209" i="6"/>
  <c r="M209" i="6" s="1"/>
  <c r="J209" i="6"/>
  <c r="I209" i="6"/>
  <c r="L208" i="6"/>
  <c r="K208" i="6"/>
  <c r="J208" i="6"/>
  <c r="I208" i="6"/>
  <c r="L207" i="6"/>
  <c r="K207" i="6"/>
  <c r="J207" i="6"/>
  <c r="I207" i="6"/>
  <c r="L206" i="6"/>
  <c r="K206" i="6"/>
  <c r="J206" i="6"/>
  <c r="I206" i="6"/>
  <c r="M205" i="6"/>
  <c r="L205" i="6"/>
  <c r="K205" i="6"/>
  <c r="J205" i="6"/>
  <c r="I205" i="6"/>
  <c r="L204" i="6"/>
  <c r="K204" i="6"/>
  <c r="J204" i="6"/>
  <c r="I204" i="6"/>
  <c r="L203" i="6"/>
  <c r="K203" i="6"/>
  <c r="J203" i="6"/>
  <c r="M203" i="6" s="1"/>
  <c r="I203" i="6"/>
  <c r="L202" i="6"/>
  <c r="K202" i="6"/>
  <c r="J202" i="6"/>
  <c r="M202" i="6" s="1"/>
  <c r="N202" i="6" s="1"/>
  <c r="I202" i="6"/>
  <c r="L201" i="6"/>
  <c r="K201" i="6"/>
  <c r="J201" i="6"/>
  <c r="I201" i="6"/>
  <c r="L200" i="6"/>
  <c r="K200" i="6"/>
  <c r="J200" i="6"/>
  <c r="I200" i="6"/>
  <c r="L199" i="6"/>
  <c r="K199" i="6"/>
  <c r="J199" i="6"/>
  <c r="M199" i="6" s="1"/>
  <c r="I199" i="6"/>
  <c r="L198" i="6"/>
  <c r="K198" i="6"/>
  <c r="J198" i="6"/>
  <c r="M198" i="6" s="1"/>
  <c r="N198" i="6" s="1"/>
  <c r="I198" i="6"/>
  <c r="L197" i="6"/>
  <c r="K197" i="6"/>
  <c r="J197" i="6"/>
  <c r="I197" i="6"/>
  <c r="L196" i="6"/>
  <c r="K196" i="6"/>
  <c r="J196" i="6"/>
  <c r="M196" i="6" s="1"/>
  <c r="I196" i="6"/>
  <c r="L195" i="6"/>
  <c r="K195" i="6"/>
  <c r="J195" i="6"/>
  <c r="M195" i="6" s="1"/>
  <c r="N195" i="6" s="1"/>
  <c r="I195" i="6"/>
  <c r="L194" i="6"/>
  <c r="K194" i="6"/>
  <c r="J194" i="6"/>
  <c r="M194" i="6" s="1"/>
  <c r="N194" i="6" s="1"/>
  <c r="I194" i="6"/>
  <c r="L193" i="6"/>
  <c r="K193" i="6"/>
  <c r="J193" i="6"/>
  <c r="I193" i="6"/>
  <c r="L192" i="6"/>
  <c r="K192" i="6"/>
  <c r="J192" i="6"/>
  <c r="M192" i="6" s="1"/>
  <c r="I192" i="6"/>
  <c r="L191" i="6"/>
  <c r="K191" i="6"/>
  <c r="J191" i="6"/>
  <c r="M191" i="6" s="1"/>
  <c r="N191" i="6" s="1"/>
  <c r="I191" i="6"/>
  <c r="L190" i="6"/>
  <c r="K190" i="6"/>
  <c r="J190" i="6"/>
  <c r="M190" i="6" s="1"/>
  <c r="N190" i="6" s="1"/>
  <c r="I190" i="6"/>
  <c r="L189" i="6"/>
  <c r="K189" i="6"/>
  <c r="J189" i="6"/>
  <c r="M189" i="6" s="1"/>
  <c r="I189" i="6"/>
  <c r="L188" i="6"/>
  <c r="K188" i="6"/>
  <c r="J188" i="6"/>
  <c r="I188" i="6"/>
  <c r="L187" i="6"/>
  <c r="K187" i="6"/>
  <c r="J187" i="6"/>
  <c r="M187" i="6" s="1"/>
  <c r="N187" i="6" s="1"/>
  <c r="I187" i="6"/>
  <c r="L186" i="6"/>
  <c r="K186" i="6"/>
  <c r="J186" i="6"/>
  <c r="M186" i="6" s="1"/>
  <c r="N186" i="6" s="1"/>
  <c r="I186" i="6"/>
  <c r="L185" i="6"/>
  <c r="K185" i="6"/>
  <c r="J185" i="6"/>
  <c r="M185" i="6" s="1"/>
  <c r="I185" i="6"/>
  <c r="L184" i="6"/>
  <c r="K184" i="6"/>
  <c r="J184" i="6"/>
  <c r="I184" i="6"/>
  <c r="L183" i="6"/>
  <c r="K183" i="6"/>
  <c r="J183" i="6"/>
  <c r="M183" i="6" s="1"/>
  <c r="N183" i="6" s="1"/>
  <c r="I183" i="6"/>
  <c r="L182" i="6"/>
  <c r="K182" i="6"/>
  <c r="J182" i="6"/>
  <c r="M182" i="6" s="1"/>
  <c r="N182" i="6" s="1"/>
  <c r="I182" i="6"/>
  <c r="L181" i="6"/>
  <c r="K181" i="6"/>
  <c r="J181" i="6"/>
  <c r="I181" i="6"/>
  <c r="L180" i="6"/>
  <c r="K180" i="6"/>
  <c r="J180" i="6"/>
  <c r="M180" i="6" s="1"/>
  <c r="I180" i="6"/>
  <c r="L179" i="6"/>
  <c r="K179" i="6"/>
  <c r="J179" i="6"/>
  <c r="M179" i="6" s="1"/>
  <c r="N179" i="6" s="1"/>
  <c r="I179" i="6"/>
  <c r="L178" i="6"/>
  <c r="K178" i="6"/>
  <c r="J178" i="6"/>
  <c r="M178" i="6" s="1"/>
  <c r="N178" i="6" s="1"/>
  <c r="I178" i="6"/>
  <c r="L177" i="6"/>
  <c r="K177" i="6"/>
  <c r="J177" i="6"/>
  <c r="M177" i="6" s="1"/>
  <c r="N177" i="6" s="1"/>
  <c r="I177" i="6"/>
  <c r="L176" i="6"/>
  <c r="K176" i="6"/>
  <c r="J176" i="6"/>
  <c r="M176" i="6" s="1"/>
  <c r="I176" i="6"/>
  <c r="L175" i="6"/>
  <c r="K175" i="6"/>
  <c r="J175" i="6"/>
  <c r="I175" i="6"/>
  <c r="L174" i="6"/>
  <c r="K174" i="6"/>
  <c r="J174" i="6"/>
  <c r="I174" i="6"/>
  <c r="L173" i="6"/>
  <c r="K173" i="6"/>
  <c r="J173" i="6"/>
  <c r="M173" i="6" s="1"/>
  <c r="I173" i="6"/>
  <c r="L172" i="6"/>
  <c r="K172" i="6"/>
  <c r="J172" i="6"/>
  <c r="M172" i="6" s="1"/>
  <c r="N172" i="6" s="1"/>
  <c r="I172" i="6"/>
  <c r="L171" i="6"/>
  <c r="K171" i="6"/>
  <c r="J171" i="6"/>
  <c r="I171" i="6"/>
  <c r="L170" i="6"/>
  <c r="K170" i="6"/>
  <c r="J170" i="6"/>
  <c r="M170" i="6" s="1"/>
  <c r="N170" i="6" s="1"/>
  <c r="I170" i="6"/>
  <c r="L169" i="6"/>
  <c r="K169" i="6"/>
  <c r="J169" i="6"/>
  <c r="M169" i="6" s="1"/>
  <c r="I169" i="6"/>
  <c r="L168" i="6"/>
  <c r="K168" i="6"/>
  <c r="J168" i="6"/>
  <c r="I168" i="6"/>
  <c r="L167" i="6"/>
  <c r="K167" i="6"/>
  <c r="J167" i="6"/>
  <c r="M167" i="6" s="1"/>
  <c r="N167" i="6" s="1"/>
  <c r="I167" i="6"/>
  <c r="L166" i="6"/>
  <c r="K166" i="6"/>
  <c r="J166" i="6"/>
  <c r="M166" i="6" s="1"/>
  <c r="N166" i="6" s="1"/>
  <c r="I166" i="6"/>
  <c r="L165" i="6"/>
  <c r="K165" i="6"/>
  <c r="J165" i="6"/>
  <c r="I165" i="6"/>
  <c r="L164" i="6"/>
  <c r="K164" i="6"/>
  <c r="J164" i="6"/>
  <c r="M164" i="6" s="1"/>
  <c r="I164" i="6"/>
  <c r="L163" i="6"/>
  <c r="K163" i="6"/>
  <c r="J163" i="6"/>
  <c r="M163" i="6" s="1"/>
  <c r="N163" i="6" s="1"/>
  <c r="I163" i="6"/>
  <c r="L162" i="6"/>
  <c r="K162" i="6"/>
  <c r="J162" i="6"/>
  <c r="M162" i="6" s="1"/>
  <c r="N162" i="6" s="1"/>
  <c r="I162" i="6"/>
  <c r="L161" i="6"/>
  <c r="K161" i="6"/>
  <c r="J161" i="6"/>
  <c r="I161" i="6"/>
  <c r="L160" i="6"/>
  <c r="K160" i="6"/>
  <c r="J160" i="6"/>
  <c r="M160" i="6" s="1"/>
  <c r="I160" i="6"/>
  <c r="L159" i="6"/>
  <c r="K159" i="6"/>
  <c r="J159" i="6"/>
  <c r="M159" i="6" s="1"/>
  <c r="N159" i="6" s="1"/>
  <c r="I159" i="6"/>
  <c r="L158" i="6"/>
  <c r="K158" i="6"/>
  <c r="J158" i="6"/>
  <c r="M158" i="6" s="1"/>
  <c r="N158" i="6" s="1"/>
  <c r="I158" i="6"/>
  <c r="L157" i="6"/>
  <c r="K157" i="6"/>
  <c r="J157" i="6"/>
  <c r="M157" i="6" s="1"/>
  <c r="I157" i="6"/>
  <c r="L156" i="6"/>
  <c r="K156" i="6"/>
  <c r="J156" i="6"/>
  <c r="I156" i="6"/>
  <c r="L155" i="6"/>
  <c r="K155" i="6"/>
  <c r="J155" i="6"/>
  <c r="M155" i="6" s="1"/>
  <c r="N155" i="6" s="1"/>
  <c r="I155" i="6"/>
  <c r="L154" i="6"/>
  <c r="K154" i="6"/>
  <c r="J154" i="6"/>
  <c r="M154" i="6" s="1"/>
  <c r="N154" i="6" s="1"/>
  <c r="I154" i="6"/>
  <c r="M153" i="6"/>
  <c r="L153" i="6"/>
  <c r="N153" i="6" s="1"/>
  <c r="K153" i="6"/>
  <c r="J153" i="6"/>
  <c r="I153" i="6"/>
  <c r="L152" i="6"/>
  <c r="K152" i="6"/>
  <c r="J152" i="6"/>
  <c r="M152" i="6" s="1"/>
  <c r="I152" i="6"/>
  <c r="L151" i="6"/>
  <c r="K151" i="6"/>
  <c r="J151" i="6"/>
  <c r="M151" i="6" s="1"/>
  <c r="I151" i="6"/>
  <c r="L150" i="6"/>
  <c r="K150" i="6"/>
  <c r="J150" i="6"/>
  <c r="I150" i="6"/>
  <c r="L149" i="6"/>
  <c r="K149" i="6"/>
  <c r="J149" i="6"/>
  <c r="M149" i="6" s="1"/>
  <c r="I149" i="6"/>
  <c r="L148" i="6"/>
  <c r="K148" i="6"/>
  <c r="J148" i="6"/>
  <c r="I148" i="6"/>
  <c r="L147" i="6"/>
  <c r="K147" i="6"/>
  <c r="J147" i="6"/>
  <c r="M147" i="6" s="1"/>
  <c r="I147" i="6"/>
  <c r="L146" i="6"/>
  <c r="K146" i="6"/>
  <c r="J146" i="6"/>
  <c r="M146" i="6" s="1"/>
  <c r="I146" i="6"/>
  <c r="L145" i="6"/>
  <c r="K145" i="6"/>
  <c r="J145" i="6"/>
  <c r="I145" i="6"/>
  <c r="L144" i="6"/>
  <c r="K144" i="6"/>
  <c r="J144" i="6"/>
  <c r="M144" i="6" s="1"/>
  <c r="I144" i="6"/>
  <c r="L143" i="6"/>
  <c r="K143" i="6"/>
  <c r="J143" i="6"/>
  <c r="M143" i="6" s="1"/>
  <c r="I143" i="6"/>
  <c r="L142" i="6"/>
  <c r="K142" i="6"/>
  <c r="J142" i="6"/>
  <c r="M142" i="6" s="1"/>
  <c r="I142" i="6"/>
  <c r="L141" i="6"/>
  <c r="K141" i="6"/>
  <c r="J141" i="6"/>
  <c r="I141" i="6"/>
  <c r="L140" i="6"/>
  <c r="K140" i="6"/>
  <c r="J140" i="6"/>
  <c r="M140" i="6" s="1"/>
  <c r="I140" i="6"/>
  <c r="L139" i="6"/>
  <c r="K139" i="6"/>
  <c r="J139" i="6"/>
  <c r="M139" i="6" s="1"/>
  <c r="I139" i="6"/>
  <c r="L138" i="6"/>
  <c r="K138" i="6"/>
  <c r="J138" i="6"/>
  <c r="I138" i="6"/>
  <c r="L137" i="6"/>
  <c r="K137" i="6"/>
  <c r="J137" i="6"/>
  <c r="I137" i="6"/>
  <c r="L136" i="6"/>
  <c r="K136" i="6"/>
  <c r="J136" i="6"/>
  <c r="I136" i="6"/>
  <c r="L135" i="6"/>
  <c r="K135" i="6"/>
  <c r="J135" i="6"/>
  <c r="M135" i="6" s="1"/>
  <c r="I135" i="6"/>
  <c r="M134" i="6"/>
  <c r="L134" i="6"/>
  <c r="K134" i="6"/>
  <c r="J134" i="6"/>
  <c r="I134" i="6"/>
  <c r="L133" i="6"/>
  <c r="K133" i="6"/>
  <c r="J133" i="6"/>
  <c r="M133" i="6" s="1"/>
  <c r="I133" i="6"/>
  <c r="L132" i="6"/>
  <c r="K132" i="6"/>
  <c r="J132" i="6"/>
  <c r="M132" i="6" s="1"/>
  <c r="I132" i="6"/>
  <c r="L131" i="6"/>
  <c r="K131" i="6"/>
  <c r="J131" i="6"/>
  <c r="I131" i="6"/>
  <c r="L130" i="6"/>
  <c r="K130" i="6"/>
  <c r="J130" i="6"/>
  <c r="I130" i="6"/>
  <c r="L129" i="6"/>
  <c r="K129" i="6"/>
  <c r="J129" i="6"/>
  <c r="M129" i="6" s="1"/>
  <c r="I129" i="6"/>
  <c r="L128" i="6"/>
  <c r="K128" i="6"/>
  <c r="J128" i="6"/>
  <c r="I128" i="6"/>
  <c r="L127" i="6"/>
  <c r="K127" i="6"/>
  <c r="J127" i="6"/>
  <c r="I127" i="6"/>
  <c r="L126" i="6"/>
  <c r="K126" i="6"/>
  <c r="J126" i="6"/>
  <c r="I126" i="6"/>
  <c r="L125" i="6"/>
  <c r="K125" i="6"/>
  <c r="J125" i="6"/>
  <c r="I125" i="6"/>
  <c r="L124" i="6"/>
  <c r="K124" i="6"/>
  <c r="J124" i="6"/>
  <c r="M124" i="6" s="1"/>
  <c r="I124" i="6"/>
  <c r="L123" i="6"/>
  <c r="K123" i="6"/>
  <c r="J123" i="6"/>
  <c r="M123" i="6" s="1"/>
  <c r="I123" i="6"/>
  <c r="L122" i="6"/>
  <c r="K122" i="6"/>
  <c r="J122" i="6"/>
  <c r="I122" i="6"/>
  <c r="L121" i="6"/>
  <c r="K121" i="6"/>
  <c r="J121" i="6"/>
  <c r="M121" i="6" s="1"/>
  <c r="I121" i="6"/>
  <c r="L120" i="6"/>
  <c r="K120" i="6"/>
  <c r="J120" i="6"/>
  <c r="I120" i="6"/>
  <c r="L119" i="6"/>
  <c r="K119" i="6"/>
  <c r="J119" i="6"/>
  <c r="M119" i="6" s="1"/>
  <c r="I119" i="6"/>
  <c r="L118" i="6"/>
  <c r="K118" i="6"/>
  <c r="J118" i="6"/>
  <c r="M118" i="6" s="1"/>
  <c r="I118" i="6"/>
  <c r="L117" i="6"/>
  <c r="K117" i="6"/>
  <c r="J117" i="6"/>
  <c r="M117" i="6" s="1"/>
  <c r="I117" i="6"/>
  <c r="L116" i="6"/>
  <c r="K116" i="6"/>
  <c r="J116" i="6"/>
  <c r="M116" i="6" s="1"/>
  <c r="I116" i="6"/>
  <c r="L115" i="6"/>
  <c r="K115" i="6"/>
  <c r="J115" i="6"/>
  <c r="M115" i="6" s="1"/>
  <c r="I115" i="6"/>
  <c r="L114" i="6"/>
  <c r="K114" i="6"/>
  <c r="J114" i="6"/>
  <c r="M114" i="6" s="1"/>
  <c r="I114" i="6"/>
  <c r="L113" i="6"/>
  <c r="K113" i="6"/>
  <c r="J113" i="6"/>
  <c r="M113" i="6" s="1"/>
  <c r="I113" i="6"/>
  <c r="L112" i="6"/>
  <c r="K112" i="6"/>
  <c r="J112" i="6"/>
  <c r="I112" i="6"/>
  <c r="L111" i="6"/>
  <c r="K111" i="6"/>
  <c r="J111" i="6"/>
  <c r="M111" i="6" s="1"/>
  <c r="I111" i="6"/>
  <c r="L110" i="6"/>
  <c r="K110" i="6"/>
  <c r="J110" i="6"/>
  <c r="I110" i="6"/>
  <c r="L109" i="6"/>
  <c r="K109" i="6"/>
  <c r="J109" i="6"/>
  <c r="M109" i="6" s="1"/>
  <c r="I109" i="6"/>
  <c r="L108" i="6"/>
  <c r="K108" i="6"/>
  <c r="J108" i="6"/>
  <c r="I108" i="6"/>
  <c r="L107" i="6"/>
  <c r="K107" i="6"/>
  <c r="J107" i="6"/>
  <c r="M107" i="6" s="1"/>
  <c r="I107" i="6"/>
  <c r="L106" i="6"/>
  <c r="K106" i="6"/>
  <c r="J106" i="6"/>
  <c r="I106" i="6"/>
  <c r="L105" i="6"/>
  <c r="K105" i="6"/>
  <c r="J105" i="6"/>
  <c r="M105" i="6" s="1"/>
  <c r="I105" i="6"/>
  <c r="L104" i="6"/>
  <c r="K104" i="6"/>
  <c r="J104" i="6"/>
  <c r="M104" i="6" s="1"/>
  <c r="I104" i="6"/>
  <c r="L103" i="6"/>
  <c r="K103" i="6"/>
  <c r="J103" i="6"/>
  <c r="I103" i="6"/>
  <c r="L102" i="6"/>
  <c r="K102" i="6"/>
  <c r="J102" i="6"/>
  <c r="M102" i="6" s="1"/>
  <c r="I102" i="6"/>
  <c r="L101" i="6"/>
  <c r="K101" i="6"/>
  <c r="J101" i="6"/>
  <c r="I101" i="6"/>
  <c r="L100" i="6"/>
  <c r="K100" i="6"/>
  <c r="J100" i="6"/>
  <c r="M100" i="6" s="1"/>
  <c r="I100" i="6"/>
  <c r="L99" i="6"/>
  <c r="K99" i="6"/>
  <c r="J99" i="6"/>
  <c r="M99" i="6" s="1"/>
  <c r="I99" i="6"/>
  <c r="L98" i="6"/>
  <c r="K98" i="6"/>
  <c r="J98" i="6"/>
  <c r="M98" i="6" s="1"/>
  <c r="I98" i="6"/>
  <c r="L97" i="6"/>
  <c r="K97" i="6"/>
  <c r="J97" i="6"/>
  <c r="M97" i="6" s="1"/>
  <c r="I97" i="6"/>
  <c r="L96" i="6"/>
  <c r="K96" i="6"/>
  <c r="J96" i="6"/>
  <c r="M96" i="6" s="1"/>
  <c r="I96" i="6"/>
  <c r="L95" i="6"/>
  <c r="K95" i="6"/>
  <c r="J95" i="6"/>
  <c r="I95" i="6"/>
  <c r="L94" i="6"/>
  <c r="K94" i="6"/>
  <c r="J94" i="6"/>
  <c r="I94" i="6"/>
  <c r="L93" i="6"/>
  <c r="K93" i="6"/>
  <c r="J93" i="6"/>
  <c r="I93" i="6"/>
  <c r="L92" i="6"/>
  <c r="K92" i="6"/>
  <c r="J92" i="6"/>
  <c r="I92" i="6"/>
  <c r="L91" i="6"/>
  <c r="K91" i="6"/>
  <c r="J91" i="6"/>
  <c r="I91" i="6"/>
  <c r="L90" i="6"/>
  <c r="K90" i="6"/>
  <c r="J90" i="6"/>
  <c r="M90" i="6" s="1"/>
  <c r="I90" i="6"/>
  <c r="L89" i="6"/>
  <c r="K89" i="6"/>
  <c r="J89" i="6"/>
  <c r="I89" i="6"/>
  <c r="L88" i="6"/>
  <c r="K88" i="6"/>
  <c r="J88" i="6"/>
  <c r="I88" i="6"/>
  <c r="L87" i="6"/>
  <c r="K87" i="6"/>
  <c r="J87" i="6"/>
  <c r="M87" i="6" s="1"/>
  <c r="I87" i="6"/>
  <c r="L86" i="6"/>
  <c r="K86" i="6"/>
  <c r="J86" i="6"/>
  <c r="I86" i="6"/>
  <c r="L85" i="6"/>
  <c r="K85" i="6"/>
  <c r="J85" i="6"/>
  <c r="M85" i="6" s="1"/>
  <c r="I85" i="6"/>
  <c r="L84" i="6"/>
  <c r="K84" i="6"/>
  <c r="J84" i="6"/>
  <c r="M84" i="6" s="1"/>
  <c r="I84" i="6"/>
  <c r="L83" i="6"/>
  <c r="K83" i="6"/>
  <c r="J83" i="6"/>
  <c r="M83" i="6" s="1"/>
  <c r="I83" i="6"/>
  <c r="L82" i="6"/>
  <c r="K82" i="6"/>
  <c r="J82" i="6"/>
  <c r="M82" i="6" s="1"/>
  <c r="I82" i="6"/>
  <c r="L81" i="6"/>
  <c r="K81" i="6"/>
  <c r="J81" i="6"/>
  <c r="M81" i="6" s="1"/>
  <c r="I81" i="6"/>
  <c r="L80" i="6"/>
  <c r="K80" i="6"/>
  <c r="J80" i="6"/>
  <c r="I80" i="6"/>
  <c r="L79" i="6"/>
  <c r="K79" i="6"/>
  <c r="J79" i="6"/>
  <c r="M79" i="6" s="1"/>
  <c r="I79" i="6"/>
  <c r="L78" i="6"/>
  <c r="K78" i="6"/>
  <c r="J78" i="6"/>
  <c r="I78" i="6"/>
  <c r="L77" i="6"/>
  <c r="K77" i="6"/>
  <c r="J77" i="6"/>
  <c r="M77" i="6" s="1"/>
  <c r="I77" i="6"/>
  <c r="L76" i="6"/>
  <c r="K76" i="6"/>
  <c r="J76" i="6"/>
  <c r="M76" i="6" s="1"/>
  <c r="I76" i="6"/>
  <c r="L75" i="6"/>
  <c r="K75" i="6"/>
  <c r="J75" i="6"/>
  <c r="M75" i="6" s="1"/>
  <c r="I75" i="6"/>
  <c r="L74" i="6"/>
  <c r="K74" i="6"/>
  <c r="J74" i="6"/>
  <c r="M74" i="6" s="1"/>
  <c r="I74" i="6"/>
  <c r="L73" i="6"/>
  <c r="K73" i="6"/>
  <c r="J73" i="6"/>
  <c r="I73" i="6"/>
  <c r="L72" i="6"/>
  <c r="K72" i="6"/>
  <c r="J72" i="6"/>
  <c r="M72" i="6" s="1"/>
  <c r="I72" i="6"/>
  <c r="L71" i="6"/>
  <c r="K71" i="6"/>
  <c r="J71" i="6"/>
  <c r="M71" i="6" s="1"/>
  <c r="I71" i="6"/>
  <c r="L70" i="6"/>
  <c r="K70" i="6"/>
  <c r="J70" i="6"/>
  <c r="M70" i="6" s="1"/>
  <c r="I70" i="6"/>
  <c r="L69" i="6"/>
  <c r="K69" i="6"/>
  <c r="J69" i="6"/>
  <c r="M69" i="6" s="1"/>
  <c r="I69" i="6"/>
  <c r="L68" i="6"/>
  <c r="K68" i="6"/>
  <c r="J68" i="6"/>
  <c r="M68" i="6" s="1"/>
  <c r="I68" i="6"/>
  <c r="L67" i="6"/>
  <c r="K67" i="6"/>
  <c r="J67" i="6"/>
  <c r="M67" i="6" s="1"/>
  <c r="I67" i="6"/>
  <c r="L66" i="6"/>
  <c r="K66" i="6"/>
  <c r="J66" i="6"/>
  <c r="M66" i="6" s="1"/>
  <c r="I66" i="6"/>
  <c r="L65" i="6"/>
  <c r="K65" i="6"/>
  <c r="J65" i="6"/>
  <c r="M65" i="6" s="1"/>
  <c r="I65" i="6"/>
  <c r="L64" i="6"/>
  <c r="K64" i="6"/>
  <c r="J64" i="6"/>
  <c r="M64" i="6" s="1"/>
  <c r="I64" i="6"/>
  <c r="L63" i="6"/>
  <c r="K63" i="6"/>
  <c r="J63" i="6"/>
  <c r="M63" i="6" s="1"/>
  <c r="I63" i="6"/>
  <c r="L62" i="6"/>
  <c r="K62" i="6"/>
  <c r="J62" i="6"/>
  <c r="M62" i="6" s="1"/>
  <c r="I62" i="6"/>
  <c r="L61" i="6"/>
  <c r="K61" i="6"/>
  <c r="J61" i="6"/>
  <c r="M61" i="6" s="1"/>
  <c r="I61" i="6"/>
  <c r="L60" i="6"/>
  <c r="K60" i="6"/>
  <c r="J60" i="6"/>
  <c r="M60" i="6" s="1"/>
  <c r="I60" i="6"/>
  <c r="L59" i="6"/>
  <c r="K59" i="6"/>
  <c r="J59" i="6"/>
  <c r="M59" i="6" s="1"/>
  <c r="I59" i="6"/>
  <c r="L58" i="6"/>
  <c r="K58" i="6"/>
  <c r="J58" i="6"/>
  <c r="M58" i="6" s="1"/>
  <c r="I58" i="6"/>
  <c r="L57" i="6"/>
  <c r="K57" i="6"/>
  <c r="J57" i="6"/>
  <c r="I57" i="6"/>
  <c r="L56" i="6"/>
  <c r="K56" i="6"/>
  <c r="J56" i="6"/>
  <c r="M56" i="6" s="1"/>
  <c r="I56" i="6"/>
  <c r="L55" i="6"/>
  <c r="K55" i="6"/>
  <c r="J55" i="6"/>
  <c r="M55" i="6" s="1"/>
  <c r="I55" i="6"/>
  <c r="L54" i="6"/>
  <c r="K54" i="6"/>
  <c r="J54" i="6"/>
  <c r="M54" i="6" s="1"/>
  <c r="I54" i="6"/>
  <c r="L53" i="6"/>
  <c r="K53" i="6"/>
  <c r="J53" i="6"/>
  <c r="M53" i="6" s="1"/>
  <c r="I53" i="6"/>
  <c r="L52" i="6"/>
  <c r="K52" i="6"/>
  <c r="J52" i="6"/>
  <c r="M52" i="6" s="1"/>
  <c r="I52" i="6"/>
  <c r="L51" i="6"/>
  <c r="K51" i="6"/>
  <c r="J51" i="6"/>
  <c r="M51" i="6" s="1"/>
  <c r="I51" i="6"/>
  <c r="L50" i="6"/>
  <c r="K50" i="6"/>
  <c r="J50" i="6"/>
  <c r="M50" i="6" s="1"/>
  <c r="I50" i="6"/>
  <c r="L49" i="6"/>
  <c r="K49" i="6"/>
  <c r="J49" i="6"/>
  <c r="M49" i="6" s="1"/>
  <c r="I49" i="6"/>
  <c r="L48" i="6"/>
  <c r="K48" i="6"/>
  <c r="J48" i="6"/>
  <c r="M48" i="6" s="1"/>
  <c r="I48" i="6"/>
  <c r="L47" i="6"/>
  <c r="K47" i="6"/>
  <c r="J47" i="6"/>
  <c r="M47" i="6" s="1"/>
  <c r="I47" i="6"/>
  <c r="L46" i="6"/>
  <c r="K46" i="6"/>
  <c r="J46" i="6"/>
  <c r="M46" i="6" s="1"/>
  <c r="I46" i="6"/>
  <c r="L45" i="6"/>
  <c r="K45" i="6"/>
  <c r="J45" i="6"/>
  <c r="M45" i="6" s="1"/>
  <c r="I45" i="6"/>
  <c r="L44" i="6"/>
  <c r="K44" i="6"/>
  <c r="J44" i="6"/>
  <c r="M44" i="6" s="1"/>
  <c r="I44" i="6"/>
  <c r="L43" i="6"/>
  <c r="K43" i="6"/>
  <c r="J43" i="6"/>
  <c r="M43" i="6" s="1"/>
  <c r="I43" i="6"/>
  <c r="L42" i="6"/>
  <c r="K42" i="6"/>
  <c r="J42" i="6"/>
  <c r="M42" i="6" s="1"/>
  <c r="I42" i="6"/>
  <c r="L41" i="6"/>
  <c r="K41" i="6"/>
  <c r="J41" i="6"/>
  <c r="I41" i="6"/>
  <c r="L40" i="6"/>
  <c r="K40" i="6"/>
  <c r="J40" i="6"/>
  <c r="I40" i="6"/>
  <c r="L39" i="6"/>
  <c r="K39" i="6"/>
  <c r="J39" i="6"/>
  <c r="M39" i="6" s="1"/>
  <c r="I39" i="6"/>
  <c r="L38" i="6"/>
  <c r="K38" i="6"/>
  <c r="J38" i="6"/>
  <c r="M38" i="6" s="1"/>
  <c r="I38" i="6"/>
  <c r="L37" i="6"/>
  <c r="K37" i="6"/>
  <c r="J37" i="6"/>
  <c r="M37" i="6" s="1"/>
  <c r="I37" i="6"/>
  <c r="M36" i="6"/>
  <c r="L36" i="6"/>
  <c r="K36" i="6"/>
  <c r="J36" i="6"/>
  <c r="I36" i="6"/>
  <c r="L35" i="6"/>
  <c r="K35" i="6"/>
  <c r="J35" i="6"/>
  <c r="M35" i="6" s="1"/>
  <c r="I35" i="6"/>
  <c r="L34" i="6"/>
  <c r="K34" i="6"/>
  <c r="J34" i="6"/>
  <c r="M34" i="6" s="1"/>
  <c r="I34" i="6"/>
  <c r="L33" i="6"/>
  <c r="K33" i="6"/>
  <c r="J33" i="6"/>
  <c r="M33" i="6" s="1"/>
  <c r="I33" i="6"/>
  <c r="L32" i="6"/>
  <c r="K32" i="6"/>
  <c r="J32" i="6"/>
  <c r="M32" i="6" s="1"/>
  <c r="I32" i="6"/>
  <c r="L31" i="6"/>
  <c r="K31" i="6"/>
  <c r="J31" i="6"/>
  <c r="M31" i="6" s="1"/>
  <c r="I31" i="6"/>
  <c r="L30" i="6"/>
  <c r="K30" i="6"/>
  <c r="J30" i="6"/>
  <c r="M30" i="6" s="1"/>
  <c r="I30" i="6"/>
  <c r="L29" i="6"/>
  <c r="K29" i="6"/>
  <c r="J29" i="6"/>
  <c r="M29" i="6" s="1"/>
  <c r="I29" i="6"/>
  <c r="L28" i="6"/>
  <c r="K28" i="6"/>
  <c r="J28" i="6"/>
  <c r="M28" i="6" s="1"/>
  <c r="I28" i="6"/>
  <c r="L27" i="6"/>
  <c r="K27" i="6"/>
  <c r="J27" i="6"/>
  <c r="M27" i="6" s="1"/>
  <c r="I27" i="6"/>
  <c r="L26" i="6"/>
  <c r="K26" i="6"/>
  <c r="J26" i="6"/>
  <c r="M26" i="6" s="1"/>
  <c r="I26" i="6"/>
  <c r="L25" i="6"/>
  <c r="K25" i="6"/>
  <c r="J25" i="6"/>
  <c r="M25" i="6" s="1"/>
  <c r="I25" i="6"/>
  <c r="L24" i="6"/>
  <c r="K24" i="6"/>
  <c r="J24" i="6"/>
  <c r="M24" i="6" s="1"/>
  <c r="I24" i="6"/>
  <c r="L23" i="6"/>
  <c r="K23" i="6"/>
  <c r="J23" i="6"/>
  <c r="M23" i="6" s="1"/>
  <c r="I23" i="6"/>
  <c r="L22" i="6"/>
  <c r="K22" i="6"/>
  <c r="J22" i="6"/>
  <c r="M22" i="6" s="1"/>
  <c r="I22" i="6"/>
  <c r="L21" i="6"/>
  <c r="K21" i="6"/>
  <c r="J21" i="6"/>
  <c r="M21" i="6" s="1"/>
  <c r="I21" i="6"/>
  <c r="L20" i="6"/>
  <c r="K20" i="6"/>
  <c r="J20" i="6"/>
  <c r="M20" i="6" s="1"/>
  <c r="I20" i="6"/>
  <c r="L19" i="6"/>
  <c r="K19" i="6"/>
  <c r="J19" i="6"/>
  <c r="M19" i="6" s="1"/>
  <c r="I19" i="6"/>
  <c r="L18" i="6"/>
  <c r="K18" i="6"/>
  <c r="J18" i="6"/>
  <c r="M18" i="6" s="1"/>
  <c r="I18" i="6"/>
  <c r="L17" i="6"/>
  <c r="K17" i="6"/>
  <c r="J17" i="6"/>
  <c r="M17" i="6" s="1"/>
  <c r="I17" i="6"/>
  <c r="L16" i="6"/>
  <c r="K16" i="6"/>
  <c r="J16" i="6"/>
  <c r="M16" i="6" s="1"/>
  <c r="I16" i="6"/>
  <c r="L15" i="6"/>
  <c r="K15" i="6"/>
  <c r="J15" i="6"/>
  <c r="M15" i="6" s="1"/>
  <c r="I15" i="6"/>
  <c r="L14" i="6"/>
  <c r="K14" i="6"/>
  <c r="J14" i="6"/>
  <c r="M14" i="6" s="1"/>
  <c r="I14" i="6"/>
  <c r="L13" i="6"/>
  <c r="K13" i="6"/>
  <c r="J13" i="6"/>
  <c r="M13" i="6" s="1"/>
  <c r="I13" i="6"/>
  <c r="M12" i="6"/>
  <c r="L12" i="6"/>
  <c r="K12" i="6"/>
  <c r="J12" i="6"/>
  <c r="I12" i="6"/>
  <c r="L11" i="6"/>
  <c r="K11" i="6"/>
  <c r="J11" i="6"/>
  <c r="M11" i="6" s="1"/>
  <c r="I11" i="6"/>
  <c r="L10" i="6"/>
  <c r="K10" i="6"/>
  <c r="J10" i="6"/>
  <c r="M10" i="6" s="1"/>
  <c r="I10" i="6"/>
  <c r="L9" i="6"/>
  <c r="K9" i="6"/>
  <c r="J9" i="6"/>
  <c r="M9" i="6" s="1"/>
  <c r="I9" i="6"/>
  <c r="L8" i="6"/>
  <c r="K8" i="6"/>
  <c r="J8" i="6"/>
  <c r="M8" i="6" s="1"/>
  <c r="I8" i="6"/>
  <c r="L7" i="6"/>
  <c r="K7" i="6"/>
  <c r="J7" i="6"/>
  <c r="M7" i="6" s="1"/>
  <c r="I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O9" i="25" l="1"/>
  <c r="O25" i="25"/>
  <c r="O51" i="25"/>
  <c r="O21" i="25"/>
  <c r="O43" i="25"/>
  <c r="O146" i="25"/>
  <c r="O17" i="25"/>
  <c r="O35" i="25"/>
  <c r="O138" i="25"/>
  <c r="O59" i="25"/>
  <c r="O88" i="25"/>
  <c r="O10" i="25"/>
  <c r="O14" i="25"/>
  <c r="O18" i="25"/>
  <c r="O22" i="25"/>
  <c r="O26" i="25"/>
  <c r="O30" i="25"/>
  <c r="O38" i="25"/>
  <c r="O46" i="25"/>
  <c r="O54" i="25"/>
  <c r="O91" i="25"/>
  <c r="O95" i="25"/>
  <c r="O99" i="25"/>
  <c r="O103" i="25"/>
  <c r="N105" i="25"/>
  <c r="O105" i="25" s="1"/>
  <c r="N109" i="25"/>
  <c r="O109" i="25" s="1"/>
  <c r="O111" i="25"/>
  <c r="N113" i="25"/>
  <c r="O113" i="25" s="1"/>
  <c r="O115" i="25"/>
  <c r="O119" i="25"/>
  <c r="O123" i="25"/>
  <c r="O73" i="25"/>
  <c r="O65" i="25"/>
  <c r="O145" i="25"/>
  <c r="N137" i="25"/>
  <c r="O137" i="25" s="1"/>
  <c r="O129" i="25"/>
  <c r="O36" i="25"/>
  <c r="O37" i="25"/>
  <c r="O44" i="25"/>
  <c r="O45" i="25"/>
  <c r="O52" i="25"/>
  <c r="O53" i="25"/>
  <c r="O60" i="25"/>
  <c r="O61" i="25"/>
  <c r="O71" i="25"/>
  <c r="O63" i="25"/>
  <c r="N143" i="25"/>
  <c r="O143" i="25" s="1"/>
  <c r="O135" i="25"/>
  <c r="O127" i="25"/>
  <c r="N81" i="24"/>
  <c r="N7" i="24"/>
  <c r="N8" i="24"/>
  <c r="N9" i="24"/>
  <c r="N16" i="23"/>
  <c r="N36" i="23"/>
  <c r="N108" i="23"/>
  <c r="N247" i="23"/>
  <c r="N236" i="23"/>
  <c r="N8" i="23"/>
  <c r="N25" i="23"/>
  <c r="N226" i="23"/>
  <c r="N208" i="23"/>
  <c r="N58" i="23"/>
  <c r="N72" i="23"/>
  <c r="N96" i="23"/>
  <c r="N125" i="23"/>
  <c r="N61" i="23"/>
  <c r="N83" i="23"/>
  <c r="N94" i="23"/>
  <c r="N124" i="23"/>
  <c r="N113" i="23"/>
  <c r="N158" i="23"/>
  <c r="N151" i="23"/>
  <c r="N245" i="23"/>
  <c r="N237" i="23"/>
  <c r="N46" i="23"/>
  <c r="N50" i="23"/>
  <c r="N183" i="23"/>
  <c r="N166" i="23"/>
  <c r="N160" i="23"/>
  <c r="N243" i="23"/>
  <c r="N235" i="23"/>
  <c r="N229" i="23"/>
  <c r="N222" i="23"/>
  <c r="N219" i="23"/>
  <c r="N218" i="23"/>
  <c r="N7" i="23"/>
  <c r="N17" i="23"/>
  <c r="N31" i="23"/>
  <c r="N68" i="23"/>
  <c r="N81" i="23"/>
  <c r="N82" i="23"/>
  <c r="N95" i="23"/>
  <c r="N122" i="23"/>
  <c r="N73" i="23"/>
  <c r="N85" i="23"/>
  <c r="N88" i="23"/>
  <c r="M98" i="23"/>
  <c r="N98" i="23" s="1"/>
  <c r="M99" i="23"/>
  <c r="N99" i="23" s="1"/>
  <c r="M126" i="23"/>
  <c r="N126" i="23" s="1"/>
  <c r="N127" i="23"/>
  <c r="N128" i="23"/>
  <c r="N130" i="23"/>
  <c r="M131" i="23"/>
  <c r="N131" i="23" s="1"/>
  <c r="N132" i="23"/>
  <c r="M250" i="23"/>
  <c r="N250" i="23" s="1"/>
  <c r="N239" i="23"/>
  <c r="N231" i="23"/>
  <c r="M224" i="23"/>
  <c r="N224" i="23" s="1"/>
  <c r="N48" i="22"/>
  <c r="N54" i="22"/>
  <c r="N60" i="22"/>
  <c r="N66" i="22"/>
  <c r="N105" i="22"/>
  <c r="N142" i="22"/>
  <c r="N188" i="22"/>
  <c r="N170" i="22"/>
  <c r="N36" i="22"/>
  <c r="N52" i="22"/>
  <c r="N58" i="22"/>
  <c r="N62" i="22"/>
  <c r="N129" i="22"/>
  <c r="M143" i="22"/>
  <c r="N143" i="22" s="1"/>
  <c r="M144" i="22"/>
  <c r="N144" i="22" s="1"/>
  <c r="M145" i="22"/>
  <c r="N145" i="22" s="1"/>
  <c r="N146" i="22"/>
  <c r="N161" i="22"/>
  <c r="N90" i="22"/>
  <c r="N89" i="22"/>
  <c r="N88" i="22"/>
  <c r="N87" i="22"/>
  <c r="N86" i="22"/>
  <c r="N84" i="22"/>
  <c r="N174" i="22"/>
  <c r="N199" i="22"/>
  <c r="N46" i="22"/>
  <c r="N53" i="22"/>
  <c r="N59" i="22"/>
  <c r="N64" i="22"/>
  <c r="N74" i="22"/>
  <c r="N101" i="22"/>
  <c r="M122" i="22"/>
  <c r="N122" i="22" s="1"/>
  <c r="M123" i="22"/>
  <c r="N123" i="22" s="1"/>
  <c r="M126" i="22"/>
  <c r="N126" i="22" s="1"/>
  <c r="M127" i="22"/>
  <c r="N127" i="22" s="1"/>
  <c r="M128" i="22"/>
  <c r="N128" i="22" s="1"/>
  <c r="N137" i="22"/>
  <c r="M148" i="22"/>
  <c r="N148" i="22" s="1"/>
  <c r="M149" i="22"/>
  <c r="N149" i="22" s="1"/>
  <c r="M150" i="22"/>
  <c r="N150" i="22" s="1"/>
  <c r="M151" i="22"/>
  <c r="N151" i="22" s="1"/>
  <c r="M153" i="22"/>
  <c r="N153" i="22" s="1"/>
  <c r="M154" i="22"/>
  <c r="N154" i="22" s="1"/>
  <c r="M158" i="22"/>
  <c r="N158" i="22" s="1"/>
  <c r="N164" i="22"/>
  <c r="M85" i="22"/>
  <c r="N85" i="22" s="1"/>
  <c r="M173" i="22"/>
  <c r="N173" i="22" s="1"/>
  <c r="N172" i="22"/>
  <c r="N75" i="22"/>
  <c r="N76" i="22"/>
  <c r="N77" i="22"/>
  <c r="N78" i="22"/>
  <c r="N79" i="22"/>
  <c r="N80" i="22"/>
  <c r="N81" i="22"/>
  <c r="N82" i="22"/>
  <c r="N83" i="22"/>
  <c r="N93" i="22"/>
  <c r="N94" i="22"/>
  <c r="N95" i="22"/>
  <c r="N96" i="22"/>
  <c r="N97" i="22"/>
  <c r="N98" i="22"/>
  <c r="N99" i="22"/>
  <c r="N100" i="22"/>
  <c r="N130" i="22"/>
  <c r="N131" i="22"/>
  <c r="N132" i="22"/>
  <c r="N133" i="22"/>
  <c r="N134" i="22"/>
  <c r="N135" i="22"/>
  <c r="N136" i="22"/>
  <c r="N162" i="22"/>
  <c r="N163" i="22"/>
  <c r="N197" i="22"/>
  <c r="N190" i="22"/>
  <c r="N180" i="22"/>
  <c r="N175" i="22"/>
  <c r="N168" i="22"/>
  <c r="N50" i="22"/>
  <c r="N55" i="22"/>
  <c r="N61" i="22"/>
  <c r="N67" i="22"/>
  <c r="M102" i="22"/>
  <c r="N102" i="22" s="1"/>
  <c r="N103" i="22"/>
  <c r="N104" i="22"/>
  <c r="N106" i="22"/>
  <c r="N138" i="22"/>
  <c r="M139" i="22"/>
  <c r="N139" i="22" s="1"/>
  <c r="M140" i="22"/>
  <c r="N140" i="22" s="1"/>
  <c r="M141" i="22"/>
  <c r="N141" i="22" s="1"/>
  <c r="N147" i="22"/>
  <c r="N165" i="22"/>
  <c r="M92" i="22"/>
  <c r="N92" i="22" s="1"/>
  <c r="M91" i="22"/>
  <c r="N91" i="22" s="1"/>
  <c r="N186" i="22"/>
  <c r="N183" i="22"/>
  <c r="N178" i="22"/>
  <c r="N165" i="21"/>
  <c r="N157" i="21"/>
  <c r="N149" i="21"/>
  <c r="N28" i="21"/>
  <c r="N29" i="21"/>
  <c r="N30" i="21"/>
  <c r="N32" i="21"/>
  <c r="N33" i="21"/>
  <c r="N34" i="21"/>
  <c r="N67" i="21"/>
  <c r="N68" i="21"/>
  <c r="N69" i="21"/>
  <c r="N70" i="21"/>
  <c r="N71" i="21"/>
  <c r="N50" i="21"/>
  <c r="N162" i="21"/>
  <c r="M159" i="21"/>
  <c r="N154" i="21"/>
  <c r="N147" i="21"/>
  <c r="M138" i="21"/>
  <c r="M122" i="21"/>
  <c r="N122" i="21" s="1"/>
  <c r="M118" i="21"/>
  <c r="N118" i="21" s="1"/>
  <c r="M101" i="21"/>
  <c r="N101" i="21" s="1"/>
  <c r="M40" i="21"/>
  <c r="N40" i="21" s="1"/>
  <c r="M41" i="21"/>
  <c r="N41" i="21" s="1"/>
  <c r="N161" i="21"/>
  <c r="N153" i="21"/>
  <c r="N146" i="21"/>
  <c r="N140" i="21"/>
  <c r="N74" i="21"/>
  <c r="N75" i="21"/>
  <c r="N164" i="21"/>
  <c r="N160" i="21"/>
  <c r="N156" i="21"/>
  <c r="N152" i="21"/>
  <c r="N145" i="21"/>
  <c r="N139" i="21"/>
  <c r="N16" i="21"/>
  <c r="N17" i="21"/>
  <c r="N18" i="21"/>
  <c r="N20" i="21"/>
  <c r="N21" i="21"/>
  <c r="N22" i="21"/>
  <c r="N24" i="21"/>
  <c r="N25" i="21"/>
  <c r="N26" i="21"/>
  <c r="N63" i="21"/>
  <c r="M64" i="21"/>
  <c r="N64" i="21" s="1"/>
  <c r="N65" i="21"/>
  <c r="M77" i="21"/>
  <c r="N77" i="21" s="1"/>
  <c r="N78" i="21"/>
  <c r="N79" i="21"/>
  <c r="N80" i="21"/>
  <c r="M81" i="21"/>
  <c r="N81" i="21" s="1"/>
  <c r="N163" i="21"/>
  <c r="N159" i="21"/>
  <c r="N155" i="21"/>
  <c r="N151" i="21"/>
  <c r="N144" i="21"/>
  <c r="N138" i="21"/>
  <c r="N10" i="20"/>
  <c r="N16" i="20"/>
  <c r="N28" i="20"/>
  <c r="N8" i="20"/>
  <c r="N12" i="20"/>
  <c r="N14" i="20"/>
  <c r="N18" i="20"/>
  <c r="N20" i="20"/>
  <c r="N22" i="20"/>
  <c r="N24" i="20"/>
  <c r="N26" i="20"/>
  <c r="N30" i="20"/>
  <c r="N32" i="20"/>
  <c r="N34" i="20"/>
  <c r="N36" i="20"/>
  <c r="N38" i="20"/>
  <c r="N40" i="20"/>
  <c r="N42" i="20"/>
  <c r="N44" i="20"/>
  <c r="N46" i="20"/>
  <c r="N48" i="20"/>
  <c r="N54" i="20"/>
  <c r="N56" i="20"/>
  <c r="N58" i="20"/>
  <c r="N60" i="20"/>
  <c r="N62" i="20"/>
  <c r="N64" i="20"/>
  <c r="N66" i="20"/>
  <c r="N68" i="20"/>
  <c r="N70" i="20"/>
  <c r="N72" i="20"/>
  <c r="N74" i="20"/>
  <c r="N76" i="20"/>
  <c r="N78" i="20"/>
  <c r="N80" i="20"/>
  <c r="N82" i="20"/>
  <c r="N84" i="20"/>
  <c r="N86" i="20"/>
  <c r="N88" i="20"/>
  <c r="N90" i="20"/>
  <c r="N92" i="20"/>
  <c r="N94" i="20"/>
  <c r="N96" i="20"/>
  <c r="N98" i="20"/>
  <c r="N17" i="19"/>
  <c r="N73" i="19"/>
  <c r="N230" i="19"/>
  <c r="N220" i="19"/>
  <c r="M11" i="19"/>
  <c r="N11" i="19" s="1"/>
  <c r="N13" i="19"/>
  <c r="N34" i="19"/>
  <c r="N64" i="19"/>
  <c r="N221" i="19"/>
  <c r="N207" i="19"/>
  <c r="N192" i="19"/>
  <c r="M87" i="19"/>
  <c r="N87" i="19" s="1"/>
  <c r="M88" i="19"/>
  <c r="N88" i="19" s="1"/>
  <c r="M91" i="19"/>
  <c r="N91" i="19" s="1"/>
  <c r="M92" i="19"/>
  <c r="N92" i="19" s="1"/>
  <c r="M143" i="19"/>
  <c r="N143" i="19" s="1"/>
  <c r="M144" i="19"/>
  <c r="N144" i="19" s="1"/>
  <c r="N168" i="19"/>
  <c r="N240" i="19"/>
  <c r="N238" i="19"/>
  <c r="M230" i="19"/>
  <c r="N227" i="19"/>
  <c r="N223" i="19"/>
  <c r="N211" i="19"/>
  <c r="N173" i="19"/>
  <c r="N10" i="19"/>
  <c r="N14" i="19"/>
  <c r="N18" i="19"/>
  <c r="N23" i="19"/>
  <c r="N28" i="19"/>
  <c r="N42" i="19"/>
  <c r="N45" i="19"/>
  <c r="N51" i="19"/>
  <c r="N56" i="19"/>
  <c r="M59" i="19"/>
  <c r="N59" i="19" s="1"/>
  <c r="N66" i="19"/>
  <c r="N75" i="19"/>
  <c r="M78" i="19"/>
  <c r="N78" i="19" s="1"/>
  <c r="N81" i="19"/>
  <c r="N119" i="19"/>
  <c r="N120" i="19"/>
  <c r="N121" i="19"/>
  <c r="N122" i="19"/>
  <c r="N123" i="19"/>
  <c r="N125" i="19"/>
  <c r="N126" i="19"/>
  <c r="N147" i="19"/>
  <c r="N149" i="19"/>
  <c r="N150" i="19"/>
  <c r="N151" i="19"/>
  <c r="N152" i="19"/>
  <c r="N153" i="19"/>
  <c r="N154" i="19"/>
  <c r="N155" i="19"/>
  <c r="N156" i="19"/>
  <c r="N252" i="19"/>
  <c r="N244" i="19"/>
  <c r="N236" i="19"/>
  <c r="N222" i="19"/>
  <c r="N219" i="19"/>
  <c r="N216" i="19"/>
  <c r="N206" i="19"/>
  <c r="N203" i="19"/>
  <c r="N200" i="19"/>
  <c r="N190" i="19"/>
  <c r="N187" i="19"/>
  <c r="N184" i="19"/>
  <c r="N174" i="19"/>
  <c r="N171" i="19"/>
  <c r="N194" i="19"/>
  <c r="N191" i="19"/>
  <c r="N188" i="19"/>
  <c r="N178" i="19"/>
  <c r="N175" i="19"/>
  <c r="N172" i="19"/>
  <c r="M72" i="19"/>
  <c r="N72" i="19" s="1"/>
  <c r="M74" i="19"/>
  <c r="N74" i="19" s="1"/>
  <c r="M128" i="19"/>
  <c r="N128" i="19" s="1"/>
  <c r="M131" i="19"/>
  <c r="N131" i="19" s="1"/>
  <c r="N132" i="19"/>
  <c r="M133" i="19"/>
  <c r="N133" i="19" s="1"/>
  <c r="M134" i="19"/>
  <c r="N134" i="19" s="1"/>
  <c r="N135" i="19"/>
  <c r="N137" i="19"/>
  <c r="M138" i="19"/>
  <c r="N138" i="19" s="1"/>
  <c r="N139" i="19"/>
  <c r="N140" i="19"/>
  <c r="N158" i="19"/>
  <c r="N159" i="19"/>
  <c r="M160" i="19"/>
  <c r="N160" i="19" s="1"/>
  <c r="N161" i="19"/>
  <c r="N162" i="19"/>
  <c r="M163" i="19"/>
  <c r="N163" i="19" s="1"/>
  <c r="N164" i="19"/>
  <c r="N165" i="19"/>
  <c r="N166" i="19"/>
  <c r="N167" i="19"/>
  <c r="N248" i="19"/>
  <c r="N228" i="19"/>
  <c r="N218" i="19"/>
  <c r="N215" i="19"/>
  <c r="N212" i="19"/>
  <c r="N202" i="19"/>
  <c r="N199" i="19"/>
  <c r="N196" i="19"/>
  <c r="N186" i="19"/>
  <c r="N183" i="19"/>
  <c r="N180" i="19"/>
  <c r="N170" i="19"/>
  <c r="N151" i="18"/>
  <c r="N7" i="18"/>
  <c r="N10" i="18"/>
  <c r="N11" i="18"/>
  <c r="N17" i="18"/>
  <c r="N30" i="18"/>
  <c r="N31" i="18"/>
  <c r="N44" i="18"/>
  <c r="N45" i="18"/>
  <c r="N63" i="18"/>
  <c r="N67" i="18"/>
  <c r="N80" i="18"/>
  <c r="N81" i="18"/>
  <c r="N99" i="18"/>
  <c r="N108" i="18"/>
  <c r="N109" i="18"/>
  <c r="N135" i="18"/>
  <c r="N140" i="18"/>
  <c r="N144" i="18"/>
  <c r="N145" i="18"/>
  <c r="N150" i="18"/>
  <c r="N14" i="18"/>
  <c r="N15" i="18"/>
  <c r="N21" i="18"/>
  <c r="N24" i="18"/>
  <c r="N35" i="18"/>
  <c r="M48" i="18"/>
  <c r="N48" i="18" s="1"/>
  <c r="N49" i="18"/>
  <c r="M52" i="18"/>
  <c r="N52" i="18" s="1"/>
  <c r="N53" i="18"/>
  <c r="M56" i="18"/>
  <c r="N56" i="18" s="1"/>
  <c r="M57" i="18"/>
  <c r="N57" i="18" s="1"/>
  <c r="M60" i="18"/>
  <c r="N60" i="18" s="1"/>
  <c r="N88" i="18"/>
  <c r="N89" i="18"/>
  <c r="N92" i="18"/>
  <c r="N93" i="18"/>
  <c r="M96" i="18"/>
  <c r="N96" i="18" s="1"/>
  <c r="N103" i="18"/>
  <c r="N112" i="18"/>
  <c r="M113" i="18"/>
  <c r="N113" i="18" s="1"/>
  <c r="N116" i="18"/>
  <c r="M117" i="18"/>
  <c r="N117" i="18" s="1"/>
  <c r="N120" i="18"/>
  <c r="N121" i="18"/>
  <c r="N124" i="18"/>
  <c r="N125" i="18"/>
  <c r="M128" i="18"/>
  <c r="N128" i="18" s="1"/>
  <c r="N129" i="18"/>
  <c r="N134" i="18"/>
  <c r="N152" i="18"/>
  <c r="N153" i="18"/>
  <c r="N179" i="17"/>
  <c r="N241" i="17"/>
  <c r="N320" i="17"/>
  <c r="N321" i="17"/>
  <c r="N322" i="17"/>
  <c r="N323" i="17"/>
  <c r="N324" i="17"/>
  <c r="N325" i="17"/>
  <c r="N326" i="17"/>
  <c r="N327" i="17"/>
  <c r="N330" i="17"/>
  <c r="N331" i="17"/>
  <c r="N334" i="17"/>
  <c r="N335" i="17"/>
  <c r="N337" i="17"/>
  <c r="N338" i="17"/>
  <c r="N339" i="17"/>
  <c r="N340" i="17"/>
  <c r="N341" i="17"/>
  <c r="N343" i="17"/>
  <c r="N345" i="17"/>
  <c r="N346" i="17"/>
  <c r="N347" i="17"/>
  <c r="N348" i="17"/>
  <c r="N293" i="17"/>
  <c r="N209" i="17"/>
  <c r="N79" i="17"/>
  <c r="N43" i="17"/>
  <c r="N47" i="17"/>
  <c r="N218" i="17"/>
  <c r="N44" i="17"/>
  <c r="N7" i="17"/>
  <c r="N8" i="17"/>
  <c r="N9" i="17"/>
  <c r="N10" i="17"/>
  <c r="N11" i="17"/>
  <c r="N12" i="17"/>
  <c r="N13" i="17"/>
  <c r="M304" i="17"/>
  <c r="N304" i="17" s="1"/>
  <c r="M303" i="17"/>
  <c r="N303" i="17" s="1"/>
  <c r="M294" i="17"/>
  <c r="N294" i="17" s="1"/>
  <c r="M293" i="17"/>
  <c r="N273" i="17"/>
  <c r="N10" i="16"/>
  <c r="N23" i="16"/>
  <c r="N25" i="16"/>
  <c r="N26" i="16"/>
  <c r="N51" i="16"/>
  <c r="N52" i="16"/>
  <c r="N63" i="16"/>
  <c r="N64" i="16"/>
  <c r="N379" i="16"/>
  <c r="N381" i="16"/>
  <c r="N385" i="16"/>
  <c r="N389" i="16"/>
  <c r="N393" i="16"/>
  <c r="N397" i="16"/>
  <c r="N401" i="16"/>
  <c r="N405" i="16"/>
  <c r="N45" i="16"/>
  <c r="N49" i="16"/>
  <c r="N54" i="16"/>
  <c r="N61" i="16"/>
  <c r="N66" i="16"/>
  <c r="N67" i="16"/>
  <c r="N70" i="16"/>
  <c r="N309" i="16"/>
  <c r="N313" i="16"/>
  <c r="N317" i="16"/>
  <c r="N321" i="16"/>
  <c r="N325" i="16"/>
  <c r="N329" i="16"/>
  <c r="N333" i="16"/>
  <c r="N337" i="16"/>
  <c r="N341" i="16"/>
  <c r="N345" i="16"/>
  <c r="N349" i="16"/>
  <c r="N353" i="16"/>
  <c r="N357" i="16"/>
  <c r="N361" i="16"/>
  <c r="N365" i="16"/>
  <c r="N369" i="16"/>
  <c r="N373" i="16"/>
  <c r="N380" i="16"/>
  <c r="N382" i="16"/>
  <c r="N386" i="16"/>
  <c r="N390" i="16"/>
  <c r="N394" i="16"/>
  <c r="N398" i="16"/>
  <c r="N402" i="16"/>
  <c r="N437" i="16"/>
  <c r="N441" i="16"/>
  <c r="N445" i="16"/>
  <c r="N449" i="16"/>
  <c r="N453" i="16"/>
  <c r="N457" i="16"/>
  <c r="N461" i="16"/>
  <c r="N465" i="16"/>
  <c r="N469" i="16"/>
  <c r="N473" i="16"/>
  <c r="N477" i="16"/>
  <c r="N481" i="16"/>
  <c r="N501" i="16"/>
  <c r="N505" i="16"/>
  <c r="N509" i="16"/>
  <c r="N513" i="16"/>
  <c r="N517" i="16"/>
  <c r="N521" i="16"/>
  <c r="N525" i="16"/>
  <c r="N529" i="16"/>
  <c r="N533" i="16"/>
  <c r="N537" i="16"/>
  <c r="N541" i="16"/>
  <c r="N545" i="16"/>
  <c r="N549" i="16"/>
  <c r="N553" i="16"/>
  <c r="N557" i="16"/>
  <c r="N561" i="16"/>
  <c r="N565" i="16"/>
  <c r="N36" i="16"/>
  <c r="N73" i="16"/>
  <c r="N160" i="16"/>
  <c r="N156" i="16"/>
  <c r="N145" i="16"/>
  <c r="N129" i="16"/>
  <c r="N121" i="16"/>
  <c r="N113" i="16"/>
  <c r="N100" i="16"/>
  <c r="N93" i="16"/>
  <c r="N53" i="16"/>
  <c r="N65" i="16"/>
  <c r="N307" i="16"/>
  <c r="N311" i="16"/>
  <c r="N315" i="16"/>
  <c r="N40" i="16"/>
  <c r="N32" i="16"/>
  <c r="N161" i="16"/>
  <c r="N150" i="16"/>
  <c r="N125" i="16"/>
  <c r="N117" i="16"/>
  <c r="N109" i="16"/>
  <c r="N103" i="16"/>
  <c r="N319" i="16"/>
  <c r="N323" i="16"/>
  <c r="N327" i="16"/>
  <c r="N331" i="16"/>
  <c r="N335" i="16"/>
  <c r="N339" i="16"/>
  <c r="N343" i="16"/>
  <c r="N347" i="16"/>
  <c r="N351" i="16"/>
  <c r="N355" i="16"/>
  <c r="N359" i="16"/>
  <c r="N363" i="16"/>
  <c r="N367" i="16"/>
  <c r="N371" i="16"/>
  <c r="N375" i="16"/>
  <c r="N378" i="16"/>
  <c r="N384" i="16"/>
  <c r="N388" i="16"/>
  <c r="N392" i="16"/>
  <c r="N396" i="16"/>
  <c r="N400" i="16"/>
  <c r="N404" i="16"/>
  <c r="N439" i="16"/>
  <c r="N443" i="16"/>
  <c r="N447" i="16"/>
  <c r="N451" i="16"/>
  <c r="N455" i="16"/>
  <c r="N459" i="16"/>
  <c r="N463" i="16"/>
  <c r="N467" i="16"/>
  <c r="N471" i="16"/>
  <c r="N475" i="16"/>
  <c r="N479" i="16"/>
  <c r="N503" i="16"/>
  <c r="N507" i="16"/>
  <c r="N511" i="16"/>
  <c r="N515" i="16"/>
  <c r="N519" i="16"/>
  <c r="N523" i="16"/>
  <c r="N527" i="16"/>
  <c r="N531" i="16"/>
  <c r="N535" i="16"/>
  <c r="N539" i="16"/>
  <c r="N543" i="16"/>
  <c r="N547" i="16"/>
  <c r="N551" i="16"/>
  <c r="N555" i="16"/>
  <c r="N559" i="16"/>
  <c r="N563" i="16"/>
  <c r="N157" i="16"/>
  <c r="N146" i="16"/>
  <c r="N130" i="16"/>
  <c r="N12" i="15"/>
  <c r="N18" i="15"/>
  <c r="N20" i="15"/>
  <c r="N23" i="15"/>
  <c r="N26" i="15"/>
  <c r="N468" i="15"/>
  <c r="N476" i="15"/>
  <c r="N13" i="15"/>
  <c r="N15" i="15"/>
  <c r="N17" i="15"/>
  <c r="N19" i="15"/>
  <c r="N21" i="15"/>
  <c r="N25" i="15"/>
  <c r="N58" i="15"/>
  <c r="N60" i="15"/>
  <c r="N472" i="15"/>
  <c r="N480" i="15"/>
  <c r="N11" i="15"/>
  <c r="M29" i="15"/>
  <c r="N29" i="15" s="1"/>
  <c r="M31" i="15"/>
  <c r="N31" i="15" s="1"/>
  <c r="N41" i="15"/>
  <c r="N45" i="15"/>
  <c r="M46" i="15"/>
  <c r="N46" i="15" s="1"/>
  <c r="N469" i="15"/>
  <c r="N473" i="15"/>
  <c r="N477" i="15"/>
  <c r="N481" i="15"/>
  <c r="M44" i="15"/>
  <c r="N44" i="15" s="1"/>
  <c r="N560" i="14"/>
  <c r="N355" i="14"/>
  <c r="N375" i="14"/>
  <c r="N468" i="14"/>
  <c r="N496" i="14"/>
  <c r="N60" i="14"/>
  <c r="N337" i="14"/>
  <c r="N450" i="14"/>
  <c r="N17" i="14"/>
  <c r="N65" i="14"/>
  <c r="N312" i="14"/>
  <c r="N324" i="14"/>
  <c r="N329" i="14"/>
  <c r="N344" i="14"/>
  <c r="N361" i="14"/>
  <c r="N380" i="14"/>
  <c r="N384" i="14"/>
  <c r="N388" i="14"/>
  <c r="N392" i="14"/>
  <c r="N396" i="14"/>
  <c r="N400" i="14"/>
  <c r="N404" i="14"/>
  <c r="N408" i="14"/>
  <c r="N412" i="14"/>
  <c r="N416" i="14"/>
  <c r="N425" i="14"/>
  <c r="N437" i="14"/>
  <c r="N442" i="14"/>
  <c r="N457" i="14"/>
  <c r="N469" i="14"/>
  <c r="N474" i="14"/>
  <c r="N494" i="14"/>
  <c r="N497" i="14"/>
  <c r="N507" i="14"/>
  <c r="N531" i="14"/>
  <c r="N534" i="14"/>
  <c r="N537" i="14"/>
  <c r="N540" i="14"/>
  <c r="N558" i="14"/>
  <c r="N561" i="14"/>
  <c r="N57" i="14"/>
  <c r="M54" i="14"/>
  <c r="N54" i="14" s="1"/>
  <c r="N52" i="14"/>
  <c r="N46" i="14"/>
  <c r="N40" i="14"/>
  <c r="N35" i="14"/>
  <c r="N30" i="14"/>
  <c r="N25" i="14"/>
  <c r="N21" i="14"/>
  <c r="N16" i="14"/>
  <c r="N12" i="14"/>
  <c r="N28" i="14"/>
  <c r="N369" i="14"/>
  <c r="N492" i="14"/>
  <c r="N556" i="14"/>
  <c r="N53" i="14"/>
  <c r="N48" i="14"/>
  <c r="N36" i="14"/>
  <c r="N32" i="14"/>
  <c r="N62" i="14"/>
  <c r="M71" i="14"/>
  <c r="N71" i="14" s="1"/>
  <c r="N72" i="14"/>
  <c r="N310" i="14"/>
  <c r="N316" i="14"/>
  <c r="N321" i="14"/>
  <c r="N336" i="14"/>
  <c r="N342" i="14"/>
  <c r="N353" i="14"/>
  <c r="N381" i="14"/>
  <c r="N385" i="14"/>
  <c r="N389" i="14"/>
  <c r="N393" i="14"/>
  <c r="N397" i="14"/>
  <c r="N401" i="14"/>
  <c r="N405" i="14"/>
  <c r="N409" i="14"/>
  <c r="N413" i="14"/>
  <c r="N417" i="14"/>
  <c r="N423" i="14"/>
  <c r="N429" i="14"/>
  <c r="N434" i="14"/>
  <c r="N449" i="14"/>
  <c r="N455" i="14"/>
  <c r="N461" i="14"/>
  <c r="N466" i="14"/>
  <c r="N481" i="14"/>
  <c r="N491" i="14"/>
  <c r="N495" i="14"/>
  <c r="N498" i="14"/>
  <c r="N501" i="14"/>
  <c r="N515" i="14"/>
  <c r="N518" i="14"/>
  <c r="N521" i="14"/>
  <c r="N524" i="14"/>
  <c r="N542" i="14"/>
  <c r="N545" i="14"/>
  <c r="N555" i="14"/>
  <c r="N559" i="14"/>
  <c r="N562" i="14"/>
  <c r="N565" i="14"/>
  <c r="N61" i="14"/>
  <c r="M58" i="14"/>
  <c r="N58" i="14" s="1"/>
  <c r="N56" i="14"/>
  <c r="N50" i="14"/>
  <c r="M41" i="14"/>
  <c r="N41" i="14" s="1"/>
  <c r="N39" i="14"/>
  <c r="N29" i="14"/>
  <c r="N24" i="14"/>
  <c r="N20" i="14"/>
  <c r="N11" i="14"/>
  <c r="N306" i="14"/>
  <c r="N314" i="14"/>
  <c r="N322" i="14"/>
  <c r="N330" i="14"/>
  <c r="N338" i="14"/>
  <c r="N346" i="14"/>
  <c r="N379" i="14"/>
  <c r="N383" i="14"/>
  <c r="N387" i="14"/>
  <c r="N391" i="14"/>
  <c r="N395" i="14"/>
  <c r="N399" i="14"/>
  <c r="N403" i="14"/>
  <c r="N407" i="14"/>
  <c r="N411" i="14"/>
  <c r="N415" i="14"/>
  <c r="N419" i="14"/>
  <c r="N427" i="14"/>
  <c r="N435" i="14"/>
  <c r="N443" i="14"/>
  <c r="N451" i="14"/>
  <c r="N459" i="14"/>
  <c r="N467" i="14"/>
  <c r="N475" i="14"/>
  <c r="N487" i="14"/>
  <c r="N490" i="14"/>
  <c r="N493" i="14"/>
  <c r="N503" i="14"/>
  <c r="N506" i="14"/>
  <c r="N509" i="14"/>
  <c r="N519" i="14"/>
  <c r="N522" i="14"/>
  <c r="N525" i="14"/>
  <c r="N535" i="14"/>
  <c r="N538" i="14"/>
  <c r="N541" i="14"/>
  <c r="N551" i="14"/>
  <c r="N554" i="14"/>
  <c r="N557" i="14"/>
  <c r="N59" i="14"/>
  <c r="N55" i="14"/>
  <c r="N51" i="14"/>
  <c r="N47" i="14"/>
  <c r="N42" i="14"/>
  <c r="N38" i="14"/>
  <c r="N34" i="14"/>
  <c r="N31" i="14"/>
  <c r="N27" i="14"/>
  <c r="N23" i="14"/>
  <c r="N19" i="14"/>
  <c r="N315" i="13"/>
  <c r="N323" i="13"/>
  <c r="N327" i="13"/>
  <c r="N319" i="13"/>
  <c r="N335" i="13"/>
  <c r="N343" i="13"/>
  <c r="N355" i="13"/>
  <c r="N363" i="13"/>
  <c r="N367" i="13"/>
  <c r="N375" i="13"/>
  <c r="N383" i="13"/>
  <c r="N391" i="13"/>
  <c r="N399" i="13"/>
  <c r="N407" i="13"/>
  <c r="N507" i="13"/>
  <c r="N515" i="13"/>
  <c r="N523" i="13"/>
  <c r="N535" i="13"/>
  <c r="N539" i="13"/>
  <c r="N547" i="13"/>
  <c r="N551" i="13"/>
  <c r="N555" i="13"/>
  <c r="N559" i="13"/>
  <c r="N312" i="13"/>
  <c r="N316" i="13"/>
  <c r="N320" i="13"/>
  <c r="N324" i="13"/>
  <c r="N328" i="13"/>
  <c r="N332" i="13"/>
  <c r="N336" i="13"/>
  <c r="N340" i="13"/>
  <c r="N344" i="13"/>
  <c r="N348" i="13"/>
  <c r="N352" i="13"/>
  <c r="N356" i="13"/>
  <c r="N360" i="13"/>
  <c r="N364" i="13"/>
  <c r="N368" i="13"/>
  <c r="N372" i="13"/>
  <c r="N376" i="13"/>
  <c r="N380" i="13"/>
  <c r="N384" i="13"/>
  <c r="N388" i="13"/>
  <c r="N392" i="13"/>
  <c r="N400" i="13"/>
  <c r="N404" i="13"/>
  <c r="N408" i="13"/>
  <c r="N411" i="13"/>
  <c r="N413" i="13"/>
  <c r="N421" i="13"/>
  <c r="N433" i="13"/>
  <c r="N445" i="13"/>
  <c r="N457" i="13"/>
  <c r="N461" i="13"/>
  <c r="N465" i="13"/>
  <c r="N473" i="13"/>
  <c r="N481" i="13"/>
  <c r="N508" i="13"/>
  <c r="N512" i="13"/>
  <c r="N516" i="13"/>
  <c r="N520" i="13"/>
  <c r="N524" i="13"/>
  <c r="N528" i="13"/>
  <c r="N532" i="13"/>
  <c r="N536" i="13"/>
  <c r="N540" i="13"/>
  <c r="N544" i="13"/>
  <c r="N548" i="13"/>
  <c r="N552" i="13"/>
  <c r="N556" i="13"/>
  <c r="N560" i="13"/>
  <c r="N564" i="13"/>
  <c r="N331" i="13"/>
  <c r="N339" i="13"/>
  <c r="N347" i="13"/>
  <c r="N351" i="13"/>
  <c r="N359" i="13"/>
  <c r="N371" i="13"/>
  <c r="N379" i="13"/>
  <c r="N387" i="13"/>
  <c r="N395" i="13"/>
  <c r="N403" i="13"/>
  <c r="N410" i="13"/>
  <c r="N511" i="13"/>
  <c r="N519" i="13"/>
  <c r="N527" i="13"/>
  <c r="N531" i="13"/>
  <c r="N543" i="13"/>
  <c r="N563" i="13"/>
  <c r="N396" i="13"/>
  <c r="N417" i="13"/>
  <c r="N425" i="13"/>
  <c r="N429" i="13"/>
  <c r="N437" i="13"/>
  <c r="N441" i="13"/>
  <c r="N449" i="13"/>
  <c r="N453" i="13"/>
  <c r="N469" i="13"/>
  <c r="N477" i="13"/>
  <c r="N313" i="13"/>
  <c r="N317" i="13"/>
  <c r="N321" i="13"/>
  <c r="N325" i="13"/>
  <c r="N329" i="13"/>
  <c r="N333" i="13"/>
  <c r="N337" i="13"/>
  <c r="N341" i="13"/>
  <c r="N345" i="13"/>
  <c r="N349" i="13"/>
  <c r="N353" i="13"/>
  <c r="N357" i="13"/>
  <c r="N361" i="13"/>
  <c r="N365" i="13"/>
  <c r="N369" i="13"/>
  <c r="N373" i="13"/>
  <c r="N377" i="13"/>
  <c r="N381" i="13"/>
  <c r="N385" i="13"/>
  <c r="N389" i="13"/>
  <c r="N393" i="13"/>
  <c r="N397" i="13"/>
  <c r="N401" i="13"/>
  <c r="N405" i="13"/>
  <c r="N409" i="13"/>
  <c r="N412" i="13"/>
  <c r="N414" i="13"/>
  <c r="N418" i="13"/>
  <c r="N422" i="13"/>
  <c r="N426" i="13"/>
  <c r="N430" i="13"/>
  <c r="N434" i="13"/>
  <c r="N438" i="13"/>
  <c r="N442" i="13"/>
  <c r="N446" i="13"/>
  <c r="N450" i="13"/>
  <c r="N454" i="13"/>
  <c r="N458" i="13"/>
  <c r="N462" i="13"/>
  <c r="N466" i="13"/>
  <c r="N470" i="13"/>
  <c r="N474" i="13"/>
  <c r="N478" i="13"/>
  <c r="N509" i="13"/>
  <c r="N513" i="13"/>
  <c r="N517" i="13"/>
  <c r="N521" i="13"/>
  <c r="N525" i="13"/>
  <c r="N529" i="13"/>
  <c r="N533" i="13"/>
  <c r="N537" i="13"/>
  <c r="N541" i="13"/>
  <c r="N545" i="13"/>
  <c r="N549" i="13"/>
  <c r="N553" i="13"/>
  <c r="N557" i="13"/>
  <c r="N561" i="13"/>
  <c r="N565" i="13"/>
  <c r="N101" i="12"/>
  <c r="N137" i="12"/>
  <c r="N141" i="12"/>
  <c r="N142" i="12"/>
  <c r="N153" i="12"/>
  <c r="N263" i="12"/>
  <c r="N271" i="12"/>
  <c r="N275" i="12"/>
  <c r="N276" i="12"/>
  <c r="N287" i="12"/>
  <c r="N291" i="12"/>
  <c r="N292" i="12"/>
  <c r="N303" i="12"/>
  <c r="N309" i="12"/>
  <c r="N310" i="12"/>
  <c r="M51" i="12"/>
  <c r="M52" i="12"/>
  <c r="M59" i="12"/>
  <c r="M62" i="12"/>
  <c r="M68" i="12"/>
  <c r="N68" i="12" s="1"/>
  <c r="N165" i="12"/>
  <c r="N166" i="12"/>
  <c r="N181" i="12"/>
  <c r="N182" i="12"/>
  <c r="M74" i="12"/>
  <c r="N74" i="12" s="1"/>
  <c r="M250" i="12"/>
  <c r="N250" i="12" s="1"/>
  <c r="M138" i="12"/>
  <c r="N138" i="12" s="1"/>
  <c r="M234" i="12"/>
  <c r="N234" i="12" s="1"/>
  <c r="M272" i="12"/>
  <c r="N272" i="12" s="1"/>
  <c r="M306" i="12"/>
  <c r="N306" i="12" s="1"/>
  <c r="N304" i="12"/>
  <c r="N51" i="12"/>
  <c r="N52" i="12"/>
  <c r="N53" i="12"/>
  <c r="N54" i="12"/>
  <c r="N59" i="12"/>
  <c r="N60" i="12"/>
  <c r="N61" i="12"/>
  <c r="N62" i="12"/>
  <c r="N67" i="12"/>
  <c r="N69" i="12"/>
  <c r="N70" i="12"/>
  <c r="N108" i="12"/>
  <c r="N109" i="12"/>
  <c r="N145" i="12"/>
  <c r="N146" i="12"/>
  <c r="N200" i="12"/>
  <c r="M201" i="12"/>
  <c r="N201" i="12" s="1"/>
  <c r="N241" i="12"/>
  <c r="N242" i="12"/>
  <c r="N93" i="12"/>
  <c r="M94" i="12"/>
  <c r="N94" i="12" s="1"/>
  <c r="M95" i="12"/>
  <c r="N95" i="12" s="1"/>
  <c r="N112" i="12"/>
  <c r="N123" i="12"/>
  <c r="N124" i="12"/>
  <c r="N173" i="12"/>
  <c r="M174" i="12"/>
  <c r="N174" i="12" s="1"/>
  <c r="M177" i="12"/>
  <c r="N177" i="12" s="1"/>
  <c r="M178" i="12"/>
  <c r="N178" i="12" s="1"/>
  <c r="M189" i="12"/>
  <c r="N189" i="12" s="1"/>
  <c r="N214" i="12"/>
  <c r="N215" i="12"/>
  <c r="N216" i="12"/>
  <c r="N217" i="12"/>
  <c r="N260" i="12"/>
  <c r="M288" i="12"/>
  <c r="N288" i="12" s="1"/>
  <c r="N264" i="12"/>
  <c r="N279" i="12"/>
  <c r="N280" i="12"/>
  <c r="N295" i="12"/>
  <c r="N296" i="12"/>
  <c r="N21" i="12"/>
  <c r="N22" i="12"/>
  <c r="N23" i="12"/>
  <c r="N24" i="12"/>
  <c r="N25" i="12"/>
  <c r="N26" i="12"/>
  <c r="N27" i="12"/>
  <c r="M28" i="12"/>
  <c r="N28" i="12" s="1"/>
  <c r="N29" i="12"/>
  <c r="N30" i="12"/>
  <c r="N31" i="12"/>
  <c r="N32" i="12"/>
  <c r="N33" i="12"/>
  <c r="N34" i="12"/>
  <c r="N35" i="12"/>
  <c r="M36" i="12"/>
  <c r="N36" i="12" s="1"/>
  <c r="N37" i="12"/>
  <c r="N38" i="12"/>
  <c r="M39" i="12"/>
  <c r="N39" i="12" s="1"/>
  <c r="N40" i="12"/>
  <c r="N41" i="12"/>
  <c r="N42" i="12"/>
  <c r="M43" i="12"/>
  <c r="N43" i="12" s="1"/>
  <c r="M44" i="12"/>
  <c r="N44" i="12" s="1"/>
  <c r="N45" i="12"/>
  <c r="N46" i="12"/>
  <c r="M85" i="12"/>
  <c r="N85" i="12" s="1"/>
  <c r="N86" i="12"/>
  <c r="N87" i="12"/>
  <c r="M88" i="12"/>
  <c r="N88" i="12" s="1"/>
  <c r="M105" i="12"/>
  <c r="N105" i="12" s="1"/>
  <c r="M116" i="12"/>
  <c r="N116" i="12" s="1"/>
  <c r="M117" i="12"/>
  <c r="M127" i="12"/>
  <c r="N127" i="12" s="1"/>
  <c r="N133" i="12"/>
  <c r="N134" i="12"/>
  <c r="M147" i="12"/>
  <c r="N147" i="12" s="1"/>
  <c r="N149" i="12"/>
  <c r="M150" i="12"/>
  <c r="N150" i="12" s="1"/>
  <c r="M167" i="12"/>
  <c r="N169" i="12"/>
  <c r="N170" i="12"/>
  <c r="N185" i="12"/>
  <c r="N196" i="12"/>
  <c r="N197" i="12"/>
  <c r="M219" i="12"/>
  <c r="N219" i="12" s="1"/>
  <c r="M223" i="12"/>
  <c r="N223" i="12" s="1"/>
  <c r="N224" i="12"/>
  <c r="M225" i="12"/>
  <c r="N225" i="12" s="1"/>
  <c r="N226" i="12"/>
  <c r="M243" i="12"/>
  <c r="N243" i="12" s="1"/>
  <c r="N245" i="12"/>
  <c r="N246" i="12"/>
  <c r="M254" i="12"/>
  <c r="N254" i="12" s="1"/>
  <c r="N256" i="12"/>
  <c r="N257" i="12"/>
  <c r="N267" i="12"/>
  <c r="N268" i="12"/>
  <c r="N283" i="12"/>
  <c r="N284" i="12"/>
  <c r="N299" i="12"/>
  <c r="N300" i="12"/>
  <c r="N98" i="12"/>
  <c r="N12" i="12"/>
  <c r="N47" i="12"/>
  <c r="M7" i="12"/>
  <c r="N7" i="12" s="1"/>
  <c r="N8" i="12"/>
  <c r="N9" i="12"/>
  <c r="N10" i="12"/>
  <c r="N11" i="12"/>
  <c r="N13" i="12"/>
  <c r="N14" i="12"/>
  <c r="N15" i="12"/>
  <c r="N16" i="12"/>
  <c r="N17" i="12"/>
  <c r="N18" i="12"/>
  <c r="M19" i="12"/>
  <c r="N19" i="12" s="1"/>
  <c r="N20" i="12"/>
  <c r="N48" i="12"/>
  <c r="N49" i="12"/>
  <c r="N50" i="12"/>
  <c r="N56" i="12"/>
  <c r="N57" i="12"/>
  <c r="M58" i="12"/>
  <c r="N58" i="12" s="1"/>
  <c r="N64" i="12"/>
  <c r="M65" i="12"/>
  <c r="N65" i="12" s="1"/>
  <c r="N66" i="12"/>
  <c r="M77" i="12"/>
  <c r="N77" i="12" s="1"/>
  <c r="N78" i="12"/>
  <c r="N91" i="12"/>
  <c r="M92" i="12"/>
  <c r="N92" i="12" s="1"/>
  <c r="M97" i="12"/>
  <c r="N97" i="12" s="1"/>
  <c r="M100" i="12"/>
  <c r="N100" i="12" s="1"/>
  <c r="M104" i="12"/>
  <c r="N104" i="12" s="1"/>
  <c r="M111" i="12"/>
  <c r="N111" i="12" s="1"/>
  <c r="M115" i="12"/>
  <c r="N115" i="12" s="1"/>
  <c r="N102" i="12"/>
  <c r="N106" i="12"/>
  <c r="N110" i="12"/>
  <c r="N113" i="12"/>
  <c r="N117" i="12"/>
  <c r="N120" i="12"/>
  <c r="N128" i="12"/>
  <c r="N154" i="12"/>
  <c r="N186" i="12"/>
  <c r="N261" i="12"/>
  <c r="M55" i="12"/>
  <c r="N55" i="12" s="1"/>
  <c r="N63" i="12"/>
  <c r="N71" i="12"/>
  <c r="N72" i="12"/>
  <c r="M75" i="12"/>
  <c r="N75" i="12" s="1"/>
  <c r="N76" i="12"/>
  <c r="N83" i="12"/>
  <c r="M89" i="12"/>
  <c r="N89" i="12" s="1"/>
  <c r="M90" i="12"/>
  <c r="N90" i="12" s="1"/>
  <c r="N96" i="12"/>
  <c r="N99" i="12"/>
  <c r="N103" i="12"/>
  <c r="N107" i="12"/>
  <c r="N114" i="12"/>
  <c r="N118" i="12"/>
  <c r="N121" i="12"/>
  <c r="N125" i="12"/>
  <c r="N132" i="12"/>
  <c r="N135" i="12"/>
  <c r="N139" i="12"/>
  <c r="N143" i="12"/>
  <c r="N151" i="12"/>
  <c r="N167" i="12"/>
  <c r="N171" i="12"/>
  <c r="N175" i="12"/>
  <c r="N179" i="12"/>
  <c r="N183" i="12"/>
  <c r="N190" i="12"/>
  <c r="N194" i="12"/>
  <c r="N198" i="12"/>
  <c r="N202" i="12"/>
  <c r="N203" i="12"/>
  <c r="N204" i="12"/>
  <c r="N210" i="12"/>
  <c r="N211" i="12"/>
  <c r="N212" i="12"/>
  <c r="N218" i="12"/>
  <c r="N220" i="12"/>
  <c r="N227" i="12"/>
  <c r="N228" i="12"/>
  <c r="N235" i="12"/>
  <c r="N239" i="12"/>
  <c r="N247" i="12"/>
  <c r="N251" i="12"/>
  <c r="N258" i="12"/>
  <c r="N265" i="12"/>
  <c r="N269" i="12"/>
  <c r="N273" i="12"/>
  <c r="N277" i="12"/>
  <c r="N281" i="12"/>
  <c r="N285" i="12"/>
  <c r="N289" i="12"/>
  <c r="N293" i="12"/>
  <c r="N297" i="12"/>
  <c r="N301" i="12"/>
  <c r="N307" i="12"/>
  <c r="N311" i="12"/>
  <c r="M305" i="12"/>
  <c r="N122" i="12"/>
  <c r="N126" i="12"/>
  <c r="N129" i="12"/>
  <c r="M136" i="12"/>
  <c r="N136" i="12" s="1"/>
  <c r="N140" i="12"/>
  <c r="N144" i="12"/>
  <c r="N148" i="12"/>
  <c r="N152" i="12"/>
  <c r="N155" i="12"/>
  <c r="N168" i="12"/>
  <c r="N172" i="12"/>
  <c r="N176" i="12"/>
  <c r="N180" i="12"/>
  <c r="N184" i="12"/>
  <c r="M187" i="12"/>
  <c r="N187" i="12" s="1"/>
  <c r="N191" i="12"/>
  <c r="N195" i="12"/>
  <c r="N199" i="12"/>
  <c r="N205" i="12"/>
  <c r="N213" i="12"/>
  <c r="N221" i="12"/>
  <c r="M222" i="12"/>
  <c r="N222" i="12" s="1"/>
  <c r="N229" i="12"/>
  <c r="N230" i="12"/>
  <c r="N236" i="12"/>
  <c r="N240" i="12"/>
  <c r="N244" i="12"/>
  <c r="N248" i="12"/>
  <c r="N252" i="12"/>
  <c r="M255" i="12"/>
  <c r="N255" i="12" s="1"/>
  <c r="N259" i="12"/>
  <c r="M262" i="12"/>
  <c r="N262" i="12" s="1"/>
  <c r="N266" i="12"/>
  <c r="N270" i="12"/>
  <c r="N274" i="12"/>
  <c r="N278" i="12"/>
  <c r="M282" i="12"/>
  <c r="N282" i="12" s="1"/>
  <c r="N286" i="12"/>
  <c r="N290" i="12"/>
  <c r="M294" i="12"/>
  <c r="N294" i="12" s="1"/>
  <c r="N298" i="12"/>
  <c r="N302" i="12"/>
  <c r="N308" i="12"/>
  <c r="N312" i="12"/>
  <c r="N305" i="12"/>
  <c r="N213" i="6"/>
  <c r="N252" i="6"/>
  <c r="N14" i="6"/>
  <c r="N16" i="6"/>
  <c r="N18" i="6"/>
  <c r="N21" i="6"/>
  <c r="N23" i="6"/>
  <c r="N24" i="6"/>
  <c r="N27" i="6"/>
  <c r="N29" i="6"/>
  <c r="N31" i="6"/>
  <c r="N33" i="6"/>
  <c r="N35" i="6"/>
  <c r="N515" i="6"/>
  <c r="N13" i="6"/>
  <c r="N15" i="6"/>
  <c r="N17" i="6"/>
  <c r="N19" i="6"/>
  <c r="N20" i="6"/>
  <c r="N22" i="6"/>
  <c r="N25" i="6"/>
  <c r="N26" i="6"/>
  <c r="N28" i="6"/>
  <c r="N30" i="6"/>
  <c r="N32" i="6"/>
  <c r="N34" i="6"/>
  <c r="N220" i="6"/>
  <c r="N232" i="6"/>
  <c r="N260" i="6"/>
  <c r="N297" i="6"/>
  <c r="M338" i="6"/>
  <c r="N338" i="6" s="1"/>
  <c r="N557" i="6"/>
  <c r="N545" i="6"/>
  <c r="N442" i="6"/>
  <c r="N12" i="6"/>
  <c r="N37" i="6"/>
  <c r="N44" i="6"/>
  <c r="N45" i="6"/>
  <c r="N48" i="6"/>
  <c r="N49" i="6"/>
  <c r="N52" i="6"/>
  <c r="N53" i="6"/>
  <c r="N56" i="6"/>
  <c r="M57" i="6"/>
  <c r="N57" i="6" s="1"/>
  <c r="N60" i="6"/>
  <c r="N61" i="6"/>
  <c r="N64" i="6"/>
  <c r="N65" i="6"/>
  <c r="N68" i="6"/>
  <c r="N69" i="6"/>
  <c r="N72" i="6"/>
  <c r="M73" i="6"/>
  <c r="N73" i="6" s="1"/>
  <c r="N76" i="6"/>
  <c r="N77" i="6"/>
  <c r="M80" i="6"/>
  <c r="N80" i="6" s="1"/>
  <c r="N81" i="6"/>
  <c r="N84" i="6"/>
  <c r="N85" i="6"/>
  <c r="M88" i="6"/>
  <c r="N88" i="6" s="1"/>
  <c r="M89" i="6"/>
  <c r="N89" i="6" s="1"/>
  <c r="M92" i="6"/>
  <c r="N92" i="6" s="1"/>
  <c r="M93" i="6"/>
  <c r="N93" i="6" s="1"/>
  <c r="N96" i="6"/>
  <c r="N97" i="6"/>
  <c r="N100" i="6"/>
  <c r="M101" i="6"/>
  <c r="N101" i="6" s="1"/>
  <c r="N104" i="6"/>
  <c r="N105" i="6"/>
  <c r="M108" i="6"/>
  <c r="N108" i="6" s="1"/>
  <c r="N109" i="6"/>
  <c r="M112" i="6"/>
  <c r="N112" i="6" s="1"/>
  <c r="N113" i="6"/>
  <c r="N116" i="6"/>
  <c r="N117" i="6"/>
  <c r="M120" i="6"/>
  <c r="N120" i="6" s="1"/>
  <c r="N121" i="6"/>
  <c r="N124" i="6"/>
  <c r="M125" i="6"/>
  <c r="N125" i="6" s="1"/>
  <c r="M128" i="6"/>
  <c r="N128" i="6" s="1"/>
  <c r="N129" i="6"/>
  <c r="N132" i="6"/>
  <c r="N133" i="6"/>
  <c r="N402" i="6"/>
  <c r="M403" i="6"/>
  <c r="N403" i="6" s="1"/>
  <c r="M414" i="6"/>
  <c r="N414" i="6" s="1"/>
  <c r="N135" i="6"/>
  <c r="M136" i="6"/>
  <c r="N136" i="6" s="1"/>
  <c r="N139" i="6"/>
  <c r="N140" i="6"/>
  <c r="N143" i="6"/>
  <c r="N144" i="6"/>
  <c r="N147" i="6"/>
  <c r="M148" i="6"/>
  <c r="N148" i="6" s="1"/>
  <c r="N151" i="6"/>
  <c r="N152" i="6"/>
  <c r="N209" i="6"/>
  <c r="N248" i="6"/>
  <c r="N425" i="6"/>
  <c r="N217" i="6"/>
  <c r="N562" i="6"/>
  <c r="N558" i="6"/>
  <c r="N503" i="6"/>
  <c r="N466" i="6"/>
  <c r="P154" i="26"/>
  <c r="P184" i="26"/>
  <c r="P284" i="26"/>
  <c r="P276" i="26"/>
  <c r="P268" i="26"/>
  <c r="P244" i="26"/>
  <c r="P228" i="26"/>
  <c r="P196" i="26"/>
  <c r="P188" i="26"/>
  <c r="P186" i="26"/>
  <c r="P182" i="26"/>
  <c r="P180" i="26"/>
  <c r="P158" i="26"/>
  <c r="P156" i="26"/>
  <c r="P152" i="26"/>
  <c r="P150" i="26"/>
  <c r="O100" i="25"/>
  <c r="M79" i="24"/>
  <c r="N79" i="24" s="1"/>
  <c r="N77" i="24"/>
  <c r="M71" i="24"/>
  <c r="N71" i="24" s="1"/>
  <c r="N10" i="24"/>
  <c r="M75" i="24"/>
  <c r="N75" i="24" s="1"/>
  <c r="M82" i="24"/>
  <c r="N82" i="24" s="1"/>
  <c r="M85" i="24"/>
  <c r="N85" i="24" s="1"/>
  <c r="M89" i="24"/>
  <c r="N89" i="24" s="1"/>
  <c r="M91" i="24"/>
  <c r="N91" i="24" s="1"/>
  <c r="M95" i="24"/>
  <c r="N95" i="24" s="1"/>
  <c r="M99" i="24"/>
  <c r="N99" i="24" s="1"/>
  <c r="M101" i="24"/>
  <c r="N101" i="24" s="1"/>
  <c r="M103" i="24"/>
  <c r="N103" i="24" s="1"/>
  <c r="M105" i="24"/>
  <c r="N105" i="24" s="1"/>
  <c r="M107" i="24"/>
  <c r="N107" i="24" s="1"/>
  <c r="M109" i="24"/>
  <c r="N109" i="24" s="1"/>
  <c r="M113" i="24"/>
  <c r="N113" i="24" s="1"/>
  <c r="M121" i="24"/>
  <c r="N121" i="24" s="1"/>
  <c r="M123" i="24"/>
  <c r="N123" i="24" s="1"/>
  <c r="N220" i="23"/>
  <c r="N217" i="23"/>
  <c r="N215" i="23"/>
  <c r="N212" i="23"/>
  <c r="N211" i="23"/>
  <c r="N209" i="23"/>
  <c r="N207" i="23"/>
  <c r="N203" i="23"/>
  <c r="M214" i="23"/>
  <c r="N214" i="23" s="1"/>
  <c r="M213" i="23"/>
  <c r="N213" i="23" s="1"/>
  <c r="M210" i="23"/>
  <c r="N210" i="23" s="1"/>
  <c r="M204" i="23"/>
  <c r="N204" i="23" s="1"/>
  <c r="N216" i="23"/>
  <c r="N206" i="23"/>
  <c r="N188" i="23"/>
  <c r="N197" i="23"/>
  <c r="N191" i="23"/>
  <c r="N189" i="23"/>
  <c r="N200" i="23"/>
  <c r="N198" i="23"/>
  <c r="N192" i="23"/>
  <c r="N185" i="23"/>
  <c r="N182" i="23"/>
  <c r="N176" i="23"/>
  <c r="N174" i="23"/>
  <c r="N167" i="23"/>
  <c r="N161" i="23"/>
  <c r="N153" i="23"/>
  <c r="N150" i="23"/>
  <c r="M196" i="23"/>
  <c r="N196" i="23" s="1"/>
  <c r="M195" i="23"/>
  <c r="N195" i="23" s="1"/>
  <c r="M194" i="23"/>
  <c r="N194" i="23" s="1"/>
  <c r="M190" i="23"/>
  <c r="N190" i="23" s="1"/>
  <c r="M187" i="23"/>
  <c r="N187" i="23" s="1"/>
  <c r="M186" i="23"/>
  <c r="N186" i="23" s="1"/>
  <c r="M184" i="23"/>
  <c r="N184" i="23" s="1"/>
  <c r="M181" i="23"/>
  <c r="N181" i="23" s="1"/>
  <c r="M180" i="23"/>
  <c r="N180" i="23" s="1"/>
  <c r="M179" i="23"/>
  <c r="N179" i="23" s="1"/>
  <c r="M178" i="23"/>
  <c r="N178" i="23" s="1"/>
  <c r="M177" i="23"/>
  <c r="N177" i="23" s="1"/>
  <c r="M173" i="23"/>
  <c r="N173" i="23" s="1"/>
  <c r="M172" i="23"/>
  <c r="N172" i="23" s="1"/>
  <c r="M171" i="23"/>
  <c r="N171" i="23" s="1"/>
  <c r="M169" i="23"/>
  <c r="N169" i="23" s="1"/>
  <c r="M168" i="23"/>
  <c r="N168" i="23" s="1"/>
  <c r="M165" i="23"/>
  <c r="N165" i="23" s="1"/>
  <c r="M164" i="23"/>
  <c r="N164" i="23" s="1"/>
  <c r="M163" i="23"/>
  <c r="N163" i="23" s="1"/>
  <c r="M159" i="23"/>
  <c r="N159" i="23" s="1"/>
  <c r="M157" i="23"/>
  <c r="N157" i="23" s="1"/>
  <c r="M156" i="23"/>
  <c r="N156" i="23" s="1"/>
  <c r="M155" i="23"/>
  <c r="N155" i="23" s="1"/>
  <c r="M154" i="23"/>
  <c r="N154" i="23" s="1"/>
  <c r="M149" i="23"/>
  <c r="N149" i="23" s="1"/>
  <c r="M145" i="23"/>
  <c r="N145" i="23" s="1"/>
  <c r="N67" i="23"/>
  <c r="N84" i="23"/>
  <c r="N43" i="23"/>
  <c r="N65" i="23"/>
  <c r="N70" i="23"/>
  <c r="M10" i="23"/>
  <c r="N10" i="23" s="1"/>
  <c r="M14" i="23"/>
  <c r="N14" i="23" s="1"/>
  <c r="M18" i="23"/>
  <c r="N18" i="23" s="1"/>
  <c r="M22" i="23"/>
  <c r="N22" i="23" s="1"/>
  <c r="M26" i="23"/>
  <c r="N26" i="23" s="1"/>
  <c r="M33" i="23"/>
  <c r="N33" i="23" s="1"/>
  <c r="M37" i="23"/>
  <c r="N37" i="23" s="1"/>
  <c r="M41" i="23"/>
  <c r="N41" i="23" s="1"/>
  <c r="M44" i="23"/>
  <c r="N44" i="23" s="1"/>
  <c r="M51" i="23"/>
  <c r="N51" i="23" s="1"/>
  <c r="M55" i="23"/>
  <c r="N55" i="23" s="1"/>
  <c r="M59" i="23"/>
  <c r="N59" i="23" s="1"/>
  <c r="M63" i="23"/>
  <c r="N63" i="23" s="1"/>
  <c r="M66" i="23"/>
  <c r="N66" i="23" s="1"/>
  <c r="N76" i="23"/>
  <c r="M11" i="23"/>
  <c r="N11" i="23" s="1"/>
  <c r="M15" i="23"/>
  <c r="N15" i="23" s="1"/>
  <c r="M19" i="23"/>
  <c r="N19" i="23" s="1"/>
  <c r="M23" i="23"/>
  <c r="N23" i="23" s="1"/>
  <c r="M27" i="23"/>
  <c r="N27" i="23" s="1"/>
  <c r="N30" i="23"/>
  <c r="M34" i="23"/>
  <c r="N34" i="23" s="1"/>
  <c r="M38" i="23"/>
  <c r="N38" i="23" s="1"/>
  <c r="M42" i="23"/>
  <c r="N42" i="23" s="1"/>
  <c r="M45" i="23"/>
  <c r="N45" i="23" s="1"/>
  <c r="N48" i="23"/>
  <c r="M52" i="23"/>
  <c r="N52" i="23" s="1"/>
  <c r="M56" i="23"/>
  <c r="N56" i="23" s="1"/>
  <c r="M60" i="23"/>
  <c r="N60" i="23" s="1"/>
  <c r="M64" i="23"/>
  <c r="N64" i="23" s="1"/>
  <c r="M69" i="23"/>
  <c r="N69" i="23" s="1"/>
  <c r="N71" i="23"/>
  <c r="N80" i="23"/>
  <c r="M89" i="23"/>
  <c r="N89" i="23" s="1"/>
  <c r="M93" i="23"/>
  <c r="N93" i="23" s="1"/>
  <c r="M97" i="23"/>
  <c r="N97" i="23" s="1"/>
  <c r="M129" i="23"/>
  <c r="N129" i="23" s="1"/>
  <c r="N74" i="23"/>
  <c r="N86" i="23"/>
  <c r="M117" i="23"/>
  <c r="N117" i="23" s="1"/>
  <c r="N123" i="23"/>
  <c r="M133" i="23"/>
  <c r="N133" i="23" s="1"/>
  <c r="N100" i="23"/>
  <c r="N119" i="23"/>
  <c r="N200" i="22"/>
  <c r="N198" i="22"/>
  <c r="N191" i="22"/>
  <c r="N189" i="22"/>
  <c r="N185" i="22"/>
  <c r="N171" i="22"/>
  <c r="N169" i="22"/>
  <c r="M195" i="22"/>
  <c r="N195" i="22" s="1"/>
  <c r="M194" i="22"/>
  <c r="N194" i="22" s="1"/>
  <c r="M193" i="22"/>
  <c r="N193" i="22" s="1"/>
  <c r="M192" i="22"/>
  <c r="N192" i="22" s="1"/>
  <c r="M182" i="22"/>
  <c r="N182" i="22" s="1"/>
  <c r="M179" i="22"/>
  <c r="N179" i="22" s="1"/>
  <c r="M177" i="22"/>
  <c r="N177" i="22" s="1"/>
  <c r="M167" i="22"/>
  <c r="N167" i="22" s="1"/>
  <c r="M166" i="22"/>
  <c r="N166" i="22" s="1"/>
  <c r="M8" i="22"/>
  <c r="N8" i="22" s="1"/>
  <c r="M10" i="22"/>
  <c r="N10" i="22" s="1"/>
  <c r="M13" i="22"/>
  <c r="N13" i="22" s="1"/>
  <c r="M14" i="22"/>
  <c r="N14" i="22" s="1"/>
  <c r="M15" i="22"/>
  <c r="N15" i="22" s="1"/>
  <c r="M7" i="22"/>
  <c r="N7" i="22" s="1"/>
  <c r="M9" i="22"/>
  <c r="N9" i="22" s="1"/>
  <c r="M11" i="22"/>
  <c r="N11" i="22" s="1"/>
  <c r="M12" i="22"/>
  <c r="N12" i="22" s="1"/>
  <c r="M16" i="22"/>
  <c r="N16" i="22" s="1"/>
  <c r="M17" i="22"/>
  <c r="N17" i="22" s="1"/>
  <c r="M18" i="22"/>
  <c r="N18" i="22" s="1"/>
  <c r="M19" i="22"/>
  <c r="N19" i="22" s="1"/>
  <c r="M20" i="22"/>
  <c r="N20" i="22" s="1"/>
  <c r="M21" i="22"/>
  <c r="N21" i="22" s="1"/>
  <c r="M22" i="22"/>
  <c r="N22" i="22" s="1"/>
  <c r="M23" i="22"/>
  <c r="N23" i="22" s="1"/>
  <c r="M25" i="22"/>
  <c r="N25" i="22" s="1"/>
  <c r="M26" i="22"/>
  <c r="N26" i="22" s="1"/>
  <c r="M27" i="22"/>
  <c r="N27" i="22" s="1"/>
  <c r="M28" i="22"/>
  <c r="N28" i="22" s="1"/>
  <c r="M29" i="22"/>
  <c r="N29" i="22" s="1"/>
  <c r="M30" i="22"/>
  <c r="N30" i="22" s="1"/>
  <c r="M31" i="22"/>
  <c r="N31" i="22" s="1"/>
  <c r="M32" i="22"/>
  <c r="N32" i="22" s="1"/>
  <c r="M33" i="22"/>
  <c r="N33" i="22" s="1"/>
  <c r="M34" i="22"/>
  <c r="N34" i="22" s="1"/>
  <c r="M35" i="22"/>
  <c r="N35" i="22" s="1"/>
  <c r="M37" i="22"/>
  <c r="N37" i="22" s="1"/>
  <c r="M38" i="22"/>
  <c r="N38" i="22" s="1"/>
  <c r="M39" i="22"/>
  <c r="N39" i="22" s="1"/>
  <c r="M40" i="22"/>
  <c r="N40" i="22" s="1"/>
  <c r="M41" i="22"/>
  <c r="N41" i="22" s="1"/>
  <c r="M42" i="22"/>
  <c r="N42" i="22" s="1"/>
  <c r="M43" i="22"/>
  <c r="N43" i="22" s="1"/>
  <c r="M44" i="22"/>
  <c r="N44" i="22" s="1"/>
  <c r="M45" i="22"/>
  <c r="N45" i="22" s="1"/>
  <c r="M47" i="22"/>
  <c r="N47" i="22" s="1"/>
  <c r="M49" i="22"/>
  <c r="N49" i="22" s="1"/>
  <c r="M51" i="22"/>
  <c r="N51" i="22" s="1"/>
  <c r="M56" i="22"/>
  <c r="N56" i="22" s="1"/>
  <c r="M57" i="22"/>
  <c r="N57" i="22" s="1"/>
  <c r="M63" i="22"/>
  <c r="N63" i="22" s="1"/>
  <c r="M65" i="22"/>
  <c r="N65" i="22" s="1"/>
  <c r="M68" i="22"/>
  <c r="N68" i="22" s="1"/>
  <c r="M69" i="22"/>
  <c r="N69" i="22" s="1"/>
  <c r="M70" i="22"/>
  <c r="N70" i="22" s="1"/>
  <c r="M71" i="22"/>
  <c r="N71" i="22" s="1"/>
  <c r="M72" i="22"/>
  <c r="N72" i="22" s="1"/>
  <c r="M51" i="21"/>
  <c r="N51" i="21" s="1"/>
  <c r="M49" i="21"/>
  <c r="N49" i="21" s="1"/>
  <c r="M7" i="21"/>
  <c r="N7" i="21" s="1"/>
  <c r="M8" i="21"/>
  <c r="N8" i="21" s="1"/>
  <c r="M9" i="21"/>
  <c r="N9" i="21" s="1"/>
  <c r="M10" i="21"/>
  <c r="N10" i="21" s="1"/>
  <c r="M11" i="21"/>
  <c r="N11" i="21" s="1"/>
  <c r="M15" i="21"/>
  <c r="N15" i="21" s="1"/>
  <c r="M19" i="21"/>
  <c r="N19" i="21" s="1"/>
  <c r="M23" i="21"/>
  <c r="N23" i="21" s="1"/>
  <c r="N27" i="21"/>
  <c r="M31" i="21"/>
  <c r="N31" i="21" s="1"/>
  <c r="M35" i="21"/>
  <c r="N35" i="21" s="1"/>
  <c r="M39" i="21"/>
  <c r="N39" i="21" s="1"/>
  <c r="M43" i="21"/>
  <c r="N43" i="21" s="1"/>
  <c r="N14" i="21"/>
  <c r="N62" i="21"/>
  <c r="N66" i="21"/>
  <c r="N72" i="21"/>
  <c r="N76" i="21"/>
  <c r="N82" i="21"/>
  <c r="N45" i="21"/>
  <c r="N12" i="21"/>
  <c r="N36" i="21"/>
  <c r="N73" i="21"/>
  <c r="N93" i="21"/>
  <c r="M9" i="20"/>
  <c r="N9" i="20" s="1"/>
  <c r="M11" i="20"/>
  <c r="N11" i="20" s="1"/>
  <c r="M15" i="20"/>
  <c r="N15" i="20" s="1"/>
  <c r="M19" i="20"/>
  <c r="N19" i="20" s="1"/>
  <c r="M23" i="20"/>
  <c r="N23" i="20" s="1"/>
  <c r="M27" i="20"/>
  <c r="N27" i="20" s="1"/>
  <c r="M31" i="20"/>
  <c r="N31" i="20" s="1"/>
  <c r="M33" i="20"/>
  <c r="N33" i="20" s="1"/>
  <c r="M39" i="20"/>
  <c r="N39" i="20" s="1"/>
  <c r="M45" i="20"/>
  <c r="N45" i="20" s="1"/>
  <c r="M47" i="20"/>
  <c r="N47" i="20" s="1"/>
  <c r="M53" i="20"/>
  <c r="N53" i="20" s="1"/>
  <c r="M61" i="20"/>
  <c r="N61" i="20" s="1"/>
  <c r="M63" i="20"/>
  <c r="N63" i="20" s="1"/>
  <c r="M67" i="20"/>
  <c r="N67" i="20" s="1"/>
  <c r="M71" i="20"/>
  <c r="N71" i="20" s="1"/>
  <c r="M75" i="20"/>
  <c r="N75" i="20" s="1"/>
  <c r="M79" i="20"/>
  <c r="N79" i="20" s="1"/>
  <c r="M83" i="20"/>
  <c r="N83" i="20" s="1"/>
  <c r="M89" i="20"/>
  <c r="N89" i="20" s="1"/>
  <c r="M91" i="20"/>
  <c r="N91" i="20" s="1"/>
  <c r="M97" i="20"/>
  <c r="N97" i="20" s="1"/>
  <c r="M7" i="20"/>
  <c r="N7" i="20" s="1"/>
  <c r="M13" i="20"/>
  <c r="N13" i="20" s="1"/>
  <c r="M17" i="20"/>
  <c r="N17" i="20" s="1"/>
  <c r="M21" i="20"/>
  <c r="N21" i="20" s="1"/>
  <c r="M25" i="20"/>
  <c r="N25" i="20" s="1"/>
  <c r="M29" i="20"/>
  <c r="N29" i="20" s="1"/>
  <c r="M35" i="20"/>
  <c r="N35" i="20" s="1"/>
  <c r="M37" i="20"/>
  <c r="N37" i="20" s="1"/>
  <c r="M41" i="20"/>
  <c r="N41" i="20" s="1"/>
  <c r="M43" i="20"/>
  <c r="N43" i="20" s="1"/>
  <c r="M55" i="20"/>
  <c r="N55" i="20" s="1"/>
  <c r="M57" i="20"/>
  <c r="N57" i="20" s="1"/>
  <c r="M59" i="20"/>
  <c r="N59" i="20" s="1"/>
  <c r="M65" i="20"/>
  <c r="N65" i="20" s="1"/>
  <c r="M69" i="20"/>
  <c r="N69" i="20" s="1"/>
  <c r="M73" i="20"/>
  <c r="N73" i="20" s="1"/>
  <c r="M77" i="20"/>
  <c r="N77" i="20" s="1"/>
  <c r="M81" i="20"/>
  <c r="N81" i="20" s="1"/>
  <c r="M85" i="20"/>
  <c r="N85" i="20" s="1"/>
  <c r="M87" i="20"/>
  <c r="N87" i="20" s="1"/>
  <c r="M93" i="20"/>
  <c r="N93" i="20" s="1"/>
  <c r="M95" i="20"/>
  <c r="N95" i="20" s="1"/>
  <c r="M99" i="20"/>
  <c r="N99" i="20" s="1"/>
  <c r="M148" i="19"/>
  <c r="N148" i="19" s="1"/>
  <c r="N26" i="19"/>
  <c r="N146" i="19"/>
  <c r="N21" i="19"/>
  <c r="M36" i="19"/>
  <c r="N36" i="19" s="1"/>
  <c r="M40" i="19"/>
  <c r="N40" i="19" s="1"/>
  <c r="M44" i="19"/>
  <c r="N44" i="19" s="1"/>
  <c r="N53" i="19"/>
  <c r="M68" i="19"/>
  <c r="N68" i="19" s="1"/>
  <c r="M76" i="19"/>
  <c r="N76" i="19" s="1"/>
  <c r="M90" i="19"/>
  <c r="N90" i="19" s="1"/>
  <c r="M100" i="19"/>
  <c r="N100" i="19" s="1"/>
  <c r="M108" i="19"/>
  <c r="N108" i="19" s="1"/>
  <c r="M116" i="19"/>
  <c r="N116" i="19" s="1"/>
  <c r="M124" i="19"/>
  <c r="N124" i="19" s="1"/>
  <c r="M136" i="19"/>
  <c r="N136" i="19" s="1"/>
  <c r="M27" i="19"/>
  <c r="N27" i="19" s="1"/>
  <c r="M29" i="19"/>
  <c r="N29" i="19" s="1"/>
  <c r="M31" i="19"/>
  <c r="N31" i="19" s="1"/>
  <c r="M33" i="19"/>
  <c r="N33" i="19" s="1"/>
  <c r="M35" i="19"/>
  <c r="N35" i="19" s="1"/>
  <c r="N48" i="19"/>
  <c r="M50" i="19"/>
  <c r="N50" i="19" s="1"/>
  <c r="M52" i="19"/>
  <c r="N52" i="19" s="1"/>
  <c r="M61" i="19"/>
  <c r="N61" i="19" s="1"/>
  <c r="M63" i="19"/>
  <c r="N63" i="19" s="1"/>
  <c r="M65" i="19"/>
  <c r="N65" i="19" s="1"/>
  <c r="M67" i="19"/>
  <c r="N67" i="19" s="1"/>
  <c r="M82" i="19"/>
  <c r="N82" i="19" s="1"/>
  <c r="N118" i="19"/>
  <c r="N93" i="19"/>
  <c r="N127" i="19"/>
  <c r="N141" i="19"/>
  <c r="N145" i="19"/>
  <c r="N157" i="19"/>
  <c r="N9" i="18"/>
  <c r="M146" i="18"/>
  <c r="N146" i="18" s="1"/>
  <c r="N58" i="18"/>
  <c r="N98" i="18"/>
  <c r="M131" i="18"/>
  <c r="N131" i="18" s="1"/>
  <c r="M147" i="18"/>
  <c r="N147" i="18" s="1"/>
  <c r="N160" i="18"/>
  <c r="N164" i="18"/>
  <c r="M130" i="18"/>
  <c r="N130" i="18" s="1"/>
  <c r="M166" i="18"/>
  <c r="N166" i="18" s="1"/>
  <c r="M163" i="18"/>
  <c r="N163" i="18" s="1"/>
  <c r="N54" i="18"/>
  <c r="M61" i="18"/>
  <c r="N61" i="18" s="1"/>
  <c r="M101" i="18"/>
  <c r="N101" i="18" s="1"/>
  <c r="N132" i="18"/>
  <c r="M133" i="18"/>
  <c r="N133" i="18" s="1"/>
  <c r="N139" i="18"/>
  <c r="N141" i="18"/>
  <c r="M142" i="18"/>
  <c r="N142" i="18" s="1"/>
  <c r="N148" i="18"/>
  <c r="M149" i="18"/>
  <c r="N149" i="18" s="1"/>
  <c r="N155" i="18"/>
  <c r="M159" i="18"/>
  <c r="N159" i="18" s="1"/>
  <c r="M25" i="18"/>
  <c r="N25" i="18" s="1"/>
  <c r="M29" i="18"/>
  <c r="N29" i="18" s="1"/>
  <c r="M33" i="18"/>
  <c r="N33" i="18" s="1"/>
  <c r="M39" i="18"/>
  <c r="N39" i="18" s="1"/>
  <c r="M51" i="18"/>
  <c r="N51" i="18" s="1"/>
  <c r="M59" i="18"/>
  <c r="N59" i="18" s="1"/>
  <c r="M71" i="18"/>
  <c r="N71" i="18" s="1"/>
  <c r="M75" i="18"/>
  <c r="N75" i="18" s="1"/>
  <c r="M79" i="18"/>
  <c r="N79" i="18" s="1"/>
  <c r="M87" i="18"/>
  <c r="N87" i="18" s="1"/>
  <c r="M95" i="18"/>
  <c r="N95" i="18" s="1"/>
  <c r="M107" i="18"/>
  <c r="N107" i="18" s="1"/>
  <c r="M111" i="18"/>
  <c r="N111" i="18" s="1"/>
  <c r="M143" i="18"/>
  <c r="N143" i="18" s="1"/>
  <c r="N157" i="18"/>
  <c r="M167" i="18"/>
  <c r="N167" i="18" s="1"/>
  <c r="M28" i="18"/>
  <c r="N28" i="18" s="1"/>
  <c r="M32" i="18"/>
  <c r="N32" i="18" s="1"/>
  <c r="M50" i="18"/>
  <c r="N50" i="18" s="1"/>
  <c r="M66" i="18"/>
  <c r="N66" i="18" s="1"/>
  <c r="M70" i="18"/>
  <c r="N70" i="18" s="1"/>
  <c r="M74" i="18"/>
  <c r="N74" i="18" s="1"/>
  <c r="M90" i="18"/>
  <c r="N90" i="18" s="1"/>
  <c r="M94" i="18"/>
  <c r="N94" i="18" s="1"/>
  <c r="M114" i="18"/>
  <c r="N114" i="18" s="1"/>
  <c r="M118" i="18"/>
  <c r="N118" i="18" s="1"/>
  <c r="M122" i="18"/>
  <c r="N122" i="18" s="1"/>
  <c r="M126" i="18"/>
  <c r="N126" i="18" s="1"/>
  <c r="N169" i="18"/>
  <c r="M287" i="17"/>
  <c r="N287" i="17" s="1"/>
  <c r="M270" i="17"/>
  <c r="N270" i="17" s="1"/>
  <c r="N266" i="17"/>
  <c r="N248" i="17"/>
  <c r="N242" i="17"/>
  <c r="N272" i="17"/>
  <c r="M267" i="17"/>
  <c r="N267" i="17" s="1"/>
  <c r="M262" i="17"/>
  <c r="N262" i="17" s="1"/>
  <c r="M249" i="17"/>
  <c r="N249" i="17" s="1"/>
  <c r="N233" i="17"/>
  <c r="M228" i="17"/>
  <c r="N228" i="17" s="1"/>
  <c r="M219" i="17"/>
  <c r="N219" i="17" s="1"/>
  <c r="M214" i="17"/>
  <c r="N214" i="17" s="1"/>
  <c r="M210" i="17"/>
  <c r="N210" i="17" s="1"/>
  <c r="M196" i="17"/>
  <c r="N196" i="17" s="1"/>
  <c r="M192" i="17"/>
  <c r="N192" i="17" s="1"/>
  <c r="M284" i="17"/>
  <c r="N284" i="17" s="1"/>
  <c r="M274" i="17"/>
  <c r="N274" i="17" s="1"/>
  <c r="M259" i="17"/>
  <c r="N259" i="17" s="1"/>
  <c r="M254" i="17"/>
  <c r="N254" i="17" s="1"/>
  <c r="M238" i="17"/>
  <c r="N238" i="17" s="1"/>
  <c r="M234" i="17"/>
  <c r="N234" i="17" s="1"/>
  <c r="M224" i="17"/>
  <c r="N224" i="17" s="1"/>
  <c r="M206" i="17"/>
  <c r="N206" i="17" s="1"/>
  <c r="M201" i="17"/>
  <c r="N201" i="17" s="1"/>
  <c r="M291" i="17"/>
  <c r="N291" i="17" s="1"/>
  <c r="M282" i="17"/>
  <c r="N282" i="17" s="1"/>
  <c r="M276" i="17"/>
  <c r="N276" i="17" s="1"/>
  <c r="M257" i="17"/>
  <c r="N257" i="17" s="1"/>
  <c r="M252" i="17"/>
  <c r="N252" i="17" s="1"/>
  <c r="N247" i="17"/>
  <c r="M231" i="17"/>
  <c r="N231" i="17" s="1"/>
  <c r="M204" i="17"/>
  <c r="N204" i="17" s="1"/>
  <c r="M199" i="17"/>
  <c r="N199" i="17" s="1"/>
  <c r="M302" i="17"/>
  <c r="N302" i="17" s="1"/>
  <c r="M296" i="17"/>
  <c r="N296" i="17" s="1"/>
  <c r="M243" i="17"/>
  <c r="N243" i="17" s="1"/>
  <c r="M301" i="17"/>
  <c r="N301" i="17" s="1"/>
  <c r="M297" i="17"/>
  <c r="N297" i="17" s="1"/>
  <c r="M264" i="17"/>
  <c r="N264" i="17" s="1"/>
  <c r="M222" i="17"/>
  <c r="N222" i="17" s="1"/>
  <c r="M216" i="17"/>
  <c r="N216" i="17" s="1"/>
  <c r="M212" i="17"/>
  <c r="N212" i="17" s="1"/>
  <c r="M194" i="17"/>
  <c r="N194" i="17" s="1"/>
  <c r="M208" i="17"/>
  <c r="N208" i="17" s="1"/>
  <c r="M190" i="17"/>
  <c r="N190" i="17" s="1"/>
  <c r="M186" i="17"/>
  <c r="N186" i="17" s="1"/>
  <c r="M183" i="17"/>
  <c r="N183" i="17" s="1"/>
  <c r="M180" i="17"/>
  <c r="N180" i="17" s="1"/>
  <c r="M290" i="17"/>
  <c r="N290" i="17" s="1"/>
  <c r="M285" i="17"/>
  <c r="N285" i="17" s="1"/>
  <c r="M283" i="17"/>
  <c r="N283" i="17" s="1"/>
  <c r="M279" i="17"/>
  <c r="N279" i="17" s="1"/>
  <c r="M275" i="17"/>
  <c r="N275" i="17" s="1"/>
  <c r="M271" i="17"/>
  <c r="N271" i="17" s="1"/>
  <c r="M269" i="17"/>
  <c r="N269" i="17" s="1"/>
  <c r="M265" i="17"/>
  <c r="N265" i="17" s="1"/>
  <c r="M263" i="17"/>
  <c r="N263" i="17" s="1"/>
  <c r="M261" i="17"/>
  <c r="N261" i="17" s="1"/>
  <c r="M258" i="17"/>
  <c r="N258" i="17" s="1"/>
  <c r="M255" i="17"/>
  <c r="N255" i="17" s="1"/>
  <c r="M253" i="17"/>
  <c r="N253" i="17" s="1"/>
  <c r="M251" i="17"/>
  <c r="N251" i="17" s="1"/>
  <c r="M246" i="17"/>
  <c r="N246" i="17" s="1"/>
  <c r="M240" i="17"/>
  <c r="N240" i="17" s="1"/>
  <c r="M237" i="17"/>
  <c r="N237" i="17" s="1"/>
  <c r="M232" i="17"/>
  <c r="N232" i="17" s="1"/>
  <c r="M230" i="17"/>
  <c r="N230" i="17" s="1"/>
  <c r="M226" i="17"/>
  <c r="N226" i="17" s="1"/>
  <c r="M223" i="17"/>
  <c r="N223" i="17" s="1"/>
  <c r="M221" i="17"/>
  <c r="N221" i="17" s="1"/>
  <c r="M217" i="17"/>
  <c r="N217" i="17" s="1"/>
  <c r="M215" i="17"/>
  <c r="N215" i="17" s="1"/>
  <c r="M213" i="17"/>
  <c r="N213" i="17" s="1"/>
  <c r="M211" i="17"/>
  <c r="N211" i="17" s="1"/>
  <c r="M205" i="17"/>
  <c r="N205" i="17" s="1"/>
  <c r="M202" i="17"/>
  <c r="N202" i="17" s="1"/>
  <c r="M200" i="17"/>
  <c r="N200" i="17" s="1"/>
  <c r="M198" i="17"/>
  <c r="N198" i="17" s="1"/>
  <c r="M195" i="17"/>
  <c r="N195" i="17" s="1"/>
  <c r="M193" i="17"/>
  <c r="N193" i="17" s="1"/>
  <c r="M191" i="17"/>
  <c r="N191" i="17" s="1"/>
  <c r="M189" i="17"/>
  <c r="N189" i="17" s="1"/>
  <c r="M184" i="17"/>
  <c r="N184" i="17" s="1"/>
  <c r="M182" i="17"/>
  <c r="N182" i="17" s="1"/>
  <c r="N82" i="17"/>
  <c r="N80" i="17"/>
  <c r="M85" i="17"/>
  <c r="N85" i="17" s="1"/>
  <c r="M84" i="17"/>
  <c r="N84" i="17" s="1"/>
  <c r="M77" i="17"/>
  <c r="N77" i="17" s="1"/>
  <c r="N319" i="17"/>
  <c r="N336" i="17"/>
  <c r="N344" i="17"/>
  <c r="N76" i="17"/>
  <c r="M45" i="17"/>
  <c r="N45" i="17" s="1"/>
  <c r="N342" i="17"/>
  <c r="M329" i="17"/>
  <c r="N329" i="17" s="1"/>
  <c r="M333" i="17"/>
  <c r="N333" i="17" s="1"/>
  <c r="M332" i="17"/>
  <c r="N332" i="17" s="1"/>
  <c r="N162" i="16"/>
  <c r="N151" i="16"/>
  <c r="N139" i="16"/>
  <c r="N132" i="16"/>
  <c r="N155" i="16"/>
  <c r="N143" i="16"/>
  <c r="N140" i="16"/>
  <c r="N137" i="16"/>
  <c r="N133" i="16"/>
  <c r="N154" i="16"/>
  <c r="N136" i="16"/>
  <c r="N105" i="16"/>
  <c r="N101" i="16"/>
  <c r="N98" i="16"/>
  <c r="N96" i="16"/>
  <c r="N104" i="16"/>
  <c r="N102" i="16"/>
  <c r="N99" i="16"/>
  <c r="N97" i="16"/>
  <c r="N95" i="16"/>
  <c r="N91" i="16"/>
  <c r="N89" i="16"/>
  <c r="N86" i="16"/>
  <c r="N9" i="16"/>
  <c r="N13" i="16"/>
  <c r="N17" i="16"/>
  <c r="N29" i="16"/>
  <c r="N42" i="16"/>
  <c r="N417" i="16"/>
  <c r="N433" i="16"/>
  <c r="M43" i="16"/>
  <c r="N43" i="16" s="1"/>
  <c r="N413" i="16"/>
  <c r="N429" i="16"/>
  <c r="N8" i="16"/>
  <c r="N12" i="16"/>
  <c r="M16" i="16"/>
  <c r="N16" i="16" s="1"/>
  <c r="N20" i="16"/>
  <c r="M24" i="16"/>
  <c r="N24" i="16" s="1"/>
  <c r="M28" i="16"/>
  <c r="N28" i="16" s="1"/>
  <c r="M41" i="16"/>
  <c r="N41" i="16" s="1"/>
  <c r="N421" i="16"/>
  <c r="N18" i="16"/>
  <c r="N22" i="16"/>
  <c r="N11" i="16"/>
  <c r="N15" i="16"/>
  <c r="N27" i="16"/>
  <c r="N31" i="16"/>
  <c r="N44" i="16"/>
  <c r="N409" i="16"/>
  <c r="N425" i="16"/>
  <c r="N408" i="16"/>
  <c r="N412" i="16"/>
  <c r="N416" i="16"/>
  <c r="N420" i="16"/>
  <c r="N424" i="16"/>
  <c r="N428" i="16"/>
  <c r="N432" i="16"/>
  <c r="N436" i="16"/>
  <c r="N407" i="16"/>
  <c r="N411" i="16"/>
  <c r="N415" i="16"/>
  <c r="N419" i="16"/>
  <c r="N423" i="16"/>
  <c r="N427" i="16"/>
  <c r="N431" i="16"/>
  <c r="N435" i="16"/>
  <c r="N406" i="16"/>
  <c r="N410" i="16"/>
  <c r="N414" i="16"/>
  <c r="N418" i="16"/>
  <c r="N422" i="16"/>
  <c r="N426" i="16"/>
  <c r="N430" i="16"/>
  <c r="N434" i="16"/>
  <c r="N483" i="16"/>
  <c r="N485" i="16"/>
  <c r="N487" i="16"/>
  <c r="N489" i="16"/>
  <c r="N491" i="16"/>
  <c r="N493" i="16"/>
  <c r="N495" i="16"/>
  <c r="N497" i="16"/>
  <c r="N499" i="16"/>
  <c r="N482" i="16"/>
  <c r="N484" i="16"/>
  <c r="N486" i="16"/>
  <c r="N488" i="16"/>
  <c r="N490" i="16"/>
  <c r="N492" i="16"/>
  <c r="N494" i="16"/>
  <c r="N496" i="16"/>
  <c r="N498" i="16"/>
  <c r="N500" i="16"/>
  <c r="N62" i="15"/>
  <c r="N466" i="15"/>
  <c r="N485" i="15"/>
  <c r="N7" i="15"/>
  <c r="N24" i="15"/>
  <c r="N28" i="15"/>
  <c r="N30" i="15"/>
  <c r="N47" i="15"/>
  <c r="N59" i="15"/>
  <c r="N348" i="15"/>
  <c r="N352" i="15"/>
  <c r="N356" i="15"/>
  <c r="N360" i="15"/>
  <c r="N364" i="15"/>
  <c r="N368" i="15"/>
  <c r="N372" i="15"/>
  <c r="N376" i="15"/>
  <c r="N380" i="15"/>
  <c r="N384" i="15"/>
  <c r="N388" i="15"/>
  <c r="N392" i="15"/>
  <c r="N396" i="15"/>
  <c r="N400" i="15"/>
  <c r="N404" i="15"/>
  <c r="N408" i="15"/>
  <c r="N412" i="15"/>
  <c r="N416" i="15"/>
  <c r="N420" i="15"/>
  <c r="N424" i="15"/>
  <c r="N428" i="15"/>
  <c r="N432" i="15"/>
  <c r="N436" i="15"/>
  <c r="N440" i="15"/>
  <c r="N444" i="15"/>
  <c r="N448" i="15"/>
  <c r="N452" i="15"/>
  <c r="N456" i="15"/>
  <c r="N460" i="15"/>
  <c r="N464" i="15"/>
  <c r="N14" i="15"/>
  <c r="N22" i="15"/>
  <c r="M49" i="15"/>
  <c r="N49" i="15" s="1"/>
  <c r="N53" i="15"/>
  <c r="N66" i="15"/>
  <c r="N67" i="15"/>
  <c r="N70" i="15"/>
  <c r="N307" i="15"/>
  <c r="N311" i="15"/>
  <c r="N315" i="15"/>
  <c r="N319" i="15"/>
  <c r="N323" i="15"/>
  <c r="N327" i="15"/>
  <c r="N331" i="15"/>
  <c r="N335" i="15"/>
  <c r="N339" i="15"/>
  <c r="N343" i="15"/>
  <c r="N347" i="15"/>
  <c r="N351" i="15"/>
  <c r="N355" i="15"/>
  <c r="N359" i="15"/>
  <c r="N363" i="15"/>
  <c r="N367" i="15"/>
  <c r="N371" i="15"/>
  <c r="N375" i="15"/>
  <c r="N379" i="15"/>
  <c r="N383" i="15"/>
  <c r="N387" i="15"/>
  <c r="N391" i="15"/>
  <c r="N395" i="15"/>
  <c r="N399" i="15"/>
  <c r="N403" i="15"/>
  <c r="N407" i="15"/>
  <c r="N411" i="15"/>
  <c r="N415" i="15"/>
  <c r="N419" i="15"/>
  <c r="N423" i="15"/>
  <c r="N427" i="15"/>
  <c r="N431" i="15"/>
  <c r="N435" i="15"/>
  <c r="N439" i="15"/>
  <c r="N443" i="15"/>
  <c r="N447" i="15"/>
  <c r="N451" i="15"/>
  <c r="N455" i="15"/>
  <c r="N459" i="15"/>
  <c r="N463" i="15"/>
  <c r="M16" i="15"/>
  <c r="N16" i="15" s="1"/>
  <c r="M42" i="15"/>
  <c r="N42" i="15" s="1"/>
  <c r="M63" i="15"/>
  <c r="N63" i="15" s="1"/>
  <c r="N484" i="15"/>
  <c r="N487" i="15"/>
  <c r="N489" i="15"/>
  <c r="N491" i="15"/>
  <c r="N493" i="15"/>
  <c r="N495" i="15"/>
  <c r="N497" i="15"/>
  <c r="N499" i="15"/>
  <c r="N501" i="15"/>
  <c r="N503" i="15"/>
  <c r="N505" i="15"/>
  <c r="N507" i="15"/>
  <c r="N509" i="15"/>
  <c r="N511" i="15"/>
  <c r="N513" i="15"/>
  <c r="N515" i="15"/>
  <c r="N517" i="15"/>
  <c r="N519" i="15"/>
  <c r="N521" i="15"/>
  <c r="N523" i="15"/>
  <c r="N525" i="15"/>
  <c r="N527" i="15"/>
  <c r="N529" i="15"/>
  <c r="N531" i="15"/>
  <c r="N533" i="15"/>
  <c r="N535" i="15"/>
  <c r="N537" i="15"/>
  <c r="N539" i="15"/>
  <c r="N541" i="15"/>
  <c r="N543" i="15"/>
  <c r="N545" i="15"/>
  <c r="N547" i="15"/>
  <c r="N549" i="15"/>
  <c r="N551" i="15"/>
  <c r="N553" i="15"/>
  <c r="N555" i="15"/>
  <c r="N557" i="15"/>
  <c r="N559" i="15"/>
  <c r="N561" i="15"/>
  <c r="N563" i="15"/>
  <c r="N565" i="15"/>
  <c r="N483" i="15"/>
  <c r="N482" i="15"/>
  <c r="N486" i="15"/>
  <c r="N488" i="15"/>
  <c r="N490" i="15"/>
  <c r="N492" i="15"/>
  <c r="N494" i="15"/>
  <c r="N496" i="15"/>
  <c r="N498" i="15"/>
  <c r="N500" i="15"/>
  <c r="N502" i="15"/>
  <c r="N504" i="15"/>
  <c r="N506" i="15"/>
  <c r="N508" i="15"/>
  <c r="N510" i="15"/>
  <c r="N512" i="15"/>
  <c r="N514" i="15"/>
  <c r="N516" i="15"/>
  <c r="N518" i="15"/>
  <c r="N520" i="15"/>
  <c r="N522" i="15"/>
  <c r="N524" i="15"/>
  <c r="N526" i="15"/>
  <c r="N528" i="15"/>
  <c r="N530" i="15"/>
  <c r="N532" i="15"/>
  <c r="N534" i="15"/>
  <c r="N536" i="15"/>
  <c r="N538" i="15"/>
  <c r="N540" i="15"/>
  <c r="N542" i="15"/>
  <c r="N544" i="15"/>
  <c r="N546" i="15"/>
  <c r="N548" i="15"/>
  <c r="N550" i="15"/>
  <c r="N552" i="15"/>
  <c r="N554" i="15"/>
  <c r="N556" i="15"/>
  <c r="N558" i="15"/>
  <c r="N560" i="15"/>
  <c r="N562" i="15"/>
  <c r="N564" i="15"/>
  <c r="N566" i="15"/>
  <c r="N350" i="14"/>
  <c r="N354" i="14"/>
  <c r="N358" i="14"/>
  <c r="N362" i="14"/>
  <c r="N366" i="14"/>
  <c r="N370" i="14"/>
  <c r="N374" i="14"/>
  <c r="N348" i="14"/>
  <c r="N352" i="14"/>
  <c r="N356" i="14"/>
  <c r="N360" i="14"/>
  <c r="N364" i="14"/>
  <c r="N368" i="14"/>
  <c r="N372" i="14"/>
  <c r="N376" i="14"/>
  <c r="N377" i="14"/>
  <c r="N67" i="14"/>
  <c r="N68" i="14"/>
  <c r="M66" i="14"/>
  <c r="N66" i="14" s="1"/>
  <c r="N70" i="14"/>
  <c r="M69" i="14"/>
  <c r="N69" i="14" s="1"/>
  <c r="N55" i="13"/>
  <c r="N34" i="13"/>
  <c r="N29" i="13"/>
  <c r="N309" i="13"/>
  <c r="N308" i="13"/>
  <c r="N307" i="13"/>
  <c r="N311" i="13"/>
  <c r="N306" i="13"/>
  <c r="N310" i="13"/>
  <c r="N485" i="13"/>
  <c r="N484" i="13"/>
  <c r="N487" i="13"/>
  <c r="N489" i="13"/>
  <c r="N491" i="13"/>
  <c r="N493" i="13"/>
  <c r="N495" i="13"/>
  <c r="N497" i="13"/>
  <c r="N499" i="13"/>
  <c r="N501" i="13"/>
  <c r="N503" i="13"/>
  <c r="N505" i="13"/>
  <c r="N483" i="13"/>
  <c r="N482" i="13"/>
  <c r="N486" i="13"/>
  <c r="N488" i="13"/>
  <c r="N490" i="13"/>
  <c r="N492" i="13"/>
  <c r="N494" i="13"/>
  <c r="N496" i="13"/>
  <c r="N498" i="13"/>
  <c r="N500" i="13"/>
  <c r="N502" i="13"/>
  <c r="N504" i="13"/>
  <c r="N506" i="13"/>
  <c r="N73" i="12"/>
  <c r="N84" i="12"/>
  <c r="M207" i="6"/>
  <c r="N207" i="6" s="1"/>
  <c r="M327" i="6"/>
  <c r="N327" i="6" s="1"/>
  <c r="M358" i="6"/>
  <c r="N358" i="6" s="1"/>
  <c r="M374" i="6"/>
  <c r="N374" i="6" s="1"/>
  <c r="M382" i="6"/>
  <c r="N382" i="6" s="1"/>
  <c r="M410" i="6"/>
  <c r="N410" i="6" s="1"/>
  <c r="M201" i="6"/>
  <c r="N201" i="6" s="1"/>
  <c r="N203" i="6"/>
  <c r="M211" i="6"/>
  <c r="N211" i="6" s="1"/>
  <c r="M250" i="6"/>
  <c r="N250" i="6" s="1"/>
  <c r="M274" i="6"/>
  <c r="N274" i="6" s="1"/>
  <c r="M293" i="6"/>
  <c r="N293" i="6" s="1"/>
  <c r="M386" i="6"/>
  <c r="N386" i="6" s="1"/>
  <c r="M401" i="6"/>
  <c r="N401" i="6" s="1"/>
  <c r="M534" i="6"/>
  <c r="N534" i="6" s="1"/>
  <c r="M266" i="6"/>
  <c r="N266" i="6" s="1"/>
  <c r="M394" i="6"/>
  <c r="N394" i="6" s="1"/>
  <c r="N38" i="6"/>
  <c r="N39" i="6"/>
  <c r="N46" i="6"/>
  <c r="N50" i="6"/>
  <c r="N54" i="6"/>
  <c r="N58" i="6"/>
  <c r="N62" i="6"/>
  <c r="N66" i="6"/>
  <c r="N70" i="6"/>
  <c r="N74" i="6"/>
  <c r="M78" i="6"/>
  <c r="N78" i="6" s="1"/>
  <c r="N82" i="6"/>
  <c r="M86" i="6"/>
  <c r="N86" i="6" s="1"/>
  <c r="N90" i="6"/>
  <c r="M94" i="6"/>
  <c r="N94" i="6" s="1"/>
  <c r="N98" i="6"/>
  <c r="N102" i="6"/>
  <c r="M106" i="6"/>
  <c r="N106" i="6" s="1"/>
  <c r="M110" i="6"/>
  <c r="N110" i="6" s="1"/>
  <c r="N114" i="6"/>
  <c r="N118" i="6"/>
  <c r="M122" i="6"/>
  <c r="N122" i="6" s="1"/>
  <c r="M126" i="6"/>
  <c r="N126" i="6" s="1"/>
  <c r="M130" i="6"/>
  <c r="N130" i="6" s="1"/>
  <c r="N134" i="6"/>
  <c r="M137" i="6"/>
  <c r="N137" i="6" s="1"/>
  <c r="M141" i="6"/>
  <c r="N141" i="6" s="1"/>
  <c r="M145" i="6"/>
  <c r="N145" i="6" s="1"/>
  <c r="N149" i="6"/>
  <c r="M156" i="6"/>
  <c r="N156" i="6" s="1"/>
  <c r="N160" i="6"/>
  <c r="N164" i="6"/>
  <c r="M168" i="6"/>
  <c r="N168" i="6" s="1"/>
  <c r="N173" i="6"/>
  <c r="M174" i="6"/>
  <c r="N174" i="6" s="1"/>
  <c r="N180" i="6"/>
  <c r="M184" i="6"/>
  <c r="N184" i="6" s="1"/>
  <c r="M188" i="6"/>
  <c r="N188" i="6" s="1"/>
  <c r="N192" i="6"/>
  <c r="M197" i="6"/>
  <c r="N197" i="6" s="1"/>
  <c r="N205" i="6"/>
  <c r="M218" i="6"/>
  <c r="N218" i="6" s="1"/>
  <c r="M234" i="6"/>
  <c r="N234" i="6" s="1"/>
  <c r="M258" i="6"/>
  <c r="N258" i="6" s="1"/>
  <c r="M311" i="6"/>
  <c r="N311" i="6" s="1"/>
  <c r="M362" i="6"/>
  <c r="N362" i="6" s="1"/>
  <c r="M370" i="6"/>
  <c r="N370" i="6" s="1"/>
  <c r="M378" i="6"/>
  <c r="N378" i="6" s="1"/>
  <c r="M398" i="6"/>
  <c r="N398" i="6" s="1"/>
  <c r="M405" i="6"/>
  <c r="N405" i="6" s="1"/>
  <c r="M417" i="6"/>
  <c r="N417" i="6" s="1"/>
  <c r="M418" i="6"/>
  <c r="N418" i="6" s="1"/>
  <c r="N542" i="6"/>
  <c r="M468" i="6"/>
  <c r="N468" i="6" s="1"/>
  <c r="N460" i="6"/>
  <c r="M226" i="6"/>
  <c r="N226" i="6" s="1"/>
  <c r="M242" i="6"/>
  <c r="N242" i="6" s="1"/>
  <c r="M366" i="6"/>
  <c r="N366" i="6" s="1"/>
  <c r="N560" i="6"/>
  <c r="M428" i="6"/>
  <c r="N7" i="6"/>
  <c r="N8" i="6"/>
  <c r="N9" i="6"/>
  <c r="N10" i="6"/>
  <c r="N11" i="6"/>
  <c r="M41" i="6"/>
  <c r="N41" i="6" s="1"/>
  <c r="N42" i="6"/>
  <c r="N43" i="6"/>
  <c r="N47" i="6"/>
  <c r="N51" i="6"/>
  <c r="N55" i="6"/>
  <c r="N59" i="6"/>
  <c r="N63" i="6"/>
  <c r="N67" i="6"/>
  <c r="N71" i="6"/>
  <c r="N75" i="6"/>
  <c r="N79" i="6"/>
  <c r="N83" i="6"/>
  <c r="N87" i="6"/>
  <c r="M91" i="6"/>
  <c r="N91" i="6" s="1"/>
  <c r="M95" i="6"/>
  <c r="N95" i="6" s="1"/>
  <c r="N99" i="6"/>
  <c r="M103" i="6"/>
  <c r="N103" i="6" s="1"/>
  <c r="N107" i="6"/>
  <c r="N111" i="6"/>
  <c r="N115" i="6"/>
  <c r="N119" i="6"/>
  <c r="N123" i="6"/>
  <c r="M127" i="6"/>
  <c r="N127" i="6" s="1"/>
  <c r="M131" i="6"/>
  <c r="N131" i="6" s="1"/>
  <c r="M138" i="6"/>
  <c r="N138" i="6" s="1"/>
  <c r="N142" i="6"/>
  <c r="N146" i="6"/>
  <c r="M150" i="6"/>
  <c r="N150" i="6" s="1"/>
  <c r="N157" i="6"/>
  <c r="M161" i="6"/>
  <c r="N161" i="6" s="1"/>
  <c r="M165" i="6"/>
  <c r="N165" i="6" s="1"/>
  <c r="N169" i="6"/>
  <c r="N176" i="6"/>
  <c r="M181" i="6"/>
  <c r="N181" i="6" s="1"/>
  <c r="N185" i="6"/>
  <c r="N189" i="6"/>
  <c r="M193" i="6"/>
  <c r="N193" i="6" s="1"/>
  <c r="N199" i="6"/>
  <c r="M222" i="6"/>
  <c r="N222" i="6" s="1"/>
  <c r="M282" i="6"/>
  <c r="N282" i="6" s="1"/>
  <c r="M335" i="6"/>
  <c r="N335" i="6" s="1"/>
  <c r="M351" i="6"/>
  <c r="N351" i="6" s="1"/>
  <c r="M390" i="6"/>
  <c r="N390" i="6" s="1"/>
  <c r="M553" i="6"/>
  <c r="N553" i="6" s="1"/>
  <c r="N519" i="6"/>
  <c r="M474" i="6"/>
  <c r="N474" i="6" s="1"/>
  <c r="M446" i="6"/>
  <c r="M230" i="6"/>
  <c r="N230" i="6" s="1"/>
  <c r="M238" i="6"/>
  <c r="N238" i="6" s="1"/>
  <c r="M246" i="6"/>
  <c r="N246" i="6" s="1"/>
  <c r="M254" i="6"/>
  <c r="N254" i="6" s="1"/>
  <c r="M262" i="6"/>
  <c r="N262" i="6" s="1"/>
  <c r="M267" i="6"/>
  <c r="N267" i="6" s="1"/>
  <c r="M275" i="6"/>
  <c r="N275" i="6" s="1"/>
  <c r="M301" i="6"/>
  <c r="N301" i="6" s="1"/>
  <c r="M319" i="6"/>
  <c r="N319" i="6" s="1"/>
  <c r="M339" i="6"/>
  <c r="N339" i="6" s="1"/>
  <c r="M344" i="6"/>
  <c r="N344" i="6" s="1"/>
  <c r="M359" i="6"/>
  <c r="N359" i="6" s="1"/>
  <c r="M363" i="6"/>
  <c r="N363" i="6" s="1"/>
  <c r="M371" i="6"/>
  <c r="N371" i="6" s="1"/>
  <c r="M406" i="6"/>
  <c r="N406" i="6" s="1"/>
  <c r="M424" i="6"/>
  <c r="N424" i="6" s="1"/>
  <c r="N566" i="6"/>
  <c r="N546" i="6"/>
  <c r="N269" i="6"/>
  <c r="N270" i="6"/>
  <c r="N277" i="6"/>
  <c r="N278" i="6"/>
  <c r="N285" i="6"/>
  <c r="N286" i="6"/>
  <c r="N346" i="6"/>
  <c r="N347" i="6"/>
  <c r="N354" i="6"/>
  <c r="N355" i="6"/>
  <c r="N360" i="6"/>
  <c r="N364" i="6"/>
  <c r="N368" i="6"/>
  <c r="N372" i="6"/>
  <c r="N376" i="6"/>
  <c r="N380" i="6"/>
  <c r="N384" i="6"/>
  <c r="N388" i="6"/>
  <c r="N392" i="6"/>
  <c r="N396" i="6"/>
  <c r="N400" i="6"/>
  <c r="M412" i="6"/>
  <c r="N412" i="6" s="1"/>
  <c r="M413" i="6"/>
  <c r="N413" i="6" s="1"/>
  <c r="N421" i="6"/>
  <c r="N551" i="6"/>
  <c r="N532" i="6"/>
  <c r="M448" i="6"/>
  <c r="N448" i="6" s="1"/>
  <c r="M432" i="6"/>
  <c r="N196" i="6"/>
  <c r="M200" i="6"/>
  <c r="N200" i="6" s="1"/>
  <c r="N271" i="6"/>
  <c r="M272" i="6"/>
  <c r="N272" i="6" s="1"/>
  <c r="M279" i="6"/>
  <c r="N279" i="6" s="1"/>
  <c r="N280" i="6"/>
  <c r="N348" i="6"/>
  <c r="N349" i="6"/>
  <c r="N356" i="6"/>
  <c r="M357" i="6"/>
  <c r="N357" i="6" s="1"/>
  <c r="N361" i="6"/>
  <c r="N365" i="6"/>
  <c r="N369" i="6"/>
  <c r="N373" i="6"/>
  <c r="N377" i="6"/>
  <c r="N381" i="6"/>
  <c r="M385" i="6"/>
  <c r="N385" i="6" s="1"/>
  <c r="N389" i="6"/>
  <c r="M393" i="6"/>
  <c r="N393" i="6" s="1"/>
  <c r="N397" i="6"/>
  <c r="M404" i="6"/>
  <c r="N404" i="6" s="1"/>
  <c r="M408" i="6"/>
  <c r="N408" i="6" s="1"/>
  <c r="M409" i="6"/>
  <c r="N409" i="6" s="1"/>
  <c r="M563" i="6"/>
  <c r="N563" i="6" s="1"/>
  <c r="N556" i="6"/>
  <c r="M544" i="6"/>
  <c r="N544" i="6" s="1"/>
  <c r="N537" i="6"/>
  <c r="M527" i="6"/>
  <c r="M522" i="6"/>
  <c r="N522" i="6" s="1"/>
  <c r="M516" i="6"/>
  <c r="N516" i="6" s="1"/>
  <c r="N496" i="6"/>
  <c r="M495" i="6"/>
  <c r="N484" i="6"/>
  <c r="M483" i="6"/>
  <c r="N477" i="6"/>
  <c r="M456" i="6"/>
  <c r="M438" i="6"/>
  <c r="N438" i="6" s="1"/>
  <c r="N407" i="6"/>
  <c r="N411" i="6"/>
  <c r="M415" i="6"/>
  <c r="N415" i="6" s="1"/>
  <c r="M419" i="6"/>
  <c r="N419" i="6" s="1"/>
  <c r="N422" i="6"/>
  <c r="N426" i="6"/>
  <c r="N215" i="6"/>
  <c r="N416" i="6"/>
  <c r="N420" i="6"/>
  <c r="N423" i="6"/>
  <c r="N523" i="6"/>
  <c r="N513" i="6"/>
  <c r="N504" i="6"/>
  <c r="N488" i="6"/>
  <c r="N480" i="6"/>
  <c r="N449" i="6"/>
  <c r="N443" i="6"/>
  <c r="N427" i="6"/>
  <c r="M564" i="6"/>
  <c r="N564" i="6" s="1"/>
  <c r="N507" i="6"/>
  <c r="N506" i="6"/>
  <c r="N498" i="6"/>
  <c r="N497" i="6"/>
  <c r="N482" i="6"/>
  <c r="N472" i="6"/>
  <c r="N471" i="6"/>
  <c r="N458" i="6"/>
  <c r="N445" i="6"/>
  <c r="N439" i="6"/>
  <c r="M555" i="6"/>
  <c r="N555" i="6" s="1"/>
  <c r="M540" i="6"/>
  <c r="N540" i="6" s="1"/>
  <c r="N527" i="6"/>
  <c r="N526" i="6"/>
  <c r="N517" i="6"/>
  <c r="N510" i="6"/>
  <c r="N509" i="6"/>
  <c r="N500" i="6"/>
  <c r="N492" i="6"/>
  <c r="N491" i="6"/>
  <c r="N435" i="6"/>
  <c r="N494" i="6"/>
  <c r="N462" i="6"/>
  <c r="N461" i="6"/>
  <c r="N453" i="6"/>
  <c r="N431" i="6"/>
  <c r="N456" i="6"/>
  <c r="N454" i="6"/>
  <c r="N450" i="6"/>
  <c r="N446" i="6"/>
  <c r="N440" i="6"/>
  <c r="N436" i="6"/>
  <c r="N432" i="6"/>
  <c r="N428" i="6"/>
  <c r="M561" i="6"/>
  <c r="N561" i="6" s="1"/>
  <c r="M547" i="6"/>
  <c r="N547" i="6" s="1"/>
  <c r="M535" i="6"/>
  <c r="N535" i="6" s="1"/>
  <c r="N528" i="6"/>
  <c r="N524" i="6"/>
  <c r="N518" i="6"/>
  <c r="N514" i="6"/>
  <c r="N511" i="6"/>
  <c r="N501" i="6"/>
  <c r="N495" i="6"/>
  <c r="N489" i="6"/>
  <c r="N483" i="6"/>
  <c r="N473" i="6"/>
  <c r="N465" i="6"/>
  <c r="N463" i="6"/>
  <c r="N459" i="6"/>
  <c r="N451" i="6"/>
  <c r="N447" i="6"/>
  <c r="N441" i="6"/>
  <c r="N437" i="6"/>
  <c r="M529" i="6"/>
  <c r="N529" i="6" s="1"/>
  <c r="M521" i="6"/>
  <c r="N521" i="6" s="1"/>
  <c r="M499" i="6"/>
  <c r="N499" i="6" s="1"/>
  <c r="M493" i="6"/>
  <c r="N493" i="6" s="1"/>
  <c r="M485" i="6"/>
  <c r="N485" i="6" s="1"/>
  <c r="M481" i="6"/>
  <c r="N481" i="6" s="1"/>
  <c r="M478" i="6"/>
  <c r="N478" i="6" s="1"/>
  <c r="M475" i="6"/>
  <c r="N475" i="6" s="1"/>
  <c r="M469" i="6"/>
  <c r="N469" i="6" s="1"/>
  <c r="M467" i="6"/>
  <c r="N467" i="6" s="1"/>
  <c r="M464" i="6"/>
  <c r="N464" i="6" s="1"/>
  <c r="M457" i="6"/>
  <c r="N457" i="6" s="1"/>
  <c r="M455" i="6"/>
  <c r="N455" i="6" s="1"/>
  <c r="M444" i="6"/>
  <c r="N444" i="6" s="1"/>
  <c r="M434" i="6"/>
  <c r="N434" i="6" s="1"/>
  <c r="M433" i="6"/>
  <c r="N433" i="6" s="1"/>
  <c r="M430" i="6"/>
  <c r="N430" i="6" s="1"/>
  <c r="M429" i="6"/>
  <c r="N429" i="6" s="1"/>
  <c r="M216" i="6"/>
  <c r="N216" i="6" s="1"/>
  <c r="M318" i="6"/>
  <c r="N318" i="6" s="1"/>
  <c r="N334" i="6"/>
  <c r="M204" i="6"/>
  <c r="N204" i="6" s="1"/>
  <c r="M212" i="6"/>
  <c r="N212" i="6" s="1"/>
  <c r="M223" i="6"/>
  <c r="N223" i="6" s="1"/>
  <c r="M231" i="6"/>
  <c r="N231" i="6" s="1"/>
  <c r="M239" i="6"/>
  <c r="N239" i="6" s="1"/>
  <c r="M247" i="6"/>
  <c r="N247" i="6" s="1"/>
  <c r="M255" i="6"/>
  <c r="N255" i="6" s="1"/>
  <c r="M263" i="6"/>
  <c r="N263" i="6" s="1"/>
  <c r="M40" i="6"/>
  <c r="N40" i="6" s="1"/>
  <c r="M300" i="6"/>
  <c r="N300" i="6" s="1"/>
  <c r="N36" i="6"/>
  <c r="M171" i="6"/>
  <c r="N171" i="6" s="1"/>
  <c r="M175" i="6"/>
  <c r="N175" i="6" s="1"/>
  <c r="M208" i="6"/>
  <c r="N208" i="6" s="1"/>
  <c r="M219" i="6"/>
  <c r="N219" i="6" s="1"/>
  <c r="M227" i="6"/>
  <c r="N227" i="6" s="1"/>
  <c r="M235" i="6"/>
  <c r="N235" i="6" s="1"/>
  <c r="M243" i="6"/>
  <c r="N243" i="6" s="1"/>
  <c r="M251" i="6"/>
  <c r="N251" i="6" s="1"/>
  <c r="M259" i="6"/>
  <c r="N259" i="6" s="1"/>
  <c r="M206" i="6"/>
  <c r="N206" i="6" s="1"/>
  <c r="M210" i="6"/>
  <c r="N210" i="6" s="1"/>
  <c r="M214" i="6"/>
  <c r="N214" i="6" s="1"/>
  <c r="M221" i="6"/>
  <c r="N221" i="6" s="1"/>
  <c r="M225" i="6"/>
  <c r="N225" i="6" s="1"/>
  <c r="M229" i="6"/>
  <c r="N229" i="6" s="1"/>
  <c r="M233" i="6"/>
  <c r="N233" i="6" s="1"/>
  <c r="M237" i="6"/>
  <c r="N237" i="6" s="1"/>
  <c r="M241" i="6"/>
  <c r="N241" i="6" s="1"/>
  <c r="M245" i="6"/>
  <c r="N245" i="6" s="1"/>
  <c r="M249" i="6"/>
  <c r="N249" i="6" s="1"/>
  <c r="M253" i="6"/>
  <c r="N253" i="6" s="1"/>
  <c r="M257" i="6"/>
  <c r="N257" i="6" s="1"/>
  <c r="M261" i="6"/>
  <c r="N261" i="6" s="1"/>
  <c r="M288" i="6"/>
  <c r="N288" i="6" s="1"/>
  <c r="M306" i="6"/>
  <c r="N306" i="6" s="1"/>
  <c r="M322" i="6"/>
  <c r="N322" i="6" s="1"/>
  <c r="M341" i="6"/>
  <c r="N341" i="6" s="1"/>
  <c r="M292" i="6"/>
  <c r="N292" i="6" s="1"/>
  <c r="M310" i="6"/>
  <c r="N310" i="6" s="1"/>
  <c r="M326" i="6"/>
  <c r="N326" i="6" s="1"/>
  <c r="M296" i="6"/>
  <c r="N296" i="6" s="1"/>
  <c r="M314" i="6"/>
  <c r="N314" i="6" s="1"/>
  <c r="M330" i="6"/>
  <c r="N330" i="6" s="1"/>
  <c r="M337" i="6"/>
  <c r="N337" i="6" s="1"/>
  <c r="M290" i="6"/>
  <c r="N290" i="6" s="1"/>
  <c r="M294" i="6"/>
  <c r="N294" i="6" s="1"/>
  <c r="M298" i="6"/>
  <c r="N298" i="6" s="1"/>
  <c r="M302" i="6"/>
  <c r="N302" i="6" s="1"/>
  <c r="M308" i="6"/>
  <c r="N308" i="6" s="1"/>
  <c r="M312" i="6"/>
  <c r="N312" i="6" s="1"/>
  <c r="M316" i="6"/>
  <c r="N316" i="6" s="1"/>
  <c r="M320" i="6"/>
  <c r="N320" i="6" s="1"/>
  <c r="M324" i="6"/>
  <c r="N324" i="6" s="1"/>
  <c r="M328" i="6"/>
  <c r="N328" i="6" s="1"/>
  <c r="M332" i="6"/>
  <c r="N332" i="6" s="1"/>
  <c r="M287" i="6"/>
  <c r="N287" i="6" s="1"/>
  <c r="M291" i="6"/>
  <c r="N291" i="6" s="1"/>
  <c r="M295" i="6"/>
  <c r="N295" i="6" s="1"/>
  <c r="M299" i="6"/>
  <c r="N299" i="6" s="1"/>
  <c r="M303" i="6"/>
  <c r="N303" i="6" s="1"/>
  <c r="M309" i="6"/>
  <c r="N309" i="6" s="1"/>
  <c r="M313" i="6"/>
  <c r="N313" i="6" s="1"/>
  <c r="M317" i="6"/>
  <c r="N317" i="6" s="1"/>
  <c r="M321" i="6"/>
  <c r="N321" i="6" s="1"/>
  <c r="M325" i="6"/>
  <c r="N325" i="6" s="1"/>
  <c r="M329" i="6"/>
  <c r="N329" i="6" s="1"/>
  <c r="M333" i="6"/>
  <c r="N333" i="6" s="1"/>
  <c r="M336" i="6"/>
  <c r="N336" i="6" s="1"/>
  <c r="M340" i="6"/>
  <c r="N340" i="6" s="1"/>
  <c r="I219" i="5"/>
  <c r="J219" i="5"/>
  <c r="K219" i="5"/>
  <c r="L219" i="5"/>
  <c r="I220" i="5"/>
  <c r="J220" i="5"/>
  <c r="K220" i="5"/>
  <c r="L220" i="5"/>
  <c r="I221" i="5"/>
  <c r="J221" i="5"/>
  <c r="K221" i="5"/>
  <c r="L221" i="5"/>
  <c r="I222" i="5"/>
  <c r="J222" i="5"/>
  <c r="K222" i="5"/>
  <c r="L222" i="5"/>
  <c r="I223" i="5"/>
  <c r="J223" i="5"/>
  <c r="K223" i="5"/>
  <c r="L223" i="5"/>
  <c r="I224" i="5"/>
  <c r="J224" i="5"/>
  <c r="K224" i="5"/>
  <c r="L224" i="5"/>
  <c r="I225" i="5"/>
  <c r="J225" i="5"/>
  <c r="K225" i="5"/>
  <c r="L225" i="5"/>
  <c r="I226" i="5"/>
  <c r="J226" i="5"/>
  <c r="K226" i="5"/>
  <c r="L226" i="5"/>
  <c r="I227" i="5"/>
  <c r="J227" i="5"/>
  <c r="K227" i="5"/>
  <c r="L227" i="5"/>
  <c r="I228" i="5"/>
  <c r="J228" i="5"/>
  <c r="M228" i="5" s="1"/>
  <c r="K228" i="5"/>
  <c r="L228" i="5"/>
  <c r="I229" i="5"/>
  <c r="J229" i="5"/>
  <c r="K229" i="5"/>
  <c r="L229" i="5"/>
  <c r="I230" i="5"/>
  <c r="J230" i="5"/>
  <c r="K230" i="5"/>
  <c r="L230" i="5"/>
  <c r="I231" i="5"/>
  <c r="J231" i="5"/>
  <c r="K231" i="5"/>
  <c r="L231" i="5"/>
  <c r="I232" i="5"/>
  <c r="J232" i="5"/>
  <c r="K232" i="5"/>
  <c r="L232" i="5"/>
  <c r="I233" i="5"/>
  <c r="J233" i="5"/>
  <c r="K233" i="5"/>
  <c r="L233" i="5"/>
  <c r="I234" i="5"/>
  <c r="J234" i="5"/>
  <c r="K234" i="5"/>
  <c r="L234" i="5"/>
  <c r="I235" i="5"/>
  <c r="J235" i="5"/>
  <c r="K235" i="5"/>
  <c r="L235" i="5"/>
  <c r="I236" i="5"/>
  <c r="J236" i="5"/>
  <c r="M236" i="5" s="1"/>
  <c r="N236" i="5" s="1"/>
  <c r="K236" i="5"/>
  <c r="L236" i="5"/>
  <c r="I237" i="5"/>
  <c r="J237" i="5"/>
  <c r="K237" i="5"/>
  <c r="L237" i="5"/>
  <c r="I238" i="5"/>
  <c r="J238" i="5"/>
  <c r="K238" i="5"/>
  <c r="L238" i="5"/>
  <c r="I239" i="5"/>
  <c r="J239" i="5"/>
  <c r="K239" i="5"/>
  <c r="L239" i="5"/>
  <c r="I240" i="5"/>
  <c r="J240" i="5"/>
  <c r="K240" i="5"/>
  <c r="L240" i="5"/>
  <c r="M240" i="5"/>
  <c r="I241" i="5"/>
  <c r="J241" i="5"/>
  <c r="K241" i="5"/>
  <c r="L241" i="5"/>
  <c r="I242" i="5"/>
  <c r="J242" i="5"/>
  <c r="K242" i="5"/>
  <c r="L242" i="5"/>
  <c r="I243" i="5"/>
  <c r="J243" i="5"/>
  <c r="K243" i="5"/>
  <c r="L243" i="5"/>
  <c r="I244" i="5"/>
  <c r="J244" i="5"/>
  <c r="K244" i="5"/>
  <c r="L244" i="5"/>
  <c r="I245" i="5"/>
  <c r="J245" i="5"/>
  <c r="K245" i="5"/>
  <c r="L245" i="5"/>
  <c r="I246" i="5"/>
  <c r="J246" i="5"/>
  <c r="K246" i="5"/>
  <c r="L246" i="5"/>
  <c r="I247" i="5"/>
  <c r="J247" i="5"/>
  <c r="K247" i="5"/>
  <c r="L247" i="5"/>
  <c r="I248" i="5"/>
  <c r="J248" i="5"/>
  <c r="M248" i="5" s="1"/>
  <c r="N248" i="5" s="1"/>
  <c r="K248" i="5"/>
  <c r="L248" i="5"/>
  <c r="I249" i="5"/>
  <c r="J249" i="5"/>
  <c r="K249" i="5"/>
  <c r="L249" i="5"/>
  <c r="I250" i="5"/>
  <c r="J250" i="5"/>
  <c r="K250" i="5"/>
  <c r="L250" i="5"/>
  <c r="I251" i="5"/>
  <c r="J251" i="5"/>
  <c r="K251" i="5"/>
  <c r="L251" i="5"/>
  <c r="I252" i="5"/>
  <c r="J252" i="5"/>
  <c r="K252" i="5"/>
  <c r="L252" i="5"/>
  <c r="I253" i="5"/>
  <c r="J253" i="5"/>
  <c r="K253" i="5"/>
  <c r="L253" i="5"/>
  <c r="I254" i="5"/>
  <c r="J254" i="5"/>
  <c r="K254" i="5"/>
  <c r="L254" i="5"/>
  <c r="I255" i="5"/>
  <c r="J255" i="5"/>
  <c r="K255" i="5"/>
  <c r="L255" i="5"/>
  <c r="I256" i="5"/>
  <c r="J256" i="5"/>
  <c r="K256" i="5"/>
  <c r="L256" i="5"/>
  <c r="I257" i="5"/>
  <c r="J257" i="5"/>
  <c r="K257" i="5"/>
  <c r="L257" i="5"/>
  <c r="I258" i="5"/>
  <c r="J258" i="5"/>
  <c r="K258" i="5"/>
  <c r="L258" i="5"/>
  <c r="I259" i="5"/>
  <c r="J259" i="5"/>
  <c r="K259" i="5"/>
  <c r="L259" i="5"/>
  <c r="I260" i="5"/>
  <c r="J260" i="5"/>
  <c r="M260" i="5" s="1"/>
  <c r="K260" i="5"/>
  <c r="L260" i="5"/>
  <c r="I261" i="5"/>
  <c r="J261" i="5"/>
  <c r="K261" i="5"/>
  <c r="L261" i="5"/>
  <c r="I262" i="5"/>
  <c r="J262" i="5"/>
  <c r="K262" i="5"/>
  <c r="L262" i="5"/>
  <c r="I263" i="5"/>
  <c r="J263" i="5"/>
  <c r="K263" i="5"/>
  <c r="L263" i="5"/>
  <c r="I264" i="5"/>
  <c r="J264" i="5"/>
  <c r="K264" i="5"/>
  <c r="L264" i="5"/>
  <c r="I265" i="5"/>
  <c r="J265" i="5"/>
  <c r="K265" i="5"/>
  <c r="L265" i="5"/>
  <c r="I266" i="5"/>
  <c r="J266" i="5"/>
  <c r="K266" i="5"/>
  <c r="L266" i="5"/>
  <c r="I267" i="5"/>
  <c r="J267" i="5"/>
  <c r="K267" i="5"/>
  <c r="L267" i="5"/>
  <c r="I268" i="5"/>
  <c r="J268" i="5"/>
  <c r="M268" i="5" s="1"/>
  <c r="N268" i="5" s="1"/>
  <c r="K268" i="5"/>
  <c r="L268" i="5"/>
  <c r="I269" i="5"/>
  <c r="J269" i="5"/>
  <c r="K269" i="5"/>
  <c r="L269" i="5"/>
  <c r="I270" i="5"/>
  <c r="J270" i="5"/>
  <c r="K270" i="5"/>
  <c r="L270" i="5"/>
  <c r="I271" i="5"/>
  <c r="J271" i="5"/>
  <c r="K271" i="5"/>
  <c r="L271" i="5"/>
  <c r="I272" i="5"/>
  <c r="J272" i="5"/>
  <c r="K272" i="5"/>
  <c r="L272" i="5"/>
  <c r="M272" i="5"/>
  <c r="I273" i="5"/>
  <c r="J273" i="5"/>
  <c r="K273" i="5"/>
  <c r="L273" i="5"/>
  <c r="I274" i="5"/>
  <c r="J274" i="5"/>
  <c r="K274" i="5"/>
  <c r="L274" i="5"/>
  <c r="I275" i="5"/>
  <c r="J275" i="5"/>
  <c r="K275" i="5"/>
  <c r="L275" i="5"/>
  <c r="I276" i="5"/>
  <c r="J276" i="5"/>
  <c r="K276" i="5"/>
  <c r="L276" i="5"/>
  <c r="I277" i="5"/>
  <c r="J277" i="5"/>
  <c r="K277" i="5"/>
  <c r="L277" i="5"/>
  <c r="I278" i="5"/>
  <c r="J278" i="5"/>
  <c r="K278" i="5"/>
  <c r="L278" i="5"/>
  <c r="I279" i="5"/>
  <c r="J279" i="5"/>
  <c r="K279" i="5"/>
  <c r="L279" i="5"/>
  <c r="I280" i="5"/>
  <c r="J280" i="5"/>
  <c r="M280" i="5" s="1"/>
  <c r="N280" i="5" s="1"/>
  <c r="K280" i="5"/>
  <c r="L280" i="5"/>
  <c r="I281" i="5"/>
  <c r="J281" i="5"/>
  <c r="K281" i="5"/>
  <c r="L281" i="5"/>
  <c r="I282" i="5"/>
  <c r="J282" i="5"/>
  <c r="K282" i="5"/>
  <c r="L282" i="5"/>
  <c r="I283" i="5"/>
  <c r="J283" i="5"/>
  <c r="K283" i="5"/>
  <c r="L283" i="5"/>
  <c r="I284" i="5"/>
  <c r="J284" i="5"/>
  <c r="K284" i="5"/>
  <c r="L284" i="5"/>
  <c r="I285" i="5"/>
  <c r="J285" i="5"/>
  <c r="K285" i="5"/>
  <c r="L285" i="5"/>
  <c r="I286" i="5"/>
  <c r="J286" i="5"/>
  <c r="K286" i="5"/>
  <c r="L286" i="5"/>
  <c r="I287" i="5"/>
  <c r="J287" i="5"/>
  <c r="K287" i="5"/>
  <c r="L287" i="5"/>
  <c r="I288" i="5"/>
  <c r="J288" i="5"/>
  <c r="K288" i="5"/>
  <c r="L288" i="5"/>
  <c r="I289" i="5"/>
  <c r="J289" i="5"/>
  <c r="K289" i="5"/>
  <c r="L289" i="5"/>
  <c r="I290" i="5"/>
  <c r="J290" i="5"/>
  <c r="K290" i="5"/>
  <c r="L290" i="5"/>
  <c r="I291" i="5"/>
  <c r="J291" i="5"/>
  <c r="K291" i="5"/>
  <c r="L291" i="5"/>
  <c r="I292" i="5"/>
  <c r="J292" i="5"/>
  <c r="M292" i="5" s="1"/>
  <c r="K292" i="5"/>
  <c r="L292" i="5"/>
  <c r="I293" i="5"/>
  <c r="J293" i="5"/>
  <c r="K293" i="5"/>
  <c r="L293" i="5"/>
  <c r="I294" i="5"/>
  <c r="J294" i="5"/>
  <c r="K294" i="5"/>
  <c r="L294" i="5"/>
  <c r="I295" i="5"/>
  <c r="J295" i="5"/>
  <c r="K295" i="5"/>
  <c r="L295" i="5"/>
  <c r="I296" i="5"/>
  <c r="J296" i="5"/>
  <c r="K296" i="5"/>
  <c r="L296" i="5"/>
  <c r="I297" i="5"/>
  <c r="J297" i="5"/>
  <c r="K297" i="5"/>
  <c r="L297" i="5"/>
  <c r="I298" i="5"/>
  <c r="J298" i="5"/>
  <c r="K298" i="5"/>
  <c r="L298" i="5"/>
  <c r="I299" i="5"/>
  <c r="J299" i="5"/>
  <c r="K299" i="5"/>
  <c r="L299" i="5"/>
  <c r="I300" i="5"/>
  <c r="J300" i="5"/>
  <c r="M300" i="5" s="1"/>
  <c r="N300" i="5" s="1"/>
  <c r="K300" i="5"/>
  <c r="L300" i="5"/>
  <c r="I301" i="5"/>
  <c r="J301" i="5"/>
  <c r="K301" i="5"/>
  <c r="L301" i="5"/>
  <c r="I302" i="5"/>
  <c r="J302" i="5"/>
  <c r="K302" i="5"/>
  <c r="L302" i="5"/>
  <c r="I303" i="5"/>
  <c r="J303" i="5"/>
  <c r="K303" i="5"/>
  <c r="L303" i="5"/>
  <c r="I304" i="5"/>
  <c r="J304" i="5"/>
  <c r="K304" i="5"/>
  <c r="L304" i="5"/>
  <c r="M304" i="5"/>
  <c r="I305" i="5"/>
  <c r="J305" i="5"/>
  <c r="M305" i="5" s="1"/>
  <c r="K305" i="5"/>
  <c r="L305" i="5"/>
  <c r="I306" i="5"/>
  <c r="J306" i="5"/>
  <c r="M306" i="5" s="1"/>
  <c r="K306" i="5"/>
  <c r="L306" i="5"/>
  <c r="I307" i="5"/>
  <c r="J307" i="5"/>
  <c r="M307" i="5" s="1"/>
  <c r="K307" i="5"/>
  <c r="L307" i="5"/>
  <c r="I308" i="5"/>
  <c r="J308" i="5"/>
  <c r="K308" i="5"/>
  <c r="L308" i="5"/>
  <c r="M308" i="5"/>
  <c r="I309" i="5"/>
  <c r="J309" i="5"/>
  <c r="K309" i="5"/>
  <c r="L309" i="5"/>
  <c r="I310" i="5"/>
  <c r="J310" i="5"/>
  <c r="M310" i="5" s="1"/>
  <c r="K310" i="5"/>
  <c r="L310" i="5"/>
  <c r="I311" i="5"/>
  <c r="J311" i="5"/>
  <c r="K311" i="5"/>
  <c r="L311" i="5"/>
  <c r="I312" i="5"/>
  <c r="J312" i="5"/>
  <c r="K312" i="5"/>
  <c r="M312" i="5" s="1"/>
  <c r="L312" i="5"/>
  <c r="I313" i="5"/>
  <c r="J313" i="5"/>
  <c r="K313" i="5"/>
  <c r="M313" i="5" s="1"/>
  <c r="N313" i="5" s="1"/>
  <c r="L313" i="5"/>
  <c r="I314" i="5"/>
  <c r="J314" i="5"/>
  <c r="M314" i="5" s="1"/>
  <c r="N314" i="5" s="1"/>
  <c r="K314" i="5"/>
  <c r="L314" i="5"/>
  <c r="I315" i="5"/>
  <c r="J315" i="5"/>
  <c r="M315" i="5" s="1"/>
  <c r="K315" i="5"/>
  <c r="L315" i="5"/>
  <c r="I316" i="5"/>
  <c r="J316" i="5"/>
  <c r="K316" i="5"/>
  <c r="L316" i="5"/>
  <c r="M316" i="5"/>
  <c r="I317" i="5"/>
  <c r="J317" i="5"/>
  <c r="M317" i="5" s="1"/>
  <c r="K317" i="5"/>
  <c r="L317" i="5"/>
  <c r="I318" i="5"/>
  <c r="J318" i="5"/>
  <c r="M318" i="5" s="1"/>
  <c r="N318" i="5" s="1"/>
  <c r="K318" i="5"/>
  <c r="L318" i="5"/>
  <c r="I319" i="5"/>
  <c r="J319" i="5"/>
  <c r="K319" i="5"/>
  <c r="L319" i="5"/>
  <c r="I320" i="5"/>
  <c r="J320" i="5"/>
  <c r="M320" i="5" s="1"/>
  <c r="K320" i="5"/>
  <c r="L320" i="5"/>
  <c r="I321" i="5"/>
  <c r="J321" i="5"/>
  <c r="K321" i="5"/>
  <c r="L321" i="5"/>
  <c r="M321" i="5"/>
  <c r="N321" i="5" s="1"/>
  <c r="I322" i="5"/>
  <c r="J322" i="5"/>
  <c r="K322" i="5"/>
  <c r="L322" i="5"/>
  <c r="M322" i="5"/>
  <c r="I323" i="5"/>
  <c r="J323" i="5"/>
  <c r="K323" i="5"/>
  <c r="L323" i="5"/>
  <c r="I324" i="5"/>
  <c r="J324" i="5"/>
  <c r="M324" i="5" s="1"/>
  <c r="K324" i="5"/>
  <c r="L324" i="5"/>
  <c r="I325" i="5"/>
  <c r="J325" i="5"/>
  <c r="K325" i="5"/>
  <c r="L325" i="5"/>
  <c r="M325" i="5"/>
  <c r="N325" i="5" s="1"/>
  <c r="I326" i="5"/>
  <c r="J326" i="5"/>
  <c r="M326" i="5" s="1"/>
  <c r="K326" i="5"/>
  <c r="L326" i="5"/>
  <c r="I327" i="5"/>
  <c r="J327" i="5"/>
  <c r="M327" i="5" s="1"/>
  <c r="K327" i="5"/>
  <c r="L327" i="5"/>
  <c r="I328" i="5"/>
  <c r="J328" i="5"/>
  <c r="K328" i="5"/>
  <c r="L328" i="5"/>
  <c r="I329" i="5"/>
  <c r="J329" i="5"/>
  <c r="K329" i="5"/>
  <c r="L329" i="5"/>
  <c r="I330" i="5"/>
  <c r="J330" i="5"/>
  <c r="M330" i="5" s="1"/>
  <c r="N330" i="5" s="1"/>
  <c r="K330" i="5"/>
  <c r="L330" i="5"/>
  <c r="I331" i="5"/>
  <c r="J331" i="5"/>
  <c r="K331" i="5"/>
  <c r="L331" i="5"/>
  <c r="I332" i="5"/>
  <c r="J332" i="5"/>
  <c r="K332" i="5"/>
  <c r="L332" i="5"/>
  <c r="I333" i="5"/>
  <c r="J333" i="5"/>
  <c r="K333" i="5"/>
  <c r="L333" i="5"/>
  <c r="I334" i="5"/>
  <c r="J334" i="5"/>
  <c r="K334" i="5"/>
  <c r="L334" i="5"/>
  <c r="M334" i="5"/>
  <c r="I335" i="5"/>
  <c r="J335" i="5"/>
  <c r="K335" i="5"/>
  <c r="L335" i="5"/>
  <c r="I336" i="5"/>
  <c r="J336" i="5"/>
  <c r="M336" i="5" s="1"/>
  <c r="N336" i="5" s="1"/>
  <c r="K336" i="5"/>
  <c r="L336" i="5"/>
  <c r="I337" i="5"/>
  <c r="J337" i="5"/>
  <c r="K337" i="5"/>
  <c r="L337" i="5"/>
  <c r="M337" i="5"/>
  <c r="I338" i="5"/>
  <c r="J338" i="5"/>
  <c r="M338" i="5" s="1"/>
  <c r="N338" i="5" s="1"/>
  <c r="K338" i="5"/>
  <c r="L338" i="5"/>
  <c r="I339" i="5"/>
  <c r="J339" i="5"/>
  <c r="K339" i="5"/>
  <c r="L339" i="5"/>
  <c r="I340" i="5"/>
  <c r="J340" i="5"/>
  <c r="K340" i="5"/>
  <c r="L340" i="5"/>
  <c r="I341" i="5"/>
  <c r="J341" i="5"/>
  <c r="K341" i="5"/>
  <c r="L341" i="5"/>
  <c r="M341" i="5"/>
  <c r="I342" i="5"/>
  <c r="J342" i="5"/>
  <c r="K342" i="5"/>
  <c r="L342" i="5"/>
  <c r="I343" i="5"/>
  <c r="J343" i="5"/>
  <c r="M343" i="5" s="1"/>
  <c r="K343" i="5"/>
  <c r="L343" i="5"/>
  <c r="I344" i="5"/>
  <c r="J344" i="5"/>
  <c r="M344" i="5" s="1"/>
  <c r="N344" i="5" s="1"/>
  <c r="K344" i="5"/>
  <c r="L344" i="5"/>
  <c r="I345" i="5"/>
  <c r="J345" i="5"/>
  <c r="K345" i="5"/>
  <c r="L345" i="5"/>
  <c r="I346" i="5"/>
  <c r="J346" i="5"/>
  <c r="M346" i="5" s="1"/>
  <c r="N346" i="5" s="1"/>
  <c r="K346" i="5"/>
  <c r="L346" i="5"/>
  <c r="I347" i="5"/>
  <c r="J347" i="5"/>
  <c r="K347" i="5"/>
  <c r="L347" i="5"/>
  <c r="I348" i="5"/>
  <c r="J348" i="5"/>
  <c r="K348" i="5"/>
  <c r="L348" i="5"/>
  <c r="I349" i="5"/>
  <c r="J349" i="5"/>
  <c r="K349" i="5"/>
  <c r="L349" i="5"/>
  <c r="M349" i="5"/>
  <c r="I350" i="5"/>
  <c r="J350" i="5"/>
  <c r="K350" i="5"/>
  <c r="L350" i="5"/>
  <c r="I351" i="5"/>
  <c r="J351" i="5"/>
  <c r="K351" i="5"/>
  <c r="L351" i="5"/>
  <c r="I352" i="5"/>
  <c r="J352" i="5"/>
  <c r="M352" i="5" s="1"/>
  <c r="N352" i="5" s="1"/>
  <c r="K352" i="5"/>
  <c r="L352" i="5"/>
  <c r="I353" i="5"/>
  <c r="J353" i="5"/>
  <c r="K353" i="5"/>
  <c r="L353" i="5"/>
  <c r="I354" i="5"/>
  <c r="J354" i="5"/>
  <c r="K354" i="5"/>
  <c r="L354" i="5"/>
  <c r="I355" i="5"/>
  <c r="J355" i="5"/>
  <c r="M355" i="5" s="1"/>
  <c r="K355" i="5"/>
  <c r="L355" i="5"/>
  <c r="I356" i="5"/>
  <c r="J356" i="5"/>
  <c r="K356" i="5"/>
  <c r="L356" i="5"/>
  <c r="I357" i="5"/>
  <c r="J357" i="5"/>
  <c r="M357" i="5" s="1"/>
  <c r="K357" i="5"/>
  <c r="L357" i="5"/>
  <c r="I358" i="5"/>
  <c r="J358" i="5"/>
  <c r="K358" i="5"/>
  <c r="L358" i="5"/>
  <c r="M358" i="5"/>
  <c r="N358" i="5" s="1"/>
  <c r="I359" i="5"/>
  <c r="J359" i="5"/>
  <c r="K359" i="5"/>
  <c r="L359" i="5"/>
  <c r="I360" i="5"/>
  <c r="J360" i="5"/>
  <c r="M360" i="5" s="1"/>
  <c r="N360" i="5" s="1"/>
  <c r="K360" i="5"/>
  <c r="L360" i="5"/>
  <c r="I361" i="5"/>
  <c r="J361" i="5"/>
  <c r="K361" i="5"/>
  <c r="L361" i="5"/>
  <c r="I362" i="5"/>
  <c r="J362" i="5"/>
  <c r="K362" i="5"/>
  <c r="L362" i="5"/>
  <c r="I363" i="5"/>
  <c r="J363" i="5"/>
  <c r="M363" i="5" s="1"/>
  <c r="K363" i="5"/>
  <c r="L363" i="5"/>
  <c r="I364" i="5"/>
  <c r="J364" i="5"/>
  <c r="K364" i="5"/>
  <c r="L364" i="5"/>
  <c r="I365" i="5"/>
  <c r="J365" i="5"/>
  <c r="M365" i="5" s="1"/>
  <c r="K365" i="5"/>
  <c r="L365" i="5"/>
  <c r="I366" i="5"/>
  <c r="J366" i="5"/>
  <c r="K366" i="5"/>
  <c r="L366" i="5"/>
  <c r="M366" i="5"/>
  <c r="I367" i="5"/>
  <c r="J367" i="5"/>
  <c r="K367" i="5"/>
  <c r="L367" i="5"/>
  <c r="I368" i="5"/>
  <c r="J368" i="5"/>
  <c r="M368" i="5" s="1"/>
  <c r="N368" i="5" s="1"/>
  <c r="K368" i="5"/>
  <c r="L368" i="5"/>
  <c r="I369" i="5"/>
  <c r="J369" i="5"/>
  <c r="K369" i="5"/>
  <c r="M369" i="5" s="1"/>
  <c r="N369" i="5" s="1"/>
  <c r="L369" i="5"/>
  <c r="I370" i="5"/>
  <c r="J370" i="5"/>
  <c r="K370" i="5"/>
  <c r="L370" i="5"/>
  <c r="I371" i="5"/>
  <c r="J371" i="5"/>
  <c r="M371" i="5" s="1"/>
  <c r="N371" i="5" s="1"/>
  <c r="K371" i="5"/>
  <c r="L371" i="5"/>
  <c r="I372" i="5"/>
  <c r="J372" i="5"/>
  <c r="K372" i="5"/>
  <c r="L372" i="5"/>
  <c r="I373" i="5"/>
  <c r="J373" i="5"/>
  <c r="K373" i="5"/>
  <c r="L373" i="5"/>
  <c r="I374" i="5"/>
  <c r="J374" i="5"/>
  <c r="M374" i="5" s="1"/>
  <c r="K374" i="5"/>
  <c r="L374" i="5"/>
  <c r="I375" i="5"/>
  <c r="J375" i="5"/>
  <c r="K375" i="5"/>
  <c r="L375" i="5"/>
  <c r="I376" i="5"/>
  <c r="J376" i="5"/>
  <c r="K376" i="5"/>
  <c r="L376" i="5"/>
  <c r="M376" i="5"/>
  <c r="I377" i="5"/>
  <c r="J377" i="5"/>
  <c r="M377" i="5" s="1"/>
  <c r="N377" i="5" s="1"/>
  <c r="K377" i="5"/>
  <c r="L377" i="5"/>
  <c r="I378" i="5"/>
  <c r="J378" i="5"/>
  <c r="K378" i="5"/>
  <c r="L378" i="5"/>
  <c r="I379" i="5"/>
  <c r="J379" i="5"/>
  <c r="M379" i="5" s="1"/>
  <c r="N379" i="5" s="1"/>
  <c r="K379" i="5"/>
  <c r="L379" i="5"/>
  <c r="I380" i="5"/>
  <c r="J380" i="5"/>
  <c r="K380" i="5"/>
  <c r="L380" i="5"/>
  <c r="I381" i="5"/>
  <c r="J381" i="5"/>
  <c r="K381" i="5"/>
  <c r="L381" i="5"/>
  <c r="I382" i="5"/>
  <c r="J382" i="5"/>
  <c r="M382" i="5" s="1"/>
  <c r="K382" i="5"/>
  <c r="L382" i="5"/>
  <c r="I383" i="5"/>
  <c r="J383" i="5"/>
  <c r="K383" i="5"/>
  <c r="L383" i="5"/>
  <c r="I384" i="5"/>
  <c r="J384" i="5"/>
  <c r="K384" i="5"/>
  <c r="L384" i="5"/>
  <c r="I385" i="5"/>
  <c r="J385" i="5"/>
  <c r="K385" i="5"/>
  <c r="L385" i="5"/>
  <c r="M385" i="5"/>
  <c r="N385" i="5" s="1"/>
  <c r="I386" i="5"/>
  <c r="J386" i="5"/>
  <c r="K386" i="5"/>
  <c r="L386" i="5"/>
  <c r="I387" i="5"/>
  <c r="J387" i="5"/>
  <c r="K387" i="5"/>
  <c r="L387" i="5"/>
  <c r="I388" i="5"/>
  <c r="J388" i="5"/>
  <c r="M388" i="5" s="1"/>
  <c r="K388" i="5"/>
  <c r="L388" i="5"/>
  <c r="I389" i="5"/>
  <c r="J389" i="5"/>
  <c r="K389" i="5"/>
  <c r="L389" i="5"/>
  <c r="I390" i="5"/>
  <c r="J390" i="5"/>
  <c r="M390" i="5" s="1"/>
  <c r="K390" i="5"/>
  <c r="L390" i="5"/>
  <c r="I391" i="5"/>
  <c r="J391" i="5"/>
  <c r="K391" i="5"/>
  <c r="L391" i="5"/>
  <c r="I392" i="5"/>
  <c r="J392" i="5"/>
  <c r="M392" i="5" s="1"/>
  <c r="N392" i="5" s="1"/>
  <c r="K392" i="5"/>
  <c r="L392" i="5"/>
  <c r="I393" i="5"/>
  <c r="J393" i="5"/>
  <c r="K393" i="5"/>
  <c r="L393" i="5"/>
  <c r="I394" i="5"/>
  <c r="J394" i="5"/>
  <c r="K394" i="5"/>
  <c r="L394" i="5"/>
  <c r="M394" i="5"/>
  <c r="N394" i="5" s="1"/>
  <c r="I395" i="5"/>
  <c r="J395" i="5"/>
  <c r="K395" i="5"/>
  <c r="L395" i="5"/>
  <c r="I396" i="5"/>
  <c r="J396" i="5"/>
  <c r="K396" i="5"/>
  <c r="L396" i="5"/>
  <c r="I397" i="5"/>
  <c r="J397" i="5"/>
  <c r="M397" i="5" s="1"/>
  <c r="K397" i="5"/>
  <c r="L397" i="5"/>
  <c r="I398" i="5"/>
  <c r="J398" i="5"/>
  <c r="K398" i="5"/>
  <c r="M398" i="5" s="1"/>
  <c r="N398" i="5" s="1"/>
  <c r="L398" i="5"/>
  <c r="I399" i="5"/>
  <c r="J399" i="5"/>
  <c r="K399" i="5"/>
  <c r="L399" i="5"/>
  <c r="I400" i="5"/>
  <c r="J400" i="5"/>
  <c r="M400" i="5" s="1"/>
  <c r="N400" i="5" s="1"/>
  <c r="K400" i="5"/>
  <c r="L400" i="5"/>
  <c r="I401" i="5"/>
  <c r="J401" i="5"/>
  <c r="M401" i="5" s="1"/>
  <c r="K401" i="5"/>
  <c r="L401" i="5"/>
  <c r="I402" i="5"/>
  <c r="J402" i="5"/>
  <c r="K402" i="5"/>
  <c r="L402" i="5"/>
  <c r="M402" i="5"/>
  <c r="I403" i="5"/>
  <c r="J403" i="5"/>
  <c r="M403" i="5" s="1"/>
  <c r="K403" i="5"/>
  <c r="L403" i="5"/>
  <c r="I404" i="5"/>
  <c r="J404" i="5"/>
  <c r="K404" i="5"/>
  <c r="L404" i="5"/>
  <c r="M404" i="5"/>
  <c r="I405" i="5"/>
  <c r="J405" i="5"/>
  <c r="M405" i="5" s="1"/>
  <c r="K405" i="5"/>
  <c r="L405" i="5"/>
  <c r="I406" i="5"/>
  <c r="J406" i="5"/>
  <c r="K406" i="5"/>
  <c r="L406" i="5"/>
  <c r="M406" i="5"/>
  <c r="I407" i="5"/>
  <c r="J407" i="5"/>
  <c r="M407" i="5" s="1"/>
  <c r="K407" i="5"/>
  <c r="L407" i="5"/>
  <c r="I408" i="5"/>
  <c r="J408" i="5"/>
  <c r="M408" i="5" s="1"/>
  <c r="N408" i="5" s="1"/>
  <c r="K408" i="5"/>
  <c r="L408" i="5"/>
  <c r="I409" i="5"/>
  <c r="J409" i="5"/>
  <c r="K409" i="5"/>
  <c r="L409" i="5"/>
  <c r="M409" i="5"/>
  <c r="I410" i="5"/>
  <c r="J410" i="5"/>
  <c r="K410" i="5"/>
  <c r="L410" i="5"/>
  <c r="I411" i="5"/>
  <c r="J411" i="5"/>
  <c r="M411" i="5" s="1"/>
  <c r="N411" i="5" s="1"/>
  <c r="K411" i="5"/>
  <c r="L411" i="5"/>
  <c r="I412" i="5"/>
  <c r="J412" i="5"/>
  <c r="M412" i="5" s="1"/>
  <c r="N412" i="5" s="1"/>
  <c r="K412" i="5"/>
  <c r="L412" i="5"/>
  <c r="I413" i="5"/>
  <c r="J413" i="5"/>
  <c r="K413" i="5"/>
  <c r="L413" i="5"/>
  <c r="I414" i="5"/>
  <c r="J414" i="5"/>
  <c r="K414" i="5"/>
  <c r="L414" i="5"/>
  <c r="I415" i="5"/>
  <c r="J415" i="5"/>
  <c r="M415" i="5" s="1"/>
  <c r="N415" i="5" s="1"/>
  <c r="K415" i="5"/>
  <c r="L415" i="5"/>
  <c r="I416" i="5"/>
  <c r="J416" i="5"/>
  <c r="K416" i="5"/>
  <c r="L416" i="5"/>
  <c r="M416" i="5"/>
  <c r="N416" i="5" s="1"/>
  <c r="I417" i="5"/>
  <c r="J417" i="5"/>
  <c r="K417" i="5"/>
  <c r="L417" i="5"/>
  <c r="I418" i="5"/>
  <c r="J418" i="5"/>
  <c r="K418" i="5"/>
  <c r="L418" i="5"/>
  <c r="I419" i="5"/>
  <c r="J419" i="5"/>
  <c r="M419" i="5" s="1"/>
  <c r="N419" i="5" s="1"/>
  <c r="K419" i="5"/>
  <c r="L419" i="5"/>
  <c r="I420" i="5"/>
  <c r="J420" i="5"/>
  <c r="M420" i="5" s="1"/>
  <c r="N420" i="5" s="1"/>
  <c r="K420" i="5"/>
  <c r="L420" i="5"/>
  <c r="I421" i="5"/>
  <c r="J421" i="5"/>
  <c r="K421" i="5"/>
  <c r="L421" i="5"/>
  <c r="I422" i="5"/>
  <c r="J422" i="5"/>
  <c r="K422" i="5"/>
  <c r="L422" i="5"/>
  <c r="I423" i="5"/>
  <c r="J423" i="5"/>
  <c r="M423" i="5" s="1"/>
  <c r="N423" i="5" s="1"/>
  <c r="K423" i="5"/>
  <c r="L423" i="5"/>
  <c r="I424" i="5"/>
  <c r="J424" i="5"/>
  <c r="K424" i="5"/>
  <c r="L424" i="5"/>
  <c r="I425" i="5"/>
  <c r="J425" i="5"/>
  <c r="K425" i="5"/>
  <c r="L425" i="5"/>
  <c r="M425" i="5"/>
  <c r="I426" i="5"/>
  <c r="J426" i="5"/>
  <c r="M426" i="5" s="1"/>
  <c r="K426" i="5"/>
  <c r="L426" i="5"/>
  <c r="I113" i="5"/>
  <c r="J113" i="5"/>
  <c r="K113" i="5"/>
  <c r="L113" i="5"/>
  <c r="I114" i="5"/>
  <c r="J114" i="5"/>
  <c r="K114" i="5"/>
  <c r="M114" i="5" s="1"/>
  <c r="L114" i="5"/>
  <c r="I115" i="5"/>
  <c r="J115" i="5"/>
  <c r="M115" i="5" s="1"/>
  <c r="K115" i="5"/>
  <c r="L115" i="5"/>
  <c r="I116" i="5"/>
  <c r="J116" i="5"/>
  <c r="K116" i="5"/>
  <c r="L116" i="5"/>
  <c r="I117" i="5"/>
  <c r="J117" i="5"/>
  <c r="K117" i="5"/>
  <c r="L117" i="5"/>
  <c r="I118" i="5"/>
  <c r="J118" i="5"/>
  <c r="K118" i="5"/>
  <c r="L118" i="5"/>
  <c r="I119" i="5"/>
  <c r="J119" i="5"/>
  <c r="M119" i="5" s="1"/>
  <c r="N119" i="5" s="1"/>
  <c r="K119" i="5"/>
  <c r="L119" i="5"/>
  <c r="I120" i="5"/>
  <c r="J120" i="5"/>
  <c r="K120" i="5"/>
  <c r="L120" i="5"/>
  <c r="I121" i="5"/>
  <c r="J121" i="5"/>
  <c r="K121" i="5"/>
  <c r="L121" i="5"/>
  <c r="L218" i="5"/>
  <c r="K218" i="5"/>
  <c r="J218" i="5"/>
  <c r="M218" i="5" s="1"/>
  <c r="I218" i="5"/>
  <c r="L214" i="5"/>
  <c r="K214" i="5"/>
  <c r="J214" i="5"/>
  <c r="I214" i="5"/>
  <c r="L213" i="5"/>
  <c r="K213" i="5"/>
  <c r="J213" i="5"/>
  <c r="I213" i="5"/>
  <c r="L212" i="5"/>
  <c r="K212" i="5"/>
  <c r="J212" i="5"/>
  <c r="M212" i="5" s="1"/>
  <c r="I212" i="5"/>
  <c r="L211" i="5"/>
  <c r="K211" i="5"/>
  <c r="J211" i="5"/>
  <c r="M211" i="5" s="1"/>
  <c r="I211" i="5"/>
  <c r="L210" i="5"/>
  <c r="K210" i="5"/>
  <c r="J210" i="5"/>
  <c r="I210" i="5"/>
  <c r="L209" i="5"/>
  <c r="K209" i="5"/>
  <c r="J209" i="5"/>
  <c r="M209" i="5" s="1"/>
  <c r="I209" i="5"/>
  <c r="L208" i="5"/>
  <c r="K208" i="5"/>
  <c r="J208" i="5"/>
  <c r="M208" i="5" s="1"/>
  <c r="I208" i="5"/>
  <c r="L207" i="5"/>
  <c r="K207" i="5"/>
  <c r="J207" i="5"/>
  <c r="M207" i="5" s="1"/>
  <c r="I207" i="5"/>
  <c r="L206" i="5"/>
  <c r="K206" i="5"/>
  <c r="J206" i="5"/>
  <c r="I206" i="5"/>
  <c r="L205" i="5"/>
  <c r="K205" i="5"/>
  <c r="J205" i="5"/>
  <c r="I205" i="5"/>
  <c r="L204" i="5"/>
  <c r="K204" i="5"/>
  <c r="J204" i="5"/>
  <c r="M204" i="5" s="1"/>
  <c r="I204" i="5"/>
  <c r="L203" i="5"/>
  <c r="K203" i="5"/>
  <c r="J203" i="5"/>
  <c r="M203" i="5" s="1"/>
  <c r="I203" i="5"/>
  <c r="L202" i="5"/>
  <c r="K202" i="5"/>
  <c r="J202" i="5"/>
  <c r="I202" i="5"/>
  <c r="L201" i="5"/>
  <c r="K201" i="5"/>
  <c r="J201" i="5"/>
  <c r="I201" i="5"/>
  <c r="L200" i="5"/>
  <c r="K200" i="5"/>
  <c r="J200" i="5"/>
  <c r="I200" i="5"/>
  <c r="L199" i="5"/>
  <c r="K199" i="5"/>
  <c r="J199" i="5"/>
  <c r="M199" i="5" s="1"/>
  <c r="I199" i="5"/>
  <c r="L198" i="5"/>
  <c r="K198" i="5"/>
  <c r="J198" i="5"/>
  <c r="I198" i="5"/>
  <c r="L197" i="5"/>
  <c r="K197" i="5"/>
  <c r="J197" i="5"/>
  <c r="I197" i="5"/>
  <c r="L196" i="5"/>
  <c r="K196" i="5"/>
  <c r="J196" i="5"/>
  <c r="M196" i="5" s="1"/>
  <c r="I196" i="5"/>
  <c r="L195" i="5"/>
  <c r="K195" i="5"/>
  <c r="J195" i="5"/>
  <c r="M195" i="5" s="1"/>
  <c r="I195" i="5"/>
  <c r="L194" i="5"/>
  <c r="K194" i="5"/>
  <c r="J194" i="5"/>
  <c r="I194" i="5"/>
  <c r="L193" i="5"/>
  <c r="K193" i="5"/>
  <c r="J193" i="5"/>
  <c r="M193" i="5" s="1"/>
  <c r="I193" i="5"/>
  <c r="L192" i="5"/>
  <c r="K192" i="5"/>
  <c r="J192" i="5"/>
  <c r="M192" i="5" s="1"/>
  <c r="I192" i="5"/>
  <c r="L191" i="5"/>
  <c r="K191" i="5"/>
  <c r="J191" i="5"/>
  <c r="M191" i="5" s="1"/>
  <c r="I191" i="5"/>
  <c r="L190" i="5"/>
  <c r="K190" i="5"/>
  <c r="J190" i="5"/>
  <c r="I190" i="5"/>
  <c r="L189" i="5"/>
  <c r="K189" i="5"/>
  <c r="J189" i="5"/>
  <c r="I189" i="5"/>
  <c r="L188" i="5"/>
  <c r="K188" i="5"/>
  <c r="J188" i="5"/>
  <c r="M188" i="5" s="1"/>
  <c r="I188" i="5"/>
  <c r="L187" i="5"/>
  <c r="K187" i="5"/>
  <c r="J187" i="5"/>
  <c r="M187" i="5" s="1"/>
  <c r="I187" i="5"/>
  <c r="L186" i="5"/>
  <c r="K186" i="5"/>
  <c r="J186" i="5"/>
  <c r="I186" i="5"/>
  <c r="L185" i="5"/>
  <c r="K185" i="5"/>
  <c r="J185" i="5"/>
  <c r="M185" i="5" s="1"/>
  <c r="I185" i="5"/>
  <c r="L184" i="5"/>
  <c r="K184" i="5"/>
  <c r="J184" i="5"/>
  <c r="I184" i="5"/>
  <c r="L183" i="5"/>
  <c r="K183" i="5"/>
  <c r="J183" i="5"/>
  <c r="M183" i="5" s="1"/>
  <c r="I183" i="5"/>
  <c r="L182" i="5"/>
  <c r="K182" i="5"/>
  <c r="J182" i="5"/>
  <c r="I182" i="5"/>
  <c r="L181" i="5"/>
  <c r="K181" i="5"/>
  <c r="J181" i="5"/>
  <c r="I181" i="5"/>
  <c r="L180" i="5"/>
  <c r="K180" i="5"/>
  <c r="J180" i="5"/>
  <c r="I180" i="5"/>
  <c r="L179" i="5"/>
  <c r="K179" i="5"/>
  <c r="J179" i="5"/>
  <c r="M179" i="5" s="1"/>
  <c r="I179" i="5"/>
  <c r="L178" i="5"/>
  <c r="K178" i="5"/>
  <c r="J178" i="5"/>
  <c r="I178" i="5"/>
  <c r="L177" i="5"/>
  <c r="K177" i="5"/>
  <c r="J177" i="5"/>
  <c r="M177" i="5" s="1"/>
  <c r="I177" i="5"/>
  <c r="L176" i="5"/>
  <c r="K176" i="5"/>
  <c r="J176" i="5"/>
  <c r="M176" i="5" s="1"/>
  <c r="I176" i="5"/>
  <c r="L175" i="5"/>
  <c r="K175" i="5"/>
  <c r="J175" i="5"/>
  <c r="M175" i="5" s="1"/>
  <c r="I175" i="5"/>
  <c r="L174" i="5"/>
  <c r="K174" i="5"/>
  <c r="J174" i="5"/>
  <c r="I174" i="5"/>
  <c r="L173" i="5"/>
  <c r="K173" i="5"/>
  <c r="J173" i="5"/>
  <c r="I173" i="5"/>
  <c r="L172" i="5"/>
  <c r="K172" i="5"/>
  <c r="J172" i="5"/>
  <c r="I172" i="5"/>
  <c r="L171" i="5"/>
  <c r="K171" i="5"/>
  <c r="J171" i="5"/>
  <c r="M171" i="5" s="1"/>
  <c r="I171" i="5"/>
  <c r="L170" i="5"/>
  <c r="K170" i="5"/>
  <c r="J170" i="5"/>
  <c r="I170" i="5"/>
  <c r="L169" i="5"/>
  <c r="K169" i="5"/>
  <c r="J169" i="5"/>
  <c r="I169" i="5"/>
  <c r="L168" i="5"/>
  <c r="K168" i="5"/>
  <c r="J168" i="5"/>
  <c r="M168" i="5" s="1"/>
  <c r="I168" i="5"/>
  <c r="L167" i="5"/>
  <c r="K167" i="5"/>
  <c r="J167" i="5"/>
  <c r="M167" i="5" s="1"/>
  <c r="I167" i="5"/>
  <c r="L166" i="5"/>
  <c r="K166" i="5"/>
  <c r="J166" i="5"/>
  <c r="I166" i="5"/>
  <c r="L165" i="5"/>
  <c r="K165" i="5"/>
  <c r="J165" i="5"/>
  <c r="I165" i="5"/>
  <c r="L164" i="5"/>
  <c r="K164" i="5"/>
  <c r="J164" i="5"/>
  <c r="I164" i="5"/>
  <c r="L163" i="5"/>
  <c r="K163" i="5"/>
  <c r="J163" i="5"/>
  <c r="M163" i="5" s="1"/>
  <c r="I163" i="5"/>
  <c r="L162" i="5"/>
  <c r="K162" i="5"/>
  <c r="J162" i="5"/>
  <c r="M162" i="5" s="1"/>
  <c r="I162" i="5"/>
  <c r="L161" i="5"/>
  <c r="K161" i="5"/>
  <c r="J161" i="5"/>
  <c r="I161" i="5"/>
  <c r="L160" i="5"/>
  <c r="K160" i="5"/>
  <c r="J160" i="5"/>
  <c r="M160" i="5" s="1"/>
  <c r="I160" i="5"/>
  <c r="L159" i="5"/>
  <c r="K159" i="5"/>
  <c r="J159" i="5"/>
  <c r="I159" i="5"/>
  <c r="L158" i="5"/>
  <c r="K158" i="5"/>
  <c r="J158" i="5"/>
  <c r="M158" i="5" s="1"/>
  <c r="I158" i="5"/>
  <c r="M157" i="5"/>
  <c r="L157" i="5"/>
  <c r="K157" i="5"/>
  <c r="J157" i="5"/>
  <c r="I157" i="5"/>
  <c r="L156" i="5"/>
  <c r="K156" i="5"/>
  <c r="J156" i="5"/>
  <c r="M156" i="5" s="1"/>
  <c r="N156" i="5" s="1"/>
  <c r="I156" i="5"/>
  <c r="L155" i="5"/>
  <c r="K155" i="5"/>
  <c r="J155" i="5"/>
  <c r="I155" i="5"/>
  <c r="L154" i="5"/>
  <c r="K154" i="5"/>
  <c r="J154" i="5"/>
  <c r="M154" i="5" s="1"/>
  <c r="I154" i="5"/>
  <c r="L153" i="5"/>
  <c r="K153" i="5"/>
  <c r="J153" i="5"/>
  <c r="M153" i="5" s="1"/>
  <c r="I153" i="5"/>
  <c r="L152" i="5"/>
  <c r="K152" i="5"/>
  <c r="J152" i="5"/>
  <c r="M152" i="5" s="1"/>
  <c r="N152" i="5" s="1"/>
  <c r="I152" i="5"/>
  <c r="L151" i="5"/>
  <c r="K151" i="5"/>
  <c r="J151" i="5"/>
  <c r="I151" i="5"/>
  <c r="L150" i="5"/>
  <c r="K150" i="5"/>
  <c r="J150" i="5"/>
  <c r="M150" i="5" s="1"/>
  <c r="I150" i="5"/>
  <c r="L149" i="5"/>
  <c r="K149" i="5"/>
  <c r="J149" i="5"/>
  <c r="M149" i="5" s="1"/>
  <c r="I149" i="5"/>
  <c r="L148" i="5"/>
  <c r="K148" i="5"/>
  <c r="J148" i="5"/>
  <c r="M148" i="5" s="1"/>
  <c r="N148" i="5" s="1"/>
  <c r="I148" i="5"/>
  <c r="L147" i="5"/>
  <c r="K147" i="5"/>
  <c r="J147" i="5"/>
  <c r="I147" i="5"/>
  <c r="L146" i="5"/>
  <c r="K146" i="5"/>
  <c r="J146" i="5"/>
  <c r="I146" i="5"/>
  <c r="L145" i="5"/>
  <c r="K145" i="5"/>
  <c r="J145" i="5"/>
  <c r="M145" i="5" s="1"/>
  <c r="I145" i="5"/>
  <c r="L144" i="5"/>
  <c r="K144" i="5"/>
  <c r="J144" i="5"/>
  <c r="M144" i="5" s="1"/>
  <c r="N144" i="5" s="1"/>
  <c r="I144" i="5"/>
  <c r="L143" i="5"/>
  <c r="K143" i="5"/>
  <c r="J143" i="5"/>
  <c r="I143" i="5"/>
  <c r="L142" i="5"/>
  <c r="K142" i="5"/>
  <c r="J142" i="5"/>
  <c r="I142" i="5"/>
  <c r="L141" i="5"/>
  <c r="K141" i="5"/>
  <c r="M141" i="5" s="1"/>
  <c r="J141" i="5"/>
  <c r="I141" i="5"/>
  <c r="L140" i="5"/>
  <c r="K140" i="5"/>
  <c r="J140" i="5"/>
  <c r="M140" i="5" s="1"/>
  <c r="I140" i="5"/>
  <c r="L139" i="5"/>
  <c r="K139" i="5"/>
  <c r="J139" i="5"/>
  <c r="I139" i="5"/>
  <c r="L138" i="5"/>
  <c r="K138" i="5"/>
  <c r="J138" i="5"/>
  <c r="I138" i="5"/>
  <c r="L137" i="5"/>
  <c r="K137" i="5"/>
  <c r="J137" i="5"/>
  <c r="M137" i="5" s="1"/>
  <c r="I137" i="5"/>
  <c r="L136" i="5"/>
  <c r="K136" i="5"/>
  <c r="J136" i="5"/>
  <c r="M136" i="5" s="1"/>
  <c r="I136" i="5"/>
  <c r="L135" i="5"/>
  <c r="K135" i="5"/>
  <c r="J135" i="5"/>
  <c r="I135" i="5"/>
  <c r="L134" i="5"/>
  <c r="K134" i="5"/>
  <c r="J134" i="5"/>
  <c r="I134" i="5"/>
  <c r="L133" i="5"/>
  <c r="K133" i="5"/>
  <c r="J133" i="5"/>
  <c r="M133" i="5" s="1"/>
  <c r="I133" i="5"/>
  <c r="L132" i="5"/>
  <c r="K132" i="5"/>
  <c r="J132" i="5"/>
  <c r="M132" i="5" s="1"/>
  <c r="I132" i="5"/>
  <c r="L131" i="5"/>
  <c r="K131" i="5"/>
  <c r="J131" i="5"/>
  <c r="I131" i="5"/>
  <c r="L130" i="5"/>
  <c r="K130" i="5"/>
  <c r="J130" i="5"/>
  <c r="I130" i="5"/>
  <c r="L129" i="5"/>
  <c r="K129" i="5"/>
  <c r="J129" i="5"/>
  <c r="I129" i="5"/>
  <c r="L128" i="5"/>
  <c r="K128" i="5"/>
  <c r="J128" i="5"/>
  <c r="I128" i="5"/>
  <c r="L127" i="5"/>
  <c r="K127" i="5"/>
  <c r="J127" i="5"/>
  <c r="I127" i="5"/>
  <c r="L126" i="5"/>
  <c r="K126" i="5"/>
  <c r="J126" i="5"/>
  <c r="M126" i="5" s="1"/>
  <c r="I126" i="5"/>
  <c r="L125" i="5"/>
  <c r="K125" i="5"/>
  <c r="J125" i="5"/>
  <c r="M125" i="5" s="1"/>
  <c r="I125" i="5"/>
  <c r="L124" i="5"/>
  <c r="K124" i="5"/>
  <c r="J124" i="5"/>
  <c r="I124" i="5"/>
  <c r="L123" i="5"/>
  <c r="K123" i="5"/>
  <c r="J123" i="5"/>
  <c r="I123" i="5"/>
  <c r="L122" i="5"/>
  <c r="K122" i="5"/>
  <c r="J122" i="5"/>
  <c r="M122" i="5" s="1"/>
  <c r="I122" i="5"/>
  <c r="L112" i="5"/>
  <c r="K112" i="5"/>
  <c r="J112" i="5"/>
  <c r="M112" i="5" s="1"/>
  <c r="I112" i="5"/>
  <c r="L111" i="5"/>
  <c r="K111" i="5"/>
  <c r="J111" i="5"/>
  <c r="M111" i="5" s="1"/>
  <c r="I111" i="5"/>
  <c r="L110" i="5"/>
  <c r="K110" i="5"/>
  <c r="J110" i="5"/>
  <c r="I110" i="5"/>
  <c r="L109" i="5"/>
  <c r="K109" i="5"/>
  <c r="J109" i="5"/>
  <c r="I109" i="5"/>
  <c r="L108" i="5"/>
  <c r="K108" i="5"/>
  <c r="J108" i="5"/>
  <c r="M108" i="5" s="1"/>
  <c r="I108" i="5"/>
  <c r="L107" i="5"/>
  <c r="K107" i="5"/>
  <c r="J107" i="5"/>
  <c r="M107" i="5" s="1"/>
  <c r="I107" i="5"/>
  <c r="L106" i="5"/>
  <c r="K106" i="5"/>
  <c r="J106" i="5"/>
  <c r="I106" i="5"/>
  <c r="L105" i="5"/>
  <c r="K105" i="5"/>
  <c r="J105" i="5"/>
  <c r="I105" i="5"/>
  <c r="L104" i="5"/>
  <c r="K104" i="5"/>
  <c r="J104" i="5"/>
  <c r="I104" i="5"/>
  <c r="L103" i="5"/>
  <c r="K103" i="5"/>
  <c r="J103" i="5"/>
  <c r="M103" i="5" s="1"/>
  <c r="I103" i="5"/>
  <c r="L102" i="5"/>
  <c r="K102" i="5"/>
  <c r="J102" i="5"/>
  <c r="I102" i="5"/>
  <c r="L101" i="5"/>
  <c r="K101" i="5"/>
  <c r="J101" i="5"/>
  <c r="M101" i="5" s="1"/>
  <c r="I101" i="5"/>
  <c r="L100" i="5"/>
  <c r="K100" i="5"/>
  <c r="J100" i="5"/>
  <c r="I100" i="5"/>
  <c r="M99" i="5"/>
  <c r="L99" i="5"/>
  <c r="K99" i="5"/>
  <c r="J99" i="5"/>
  <c r="I99" i="5"/>
  <c r="L98" i="5"/>
  <c r="K98" i="5"/>
  <c r="J98" i="5"/>
  <c r="I98" i="5"/>
  <c r="L97" i="5"/>
  <c r="K97" i="5"/>
  <c r="J97" i="5"/>
  <c r="M97" i="5" s="1"/>
  <c r="I97" i="5"/>
  <c r="L96" i="5"/>
  <c r="K96" i="5"/>
  <c r="J96" i="5"/>
  <c r="I96" i="5"/>
  <c r="L95" i="5"/>
  <c r="K95" i="5"/>
  <c r="J95" i="5"/>
  <c r="I95" i="5"/>
  <c r="L94" i="5"/>
  <c r="K94" i="5"/>
  <c r="J94" i="5"/>
  <c r="M94" i="5" s="1"/>
  <c r="I94" i="5"/>
  <c r="L93" i="5"/>
  <c r="K93" i="5"/>
  <c r="J93" i="5"/>
  <c r="M93" i="5" s="1"/>
  <c r="I93" i="5"/>
  <c r="L92" i="5"/>
  <c r="K92" i="5"/>
  <c r="J92" i="5"/>
  <c r="I92" i="5"/>
  <c r="L91" i="5"/>
  <c r="K91" i="5"/>
  <c r="J91" i="5"/>
  <c r="M91" i="5" s="1"/>
  <c r="I91" i="5"/>
  <c r="L90" i="5"/>
  <c r="K90" i="5"/>
  <c r="J90" i="5"/>
  <c r="I90" i="5"/>
  <c r="L89" i="5"/>
  <c r="K89" i="5"/>
  <c r="J89" i="5"/>
  <c r="M89" i="5" s="1"/>
  <c r="I89" i="5"/>
  <c r="M88" i="5"/>
  <c r="N88" i="5" s="1"/>
  <c r="L88" i="5"/>
  <c r="K88" i="5"/>
  <c r="J88" i="5"/>
  <c r="I88" i="5"/>
  <c r="L87" i="5"/>
  <c r="K87" i="5"/>
  <c r="J87" i="5"/>
  <c r="I87" i="5"/>
  <c r="L86" i="5"/>
  <c r="K86" i="5"/>
  <c r="J86" i="5"/>
  <c r="M86" i="5" s="1"/>
  <c r="I86" i="5"/>
  <c r="L85" i="5"/>
  <c r="K85" i="5"/>
  <c r="J85" i="5"/>
  <c r="M85" i="5" s="1"/>
  <c r="N85" i="5" s="1"/>
  <c r="I85" i="5"/>
  <c r="L84" i="5"/>
  <c r="K84" i="5"/>
  <c r="J84" i="5"/>
  <c r="I84" i="5"/>
  <c r="L83" i="5"/>
  <c r="K83" i="5"/>
  <c r="J83" i="5"/>
  <c r="I83" i="5"/>
  <c r="L82" i="5"/>
  <c r="K82" i="5"/>
  <c r="J82" i="5"/>
  <c r="M82" i="5" s="1"/>
  <c r="I82" i="5"/>
  <c r="L81" i="5"/>
  <c r="K81" i="5"/>
  <c r="J81" i="5"/>
  <c r="M81" i="5" s="1"/>
  <c r="N81" i="5" s="1"/>
  <c r="I81" i="5"/>
  <c r="L80" i="5"/>
  <c r="K80" i="5"/>
  <c r="J80" i="5"/>
  <c r="I80" i="5"/>
  <c r="L79" i="5"/>
  <c r="K79" i="5"/>
  <c r="J79" i="5"/>
  <c r="M79" i="5" s="1"/>
  <c r="I79" i="5"/>
  <c r="L78" i="5"/>
  <c r="K78" i="5"/>
  <c r="J78" i="5"/>
  <c r="M78" i="5" s="1"/>
  <c r="I78" i="5"/>
  <c r="L77" i="5"/>
  <c r="K77" i="5"/>
  <c r="J77" i="5"/>
  <c r="M77" i="5" s="1"/>
  <c r="N77" i="5" s="1"/>
  <c r="I77" i="5"/>
  <c r="L76" i="5"/>
  <c r="K76" i="5"/>
  <c r="J76" i="5"/>
  <c r="I76" i="5"/>
  <c r="L75" i="5"/>
  <c r="K75" i="5"/>
  <c r="J75" i="5"/>
  <c r="I75" i="5"/>
  <c r="L74" i="5"/>
  <c r="K74" i="5"/>
  <c r="J74" i="5"/>
  <c r="M74" i="5" s="1"/>
  <c r="I74" i="5"/>
  <c r="L73" i="5"/>
  <c r="K73" i="5"/>
  <c r="J73" i="5"/>
  <c r="M73" i="5" s="1"/>
  <c r="N73" i="5" s="1"/>
  <c r="I73" i="5"/>
  <c r="L72" i="5"/>
  <c r="K72" i="5"/>
  <c r="J72" i="5"/>
  <c r="I72" i="5"/>
  <c r="L71" i="5"/>
  <c r="K71" i="5"/>
  <c r="J71" i="5"/>
  <c r="M71" i="5" s="1"/>
  <c r="I71" i="5"/>
  <c r="L70" i="5"/>
  <c r="K70" i="5"/>
  <c r="J70" i="5"/>
  <c r="M70" i="5" s="1"/>
  <c r="I70" i="5"/>
  <c r="L69" i="5"/>
  <c r="K69" i="5"/>
  <c r="J69" i="5"/>
  <c r="M69" i="5" s="1"/>
  <c r="N69" i="5" s="1"/>
  <c r="I69" i="5"/>
  <c r="M68" i="5"/>
  <c r="L68" i="5"/>
  <c r="K68" i="5"/>
  <c r="J68" i="5"/>
  <c r="I68" i="5"/>
  <c r="L67" i="5"/>
  <c r="K67" i="5"/>
  <c r="J67" i="5"/>
  <c r="M67" i="5" s="1"/>
  <c r="I67" i="5"/>
  <c r="L66" i="5"/>
  <c r="K66" i="5"/>
  <c r="J66" i="5"/>
  <c r="M66" i="5" s="1"/>
  <c r="N66" i="5" s="1"/>
  <c r="I66" i="5"/>
  <c r="L65" i="5"/>
  <c r="K65" i="5"/>
  <c r="J65" i="5"/>
  <c r="I65" i="5"/>
  <c r="L64" i="5"/>
  <c r="K64" i="5"/>
  <c r="J64" i="5"/>
  <c r="I64" i="5"/>
  <c r="L63" i="5"/>
  <c r="K63" i="5"/>
  <c r="J63" i="5"/>
  <c r="M63" i="5" s="1"/>
  <c r="I63" i="5"/>
  <c r="L62" i="5"/>
  <c r="K62" i="5"/>
  <c r="J62" i="5"/>
  <c r="M62" i="5" s="1"/>
  <c r="N62" i="5" s="1"/>
  <c r="I62" i="5"/>
  <c r="L61" i="5"/>
  <c r="K61" i="5"/>
  <c r="J61" i="5"/>
  <c r="I61" i="5"/>
  <c r="L60" i="5"/>
  <c r="K60" i="5"/>
  <c r="J60" i="5"/>
  <c r="I60" i="5"/>
  <c r="L59" i="5"/>
  <c r="K59" i="5"/>
  <c r="J59" i="5"/>
  <c r="M59" i="5" s="1"/>
  <c r="I59" i="5"/>
  <c r="L58" i="5"/>
  <c r="K58" i="5"/>
  <c r="J58" i="5"/>
  <c r="M58" i="5" s="1"/>
  <c r="N58" i="5" s="1"/>
  <c r="I58" i="5"/>
  <c r="L57" i="5"/>
  <c r="K57" i="5"/>
  <c r="J57" i="5"/>
  <c r="I57" i="5"/>
  <c r="L56" i="5"/>
  <c r="K56" i="5"/>
  <c r="J56" i="5"/>
  <c r="M56" i="5" s="1"/>
  <c r="I56" i="5"/>
  <c r="L55" i="5"/>
  <c r="K55" i="5"/>
  <c r="J55" i="5"/>
  <c r="M55" i="5" s="1"/>
  <c r="I55" i="5"/>
  <c r="L54" i="5"/>
  <c r="K54" i="5"/>
  <c r="J54" i="5"/>
  <c r="M54" i="5" s="1"/>
  <c r="N54" i="5" s="1"/>
  <c r="I54" i="5"/>
  <c r="L53" i="5"/>
  <c r="K53" i="5"/>
  <c r="J53" i="5"/>
  <c r="I53" i="5"/>
  <c r="L52" i="5"/>
  <c r="K52" i="5"/>
  <c r="J52" i="5"/>
  <c r="M52" i="5" s="1"/>
  <c r="I52" i="5"/>
  <c r="L51" i="5"/>
  <c r="K51" i="5"/>
  <c r="J51" i="5"/>
  <c r="M51" i="5" s="1"/>
  <c r="I51" i="5"/>
  <c r="L50" i="5"/>
  <c r="K50" i="5"/>
  <c r="J50" i="5"/>
  <c r="M50" i="5" s="1"/>
  <c r="N50" i="5" s="1"/>
  <c r="I50" i="5"/>
  <c r="L49" i="5"/>
  <c r="K49" i="5"/>
  <c r="J49" i="5"/>
  <c r="I49" i="5"/>
  <c r="L48" i="5"/>
  <c r="K48" i="5"/>
  <c r="J48" i="5"/>
  <c r="M48" i="5" s="1"/>
  <c r="I48" i="5"/>
  <c r="L47" i="5"/>
  <c r="K47" i="5"/>
  <c r="J47" i="5"/>
  <c r="M47" i="5" s="1"/>
  <c r="I47" i="5"/>
  <c r="L46" i="5"/>
  <c r="K46" i="5"/>
  <c r="J46" i="5"/>
  <c r="M46" i="5" s="1"/>
  <c r="N46" i="5" s="1"/>
  <c r="I46" i="5"/>
  <c r="L45" i="5"/>
  <c r="K45" i="5"/>
  <c r="J45" i="5"/>
  <c r="I45" i="5"/>
  <c r="L44" i="5"/>
  <c r="K44" i="5"/>
  <c r="J44" i="5"/>
  <c r="M44" i="5" s="1"/>
  <c r="I44" i="5"/>
  <c r="L43" i="5"/>
  <c r="K43" i="5"/>
  <c r="J43" i="5"/>
  <c r="M43" i="5" s="1"/>
  <c r="I43" i="5"/>
  <c r="L42" i="5"/>
  <c r="K42" i="5"/>
  <c r="J42" i="5"/>
  <c r="M42" i="5" s="1"/>
  <c r="N42" i="5" s="1"/>
  <c r="I42" i="5"/>
  <c r="L41" i="5"/>
  <c r="K41" i="5"/>
  <c r="J41" i="5"/>
  <c r="I41" i="5"/>
  <c r="L40" i="5"/>
  <c r="K40" i="5"/>
  <c r="J40" i="5"/>
  <c r="I40" i="5"/>
  <c r="L39" i="5"/>
  <c r="K39" i="5"/>
  <c r="J39" i="5"/>
  <c r="M39" i="5" s="1"/>
  <c r="I39" i="5"/>
  <c r="L38" i="5"/>
  <c r="K38" i="5"/>
  <c r="J38" i="5"/>
  <c r="M38" i="5" s="1"/>
  <c r="N38" i="5" s="1"/>
  <c r="I38" i="5"/>
  <c r="L37" i="5"/>
  <c r="K37" i="5"/>
  <c r="J37" i="5"/>
  <c r="I37" i="5"/>
  <c r="L36" i="5"/>
  <c r="K36" i="5"/>
  <c r="J36" i="5"/>
  <c r="M36" i="5" s="1"/>
  <c r="I36" i="5"/>
  <c r="L35" i="5"/>
  <c r="K35" i="5"/>
  <c r="J35" i="5"/>
  <c r="M35" i="5" s="1"/>
  <c r="I35" i="5"/>
  <c r="L34" i="5"/>
  <c r="K34" i="5"/>
  <c r="J34" i="5"/>
  <c r="M34" i="5" s="1"/>
  <c r="N34" i="5" s="1"/>
  <c r="I34" i="5"/>
  <c r="L33" i="5"/>
  <c r="K33" i="5"/>
  <c r="J33" i="5"/>
  <c r="I33" i="5"/>
  <c r="L32" i="5"/>
  <c r="K32" i="5"/>
  <c r="J32" i="5"/>
  <c r="I32" i="5"/>
  <c r="L31" i="5"/>
  <c r="K31" i="5"/>
  <c r="J31" i="5"/>
  <c r="M31" i="5" s="1"/>
  <c r="I31" i="5"/>
  <c r="L30" i="5"/>
  <c r="K30" i="5"/>
  <c r="J30" i="5"/>
  <c r="M30" i="5" s="1"/>
  <c r="N30" i="5" s="1"/>
  <c r="I30" i="5"/>
  <c r="L29" i="5"/>
  <c r="K29" i="5"/>
  <c r="J29" i="5"/>
  <c r="I29" i="5"/>
  <c r="L28" i="5"/>
  <c r="K28" i="5"/>
  <c r="J28" i="5"/>
  <c r="I28" i="5"/>
  <c r="L27" i="5"/>
  <c r="K27" i="5"/>
  <c r="J27" i="5"/>
  <c r="I27" i="5"/>
  <c r="L26" i="5"/>
  <c r="K26" i="5"/>
  <c r="J26" i="5"/>
  <c r="M26" i="5" s="1"/>
  <c r="I26" i="5"/>
  <c r="L25" i="5"/>
  <c r="K25" i="5"/>
  <c r="J25" i="5"/>
  <c r="I25" i="5"/>
  <c r="L24" i="5"/>
  <c r="K24" i="5"/>
  <c r="J24" i="5"/>
  <c r="M24" i="5" s="1"/>
  <c r="I24" i="5"/>
  <c r="L23" i="5"/>
  <c r="K23" i="5"/>
  <c r="J23" i="5"/>
  <c r="I23" i="5"/>
  <c r="L22" i="5"/>
  <c r="K22" i="5"/>
  <c r="J22" i="5"/>
  <c r="M22" i="5" s="1"/>
  <c r="N22" i="5" s="1"/>
  <c r="I22" i="5"/>
  <c r="L21" i="5"/>
  <c r="K21" i="5"/>
  <c r="J21" i="5"/>
  <c r="I21" i="5"/>
  <c r="L20" i="5"/>
  <c r="K20" i="5"/>
  <c r="J20" i="5"/>
  <c r="I20" i="5"/>
  <c r="L19" i="5"/>
  <c r="K19" i="5"/>
  <c r="J19" i="5"/>
  <c r="I19" i="5"/>
  <c r="L18" i="5"/>
  <c r="K18" i="5"/>
  <c r="J18" i="5"/>
  <c r="M18" i="5" s="1"/>
  <c r="I18" i="5"/>
  <c r="M17" i="5"/>
  <c r="L17" i="5"/>
  <c r="K17" i="5"/>
  <c r="J17" i="5"/>
  <c r="I17" i="5"/>
  <c r="L16" i="5"/>
  <c r="K16" i="5"/>
  <c r="J16" i="5"/>
  <c r="I16" i="5"/>
  <c r="L15" i="5"/>
  <c r="K15" i="5"/>
  <c r="J15" i="5"/>
  <c r="I15" i="5"/>
  <c r="L14" i="5"/>
  <c r="K14" i="5"/>
  <c r="J14" i="5"/>
  <c r="M14" i="5" s="1"/>
  <c r="I14" i="5"/>
  <c r="L13" i="5"/>
  <c r="K13" i="5"/>
  <c r="J13" i="5"/>
  <c r="I13" i="5"/>
  <c r="L12" i="5"/>
  <c r="K12" i="5"/>
  <c r="J12" i="5"/>
  <c r="M12" i="5" s="1"/>
  <c r="I12" i="5"/>
  <c r="L11" i="5"/>
  <c r="K11" i="5"/>
  <c r="J11" i="5"/>
  <c r="I11" i="5"/>
  <c r="L10" i="5"/>
  <c r="K10" i="5"/>
  <c r="J10" i="5"/>
  <c r="M10" i="5" s="1"/>
  <c r="I10" i="5"/>
  <c r="L9" i="5"/>
  <c r="K9" i="5"/>
  <c r="J9" i="5"/>
  <c r="I9" i="5"/>
  <c r="L8" i="5"/>
  <c r="K8" i="5"/>
  <c r="J8" i="5"/>
  <c r="I8" i="5"/>
  <c r="L7" i="5"/>
  <c r="K7" i="5"/>
  <c r="J7" i="5"/>
  <c r="I7" i="5"/>
  <c r="F426" i="5"/>
  <c r="F425" i="5"/>
  <c r="F424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29" i="5"/>
  <c r="F328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27" i="5"/>
  <c r="F226" i="5"/>
  <c r="F220" i="5"/>
  <c r="F221" i="5"/>
  <c r="F222" i="5"/>
  <c r="F223" i="5"/>
  <c r="F224" i="5"/>
  <c r="F225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218" i="5"/>
  <c r="F219" i="5"/>
  <c r="F212" i="5"/>
  <c r="F213" i="5"/>
  <c r="F214" i="5"/>
  <c r="F211" i="5"/>
  <c r="F210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02" i="5"/>
  <c r="F101" i="5"/>
  <c r="F14" i="5"/>
  <c r="F15" i="5"/>
  <c r="F16" i="5"/>
  <c r="F17" i="5"/>
  <c r="F18" i="5"/>
  <c r="F19" i="5"/>
  <c r="F20" i="5"/>
  <c r="F21" i="5"/>
  <c r="F22" i="5"/>
  <c r="F23" i="5"/>
  <c r="F24" i="5"/>
  <c r="F13" i="5"/>
  <c r="F12" i="5"/>
  <c r="F7" i="5"/>
  <c r="F8" i="5"/>
  <c r="F9" i="5"/>
  <c r="F10" i="5"/>
  <c r="F11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5" i="5"/>
  <c r="L78" i="4"/>
  <c r="K78" i="4"/>
  <c r="J78" i="4"/>
  <c r="M78" i="4" s="1"/>
  <c r="N78" i="4" s="1"/>
  <c r="I78" i="4"/>
  <c r="L77" i="4"/>
  <c r="K77" i="4"/>
  <c r="J77" i="4"/>
  <c r="I77" i="4"/>
  <c r="L76" i="4"/>
  <c r="K76" i="4"/>
  <c r="J76" i="4"/>
  <c r="I76" i="4"/>
  <c r="L75" i="4"/>
  <c r="K75" i="4"/>
  <c r="J75" i="4"/>
  <c r="M75" i="4" s="1"/>
  <c r="I75" i="4"/>
  <c r="L74" i="4"/>
  <c r="K74" i="4"/>
  <c r="J74" i="4"/>
  <c r="M74" i="4" s="1"/>
  <c r="I74" i="4"/>
  <c r="L73" i="4"/>
  <c r="K73" i="4"/>
  <c r="J73" i="4"/>
  <c r="I73" i="4"/>
  <c r="L72" i="4"/>
  <c r="K72" i="4"/>
  <c r="J72" i="4"/>
  <c r="M72" i="4" s="1"/>
  <c r="N72" i="4" s="1"/>
  <c r="I72" i="4"/>
  <c r="L71" i="4"/>
  <c r="K71" i="4"/>
  <c r="J71" i="4"/>
  <c r="I71" i="4"/>
  <c r="L70" i="4"/>
  <c r="K70" i="4"/>
  <c r="J70" i="4"/>
  <c r="M70" i="4" s="1"/>
  <c r="I70" i="4"/>
  <c r="L69" i="4"/>
  <c r="K69" i="4"/>
  <c r="J69" i="4"/>
  <c r="I69" i="4"/>
  <c r="L68" i="4"/>
  <c r="K68" i="4"/>
  <c r="J68" i="4"/>
  <c r="M68" i="4" s="1"/>
  <c r="I68" i="4"/>
  <c r="L67" i="4"/>
  <c r="K67" i="4"/>
  <c r="J67" i="4"/>
  <c r="M67" i="4" s="1"/>
  <c r="N67" i="4" s="1"/>
  <c r="I67" i="4"/>
  <c r="L66" i="4"/>
  <c r="K66" i="4"/>
  <c r="J66" i="4"/>
  <c r="I66" i="4"/>
  <c r="L65" i="4"/>
  <c r="K65" i="4"/>
  <c r="J65" i="4"/>
  <c r="I65" i="4"/>
  <c r="L64" i="4"/>
  <c r="K64" i="4"/>
  <c r="J64" i="4"/>
  <c r="M64" i="4" s="1"/>
  <c r="I64" i="4"/>
  <c r="L63" i="4"/>
  <c r="K63" i="4"/>
  <c r="J63" i="4"/>
  <c r="M63" i="4" s="1"/>
  <c r="I63" i="4"/>
  <c r="L62" i="4"/>
  <c r="K62" i="4"/>
  <c r="J62" i="4"/>
  <c r="M62" i="4" s="1"/>
  <c r="N62" i="4" s="1"/>
  <c r="I62" i="4"/>
  <c r="L61" i="4"/>
  <c r="K61" i="4"/>
  <c r="J61" i="4"/>
  <c r="I61" i="4"/>
  <c r="L60" i="4"/>
  <c r="K60" i="4"/>
  <c r="J60" i="4"/>
  <c r="I60" i="4"/>
  <c r="L59" i="4"/>
  <c r="K59" i="4"/>
  <c r="J59" i="4"/>
  <c r="I59" i="4"/>
  <c r="L58" i="4"/>
  <c r="K58" i="4"/>
  <c r="J58" i="4"/>
  <c r="M58" i="4" s="1"/>
  <c r="I58" i="4"/>
  <c r="L57" i="4"/>
  <c r="K57" i="4"/>
  <c r="J57" i="4"/>
  <c r="I57" i="4"/>
  <c r="L56" i="4"/>
  <c r="K56" i="4"/>
  <c r="J56" i="4"/>
  <c r="M56" i="4" s="1"/>
  <c r="N56" i="4" s="1"/>
  <c r="I56" i="4"/>
  <c r="L55" i="4"/>
  <c r="K55" i="4"/>
  <c r="J55" i="4"/>
  <c r="I55" i="4"/>
  <c r="L54" i="4"/>
  <c r="K54" i="4"/>
  <c r="J54" i="4"/>
  <c r="M54" i="4" s="1"/>
  <c r="I54" i="4"/>
  <c r="L53" i="4"/>
  <c r="K53" i="4"/>
  <c r="J53" i="4"/>
  <c r="M53" i="4" s="1"/>
  <c r="I53" i="4"/>
  <c r="L52" i="4"/>
  <c r="K52" i="4"/>
  <c r="J52" i="4"/>
  <c r="M52" i="4" s="1"/>
  <c r="N52" i="4" s="1"/>
  <c r="I52" i="4"/>
  <c r="L51" i="4"/>
  <c r="K51" i="4"/>
  <c r="J51" i="4"/>
  <c r="I51" i="4"/>
  <c r="L50" i="4"/>
  <c r="K50" i="4"/>
  <c r="J50" i="4"/>
  <c r="I50" i="4"/>
  <c r="L49" i="4"/>
  <c r="K49" i="4"/>
  <c r="J49" i="4"/>
  <c r="I49" i="4"/>
  <c r="L48" i="4"/>
  <c r="K48" i="4"/>
  <c r="J48" i="4"/>
  <c r="M48" i="4" s="1"/>
  <c r="I48" i="4"/>
  <c r="L47" i="4"/>
  <c r="K47" i="4"/>
  <c r="J47" i="4"/>
  <c r="M47" i="4" s="1"/>
  <c r="I47" i="4"/>
  <c r="L46" i="4"/>
  <c r="K46" i="4"/>
  <c r="J46" i="4"/>
  <c r="I46" i="4"/>
  <c r="L45" i="4"/>
  <c r="K45" i="4"/>
  <c r="J45" i="4"/>
  <c r="I45" i="4"/>
  <c r="L44" i="4"/>
  <c r="K44" i="4"/>
  <c r="J44" i="4"/>
  <c r="M44" i="4" s="1"/>
  <c r="I44" i="4"/>
  <c r="L40" i="4"/>
  <c r="K40" i="4"/>
  <c r="J40" i="4"/>
  <c r="M40" i="4" s="1"/>
  <c r="N40" i="4" s="1"/>
  <c r="I40" i="4"/>
  <c r="L39" i="4"/>
  <c r="K39" i="4"/>
  <c r="J39" i="4"/>
  <c r="I39" i="4"/>
  <c r="L38" i="4"/>
  <c r="K38" i="4"/>
  <c r="J38" i="4"/>
  <c r="M38" i="4" s="1"/>
  <c r="I38" i="4"/>
  <c r="L37" i="4"/>
  <c r="K37" i="4"/>
  <c r="J37" i="4"/>
  <c r="M37" i="4" s="1"/>
  <c r="I37" i="4"/>
  <c r="L36" i="4"/>
  <c r="K36" i="4"/>
  <c r="J36" i="4"/>
  <c r="M36" i="4" s="1"/>
  <c r="I36" i="4"/>
  <c r="L35" i="4"/>
  <c r="K35" i="4"/>
  <c r="J35" i="4"/>
  <c r="I35" i="4"/>
  <c r="L34" i="4"/>
  <c r="K34" i="4"/>
  <c r="J34" i="4"/>
  <c r="I34" i="4"/>
  <c r="L33" i="4"/>
  <c r="K33" i="4"/>
  <c r="M33" i="4" s="1"/>
  <c r="J33" i="4"/>
  <c r="I33" i="4"/>
  <c r="L32" i="4"/>
  <c r="K32" i="4"/>
  <c r="J32" i="4"/>
  <c r="I32" i="4"/>
  <c r="L31" i="4"/>
  <c r="K31" i="4"/>
  <c r="J31" i="4"/>
  <c r="I31" i="4"/>
  <c r="L30" i="4"/>
  <c r="K30" i="4"/>
  <c r="J30" i="4"/>
  <c r="I30" i="4"/>
  <c r="L29" i="4"/>
  <c r="K29" i="4"/>
  <c r="J29" i="4"/>
  <c r="I29" i="4"/>
  <c r="L28" i="4"/>
  <c r="K28" i="4"/>
  <c r="J28" i="4"/>
  <c r="I28" i="4"/>
  <c r="L27" i="4"/>
  <c r="K27" i="4"/>
  <c r="J27" i="4"/>
  <c r="M27" i="4" s="1"/>
  <c r="I27" i="4"/>
  <c r="L26" i="4"/>
  <c r="K26" i="4"/>
  <c r="J26" i="4"/>
  <c r="I26" i="4"/>
  <c r="L25" i="4"/>
  <c r="K25" i="4"/>
  <c r="J25" i="4"/>
  <c r="I25" i="4"/>
  <c r="L24" i="4"/>
  <c r="K24" i="4"/>
  <c r="J24" i="4"/>
  <c r="I24" i="4"/>
  <c r="L23" i="4"/>
  <c r="K23" i="4"/>
  <c r="J23" i="4"/>
  <c r="I23" i="4"/>
  <c r="L22" i="4"/>
  <c r="K22" i="4"/>
  <c r="J22" i="4"/>
  <c r="I22" i="4"/>
  <c r="M21" i="4"/>
  <c r="L21" i="4"/>
  <c r="K21" i="4"/>
  <c r="J21" i="4"/>
  <c r="I21" i="4"/>
  <c r="L20" i="4"/>
  <c r="K20" i="4"/>
  <c r="J20" i="4"/>
  <c r="M20" i="4" s="1"/>
  <c r="I20" i="4"/>
  <c r="L19" i="4"/>
  <c r="K19" i="4"/>
  <c r="J19" i="4"/>
  <c r="M19" i="4" s="1"/>
  <c r="I19" i="4"/>
  <c r="L18" i="4"/>
  <c r="K18" i="4"/>
  <c r="J18" i="4"/>
  <c r="I18" i="4"/>
  <c r="L17" i="4"/>
  <c r="K17" i="4"/>
  <c r="J17" i="4"/>
  <c r="I17" i="4"/>
  <c r="L16" i="4"/>
  <c r="K16" i="4"/>
  <c r="J16" i="4"/>
  <c r="M16" i="4" s="1"/>
  <c r="I16" i="4"/>
  <c r="M15" i="4"/>
  <c r="L15" i="4"/>
  <c r="K15" i="4"/>
  <c r="J15" i="4"/>
  <c r="I15" i="4"/>
  <c r="L14" i="4"/>
  <c r="K14" i="4"/>
  <c r="J14" i="4"/>
  <c r="M14" i="4" s="1"/>
  <c r="I14" i="4"/>
  <c r="L13" i="4"/>
  <c r="K13" i="4"/>
  <c r="J13" i="4"/>
  <c r="I13" i="4"/>
  <c r="L12" i="4"/>
  <c r="K12" i="4"/>
  <c r="J12" i="4"/>
  <c r="M12" i="4" s="1"/>
  <c r="I12" i="4"/>
  <c r="L11" i="4"/>
  <c r="K11" i="4"/>
  <c r="J11" i="4"/>
  <c r="I11" i="4"/>
  <c r="L10" i="4"/>
  <c r="K10" i="4"/>
  <c r="J10" i="4"/>
  <c r="M10" i="4" s="1"/>
  <c r="I10" i="4"/>
  <c r="L9" i="4"/>
  <c r="K9" i="4"/>
  <c r="J9" i="4"/>
  <c r="M9" i="4" s="1"/>
  <c r="I9" i="4"/>
  <c r="L8" i="4"/>
  <c r="K8" i="4"/>
  <c r="J8" i="4"/>
  <c r="M8" i="4" s="1"/>
  <c r="I8" i="4"/>
  <c r="L7" i="4"/>
  <c r="K7" i="4"/>
  <c r="J7" i="4"/>
  <c r="I7" i="4"/>
  <c r="F63" i="4"/>
  <c r="F62" i="4"/>
  <c r="F47" i="4"/>
  <c r="F48" i="4"/>
  <c r="F46" i="4"/>
  <c r="F45" i="4"/>
  <c r="F44" i="4"/>
  <c r="F24" i="4"/>
  <c r="F9" i="4"/>
  <c r="F23" i="4"/>
  <c r="F40" i="4"/>
  <c r="F78" i="4"/>
  <c r="F19" i="4"/>
  <c r="F20" i="4"/>
  <c r="F21" i="4"/>
  <c r="F22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8" i="4"/>
  <c r="F7" i="4"/>
  <c r="F10" i="4"/>
  <c r="F11" i="4"/>
  <c r="F12" i="4"/>
  <c r="F13" i="4"/>
  <c r="F14" i="4"/>
  <c r="F15" i="4"/>
  <c r="F16" i="4"/>
  <c r="F17" i="4"/>
  <c r="F18" i="4"/>
  <c r="I175" i="3"/>
  <c r="J175" i="3"/>
  <c r="K175" i="3"/>
  <c r="L175" i="3"/>
  <c r="I176" i="3"/>
  <c r="J176" i="3"/>
  <c r="K176" i="3"/>
  <c r="M176" i="3" s="1"/>
  <c r="L176" i="3"/>
  <c r="L218" i="3"/>
  <c r="K218" i="3"/>
  <c r="J218" i="3"/>
  <c r="I218" i="3"/>
  <c r="L217" i="3"/>
  <c r="K217" i="3"/>
  <c r="J217" i="3"/>
  <c r="M217" i="3" s="1"/>
  <c r="I217" i="3"/>
  <c r="M216" i="3"/>
  <c r="L216" i="3"/>
  <c r="K216" i="3"/>
  <c r="J216" i="3"/>
  <c r="I216" i="3"/>
  <c r="L215" i="3"/>
  <c r="K215" i="3"/>
  <c r="J215" i="3"/>
  <c r="M215" i="3" s="1"/>
  <c r="I215" i="3"/>
  <c r="L214" i="3"/>
  <c r="K214" i="3"/>
  <c r="J214" i="3"/>
  <c r="I214" i="3"/>
  <c r="L213" i="3"/>
  <c r="K213" i="3"/>
  <c r="J213" i="3"/>
  <c r="I213" i="3"/>
  <c r="L212" i="3"/>
  <c r="K212" i="3"/>
  <c r="J212" i="3"/>
  <c r="I212" i="3"/>
  <c r="L211" i="3"/>
  <c r="K211" i="3"/>
  <c r="J211" i="3"/>
  <c r="M211" i="3" s="1"/>
  <c r="I211" i="3"/>
  <c r="L210" i="3"/>
  <c r="K210" i="3"/>
  <c r="J210" i="3"/>
  <c r="M210" i="3" s="1"/>
  <c r="I210" i="3"/>
  <c r="L209" i="3"/>
  <c r="K209" i="3"/>
  <c r="J209" i="3"/>
  <c r="I209" i="3"/>
  <c r="M208" i="3"/>
  <c r="L208" i="3"/>
  <c r="K208" i="3"/>
  <c r="J208" i="3"/>
  <c r="I208" i="3"/>
  <c r="L207" i="3"/>
  <c r="K207" i="3"/>
  <c r="J207" i="3"/>
  <c r="M207" i="3" s="1"/>
  <c r="I207" i="3"/>
  <c r="L206" i="3"/>
  <c r="K206" i="3"/>
  <c r="J206" i="3"/>
  <c r="M206" i="3" s="1"/>
  <c r="I206" i="3"/>
  <c r="L205" i="3"/>
  <c r="K205" i="3"/>
  <c r="J205" i="3"/>
  <c r="I205" i="3"/>
  <c r="L204" i="3"/>
  <c r="K204" i="3"/>
  <c r="J204" i="3"/>
  <c r="I204" i="3"/>
  <c r="L203" i="3"/>
  <c r="K203" i="3"/>
  <c r="J203" i="3"/>
  <c r="I203" i="3"/>
  <c r="L202" i="3"/>
  <c r="K202" i="3"/>
  <c r="J202" i="3"/>
  <c r="I202" i="3"/>
  <c r="L201" i="3"/>
  <c r="K201" i="3"/>
  <c r="J201" i="3"/>
  <c r="M201" i="3" s="1"/>
  <c r="I201" i="3"/>
  <c r="L200" i="3"/>
  <c r="K200" i="3"/>
  <c r="J200" i="3"/>
  <c r="I200" i="3"/>
  <c r="L199" i="3"/>
  <c r="K199" i="3"/>
  <c r="J199" i="3"/>
  <c r="M199" i="3" s="1"/>
  <c r="I199" i="3"/>
  <c r="L198" i="3"/>
  <c r="K198" i="3"/>
  <c r="J198" i="3"/>
  <c r="M198" i="3" s="1"/>
  <c r="I198" i="3"/>
  <c r="L197" i="3"/>
  <c r="K197" i="3"/>
  <c r="J197" i="3"/>
  <c r="M197" i="3" s="1"/>
  <c r="I197" i="3"/>
  <c r="L196" i="3"/>
  <c r="K196" i="3"/>
  <c r="J196" i="3"/>
  <c r="I196" i="3"/>
  <c r="L195" i="3"/>
  <c r="K195" i="3"/>
  <c r="J195" i="3"/>
  <c r="I195" i="3"/>
  <c r="L194" i="3"/>
  <c r="K194" i="3"/>
  <c r="J194" i="3"/>
  <c r="I194" i="3"/>
  <c r="L193" i="3"/>
  <c r="K193" i="3"/>
  <c r="J193" i="3"/>
  <c r="M193" i="3" s="1"/>
  <c r="I193" i="3"/>
  <c r="M192" i="3"/>
  <c r="N192" i="3" s="1"/>
  <c r="L192" i="3"/>
  <c r="K192" i="3"/>
  <c r="J192" i="3"/>
  <c r="I192" i="3"/>
  <c r="L191" i="3"/>
  <c r="K191" i="3"/>
  <c r="J191" i="3"/>
  <c r="I191" i="3"/>
  <c r="L190" i="3"/>
  <c r="K190" i="3"/>
  <c r="J190" i="3"/>
  <c r="I190" i="3"/>
  <c r="L189" i="3"/>
  <c r="K189" i="3"/>
  <c r="J189" i="3"/>
  <c r="I189" i="3"/>
  <c r="L188" i="3"/>
  <c r="K188" i="3"/>
  <c r="J188" i="3"/>
  <c r="M188" i="3" s="1"/>
  <c r="I188" i="3"/>
  <c r="L187" i="3"/>
  <c r="K187" i="3"/>
  <c r="J187" i="3"/>
  <c r="I187" i="3"/>
  <c r="L186" i="3"/>
  <c r="K186" i="3"/>
  <c r="J186" i="3"/>
  <c r="I186" i="3"/>
  <c r="L185" i="3"/>
  <c r="K185" i="3"/>
  <c r="J185" i="3"/>
  <c r="I185" i="3"/>
  <c r="M184" i="3"/>
  <c r="L184" i="3"/>
  <c r="K184" i="3"/>
  <c r="J184" i="3"/>
  <c r="I184" i="3"/>
  <c r="L183" i="3"/>
  <c r="K183" i="3"/>
  <c r="J183" i="3"/>
  <c r="M183" i="3" s="1"/>
  <c r="I183" i="3"/>
  <c r="L182" i="3"/>
  <c r="K182" i="3"/>
  <c r="J182" i="3"/>
  <c r="I182" i="3"/>
  <c r="L181" i="3"/>
  <c r="K181" i="3"/>
  <c r="J181" i="3"/>
  <c r="M181" i="3" s="1"/>
  <c r="I181" i="3"/>
  <c r="L180" i="3"/>
  <c r="K180" i="3"/>
  <c r="J180" i="3"/>
  <c r="I180" i="3"/>
  <c r="L179" i="3"/>
  <c r="K179" i="3"/>
  <c r="J179" i="3"/>
  <c r="M179" i="3" s="1"/>
  <c r="I179" i="3"/>
  <c r="L178" i="3"/>
  <c r="K178" i="3"/>
  <c r="J178" i="3"/>
  <c r="M178" i="3" s="1"/>
  <c r="I178" i="3"/>
  <c r="L177" i="3"/>
  <c r="K177" i="3"/>
  <c r="J177" i="3"/>
  <c r="I177" i="3"/>
  <c r="L174" i="3"/>
  <c r="K174" i="3"/>
  <c r="J174" i="3"/>
  <c r="M174" i="3" s="1"/>
  <c r="I174" i="3"/>
  <c r="L173" i="3"/>
  <c r="K173" i="3"/>
  <c r="J173" i="3"/>
  <c r="M173" i="3" s="1"/>
  <c r="I173" i="3"/>
  <c r="L172" i="3"/>
  <c r="K172" i="3"/>
  <c r="J172" i="3"/>
  <c r="M172" i="3" s="1"/>
  <c r="I172" i="3"/>
  <c r="L171" i="3"/>
  <c r="K171" i="3"/>
  <c r="J171" i="3"/>
  <c r="I171" i="3"/>
  <c r="M170" i="3"/>
  <c r="L170" i="3"/>
  <c r="K170" i="3"/>
  <c r="J170" i="3"/>
  <c r="I170" i="3"/>
  <c r="L169" i="3"/>
  <c r="K169" i="3"/>
  <c r="J169" i="3"/>
  <c r="I169" i="3"/>
  <c r="L168" i="3"/>
  <c r="K168" i="3"/>
  <c r="J168" i="3"/>
  <c r="M168" i="3" s="1"/>
  <c r="I168" i="3"/>
  <c r="L167" i="3"/>
  <c r="K167" i="3"/>
  <c r="J167" i="3"/>
  <c r="M167" i="3" s="1"/>
  <c r="I167" i="3"/>
  <c r="L166" i="3"/>
  <c r="K166" i="3"/>
  <c r="J166" i="3"/>
  <c r="I166" i="3"/>
  <c r="L165" i="3"/>
  <c r="K165" i="3"/>
  <c r="J165" i="3"/>
  <c r="M165" i="3" s="1"/>
  <c r="I165" i="3"/>
  <c r="L164" i="3"/>
  <c r="K164" i="3"/>
  <c r="J164" i="3"/>
  <c r="M164" i="3" s="1"/>
  <c r="I164" i="3"/>
  <c r="L163" i="3"/>
  <c r="K163" i="3"/>
  <c r="J163" i="3"/>
  <c r="M163" i="3" s="1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9" i="3"/>
  <c r="K159" i="3"/>
  <c r="J159" i="3"/>
  <c r="M159" i="3" s="1"/>
  <c r="I159" i="3"/>
  <c r="M158" i="3"/>
  <c r="L158" i="3"/>
  <c r="K158" i="3"/>
  <c r="J158" i="3"/>
  <c r="I158" i="3"/>
  <c r="L157" i="3"/>
  <c r="K157" i="3"/>
  <c r="J157" i="3"/>
  <c r="I157" i="3"/>
  <c r="L156" i="3"/>
  <c r="K156" i="3"/>
  <c r="J156" i="3"/>
  <c r="M156" i="3" s="1"/>
  <c r="I156" i="3"/>
  <c r="L155" i="3"/>
  <c r="K155" i="3"/>
  <c r="J155" i="3"/>
  <c r="M155" i="3" s="1"/>
  <c r="I155" i="3"/>
  <c r="L154" i="3"/>
  <c r="K154" i="3"/>
  <c r="J154" i="3"/>
  <c r="I154" i="3"/>
  <c r="L153" i="3"/>
  <c r="K153" i="3"/>
  <c r="J153" i="3"/>
  <c r="I153" i="3"/>
  <c r="L152" i="3"/>
  <c r="K152" i="3"/>
  <c r="J152" i="3"/>
  <c r="I152" i="3"/>
  <c r="L151" i="3"/>
  <c r="K151" i="3"/>
  <c r="J151" i="3"/>
  <c r="M151" i="3" s="1"/>
  <c r="I151" i="3"/>
  <c r="L150" i="3"/>
  <c r="K150" i="3"/>
  <c r="J150" i="3"/>
  <c r="M150" i="3" s="1"/>
  <c r="I150" i="3"/>
  <c r="L149" i="3"/>
  <c r="K149" i="3"/>
  <c r="J149" i="3"/>
  <c r="M149" i="3" s="1"/>
  <c r="I149" i="3"/>
  <c r="L148" i="3"/>
  <c r="K148" i="3"/>
  <c r="J148" i="3"/>
  <c r="I148" i="3"/>
  <c r="L147" i="3"/>
  <c r="K147" i="3"/>
  <c r="J147" i="3"/>
  <c r="M147" i="3" s="1"/>
  <c r="I147" i="3"/>
  <c r="L146" i="3"/>
  <c r="K146" i="3"/>
  <c r="J146" i="3"/>
  <c r="I146" i="3"/>
  <c r="L145" i="3"/>
  <c r="K145" i="3"/>
  <c r="J145" i="3"/>
  <c r="M145" i="3" s="1"/>
  <c r="I145" i="3"/>
  <c r="L144" i="3"/>
  <c r="K144" i="3"/>
  <c r="J144" i="3"/>
  <c r="I144" i="3"/>
  <c r="L143" i="3"/>
  <c r="K143" i="3"/>
  <c r="J143" i="3"/>
  <c r="I143" i="3"/>
  <c r="M142" i="3"/>
  <c r="L142" i="3"/>
  <c r="K142" i="3"/>
  <c r="J142" i="3"/>
  <c r="I142" i="3"/>
  <c r="L141" i="3"/>
  <c r="K141" i="3"/>
  <c r="J141" i="3"/>
  <c r="M141" i="3" s="1"/>
  <c r="I141" i="3"/>
  <c r="L140" i="3"/>
  <c r="K140" i="3"/>
  <c r="J140" i="3"/>
  <c r="I140" i="3"/>
  <c r="L139" i="3"/>
  <c r="K139" i="3"/>
  <c r="J139" i="3"/>
  <c r="I139" i="3"/>
  <c r="L138" i="3"/>
  <c r="K138" i="3"/>
  <c r="J138" i="3"/>
  <c r="M138" i="3" s="1"/>
  <c r="I138" i="3"/>
  <c r="L137" i="3"/>
  <c r="K137" i="3"/>
  <c r="J137" i="3"/>
  <c r="I137" i="3"/>
  <c r="L136" i="3"/>
  <c r="K136" i="3"/>
  <c r="J136" i="3"/>
  <c r="M136" i="3" s="1"/>
  <c r="I136" i="3"/>
  <c r="L135" i="3"/>
  <c r="K135" i="3"/>
  <c r="J135" i="3"/>
  <c r="M135" i="3" s="1"/>
  <c r="I135" i="3"/>
  <c r="L134" i="3"/>
  <c r="K134" i="3"/>
  <c r="J134" i="3"/>
  <c r="I134" i="3"/>
  <c r="L133" i="3"/>
  <c r="K133" i="3"/>
  <c r="J133" i="3"/>
  <c r="M133" i="3" s="1"/>
  <c r="I133" i="3"/>
  <c r="L132" i="3"/>
  <c r="K132" i="3"/>
  <c r="J132" i="3"/>
  <c r="M132" i="3" s="1"/>
  <c r="I132" i="3"/>
  <c r="L131" i="3"/>
  <c r="K131" i="3"/>
  <c r="J131" i="3"/>
  <c r="M131" i="3" s="1"/>
  <c r="I131" i="3"/>
  <c r="L130" i="3"/>
  <c r="K130" i="3"/>
  <c r="J130" i="3"/>
  <c r="I130" i="3"/>
  <c r="L129" i="3"/>
  <c r="K129" i="3"/>
  <c r="J129" i="3"/>
  <c r="I129" i="3"/>
  <c r="L128" i="3"/>
  <c r="K128" i="3"/>
  <c r="J128" i="3"/>
  <c r="M128" i="3" s="1"/>
  <c r="I128" i="3"/>
  <c r="L127" i="3"/>
  <c r="K127" i="3"/>
  <c r="J127" i="3"/>
  <c r="I127" i="3"/>
  <c r="M126" i="3"/>
  <c r="L126" i="3"/>
  <c r="K126" i="3"/>
  <c r="J126" i="3"/>
  <c r="I126" i="3"/>
  <c r="L125" i="3"/>
  <c r="K125" i="3"/>
  <c r="J125" i="3"/>
  <c r="I125" i="3"/>
  <c r="L124" i="3"/>
  <c r="K124" i="3"/>
  <c r="J124" i="3"/>
  <c r="I124" i="3"/>
  <c r="L123" i="3"/>
  <c r="K123" i="3"/>
  <c r="J123" i="3"/>
  <c r="I123" i="3"/>
  <c r="L122" i="3"/>
  <c r="K122" i="3"/>
  <c r="J122" i="3"/>
  <c r="I122" i="3"/>
  <c r="L112" i="3"/>
  <c r="K112" i="3"/>
  <c r="J112" i="3"/>
  <c r="I112" i="3"/>
  <c r="L111" i="3"/>
  <c r="K111" i="3"/>
  <c r="J111" i="3"/>
  <c r="M111" i="3" s="1"/>
  <c r="I111" i="3"/>
  <c r="L110" i="3"/>
  <c r="K110" i="3"/>
  <c r="J110" i="3"/>
  <c r="M110" i="3" s="1"/>
  <c r="I110" i="3"/>
  <c r="L109" i="3"/>
  <c r="K109" i="3"/>
  <c r="J109" i="3"/>
  <c r="I109" i="3"/>
  <c r="L108" i="3"/>
  <c r="K108" i="3"/>
  <c r="J108" i="3"/>
  <c r="M108" i="3" s="1"/>
  <c r="I108" i="3"/>
  <c r="L107" i="3"/>
  <c r="K107" i="3"/>
  <c r="J107" i="3"/>
  <c r="M107" i="3" s="1"/>
  <c r="I107" i="3"/>
  <c r="L106" i="3"/>
  <c r="K106" i="3"/>
  <c r="J106" i="3"/>
  <c r="I106" i="3"/>
  <c r="L105" i="3"/>
  <c r="K105" i="3"/>
  <c r="J105" i="3"/>
  <c r="I105" i="3"/>
  <c r="L104" i="3"/>
  <c r="K104" i="3"/>
  <c r="J104" i="3"/>
  <c r="M104" i="3" s="1"/>
  <c r="I104" i="3"/>
  <c r="L103" i="3"/>
  <c r="K103" i="3"/>
  <c r="J103" i="3"/>
  <c r="M103" i="3" s="1"/>
  <c r="I103" i="3"/>
  <c r="L102" i="3"/>
  <c r="K102" i="3"/>
  <c r="J102" i="3"/>
  <c r="M102" i="3" s="1"/>
  <c r="I102" i="3"/>
  <c r="L101" i="3"/>
  <c r="K101" i="3"/>
  <c r="J101" i="3"/>
  <c r="I101" i="3"/>
  <c r="L100" i="3"/>
  <c r="K100" i="3"/>
  <c r="J100" i="3"/>
  <c r="M100" i="3" s="1"/>
  <c r="I100" i="3"/>
  <c r="L99" i="3"/>
  <c r="K99" i="3"/>
  <c r="J99" i="3"/>
  <c r="M99" i="3" s="1"/>
  <c r="I99" i="3"/>
  <c r="L98" i="3"/>
  <c r="K98" i="3"/>
  <c r="J98" i="3"/>
  <c r="M98" i="3" s="1"/>
  <c r="I98" i="3"/>
  <c r="L97" i="3"/>
  <c r="K97" i="3"/>
  <c r="J97" i="3"/>
  <c r="I97" i="3"/>
  <c r="L96" i="3"/>
  <c r="K96" i="3"/>
  <c r="J96" i="3"/>
  <c r="I96" i="3"/>
  <c r="L95" i="3"/>
  <c r="K95" i="3"/>
  <c r="J95" i="3"/>
  <c r="M95" i="3" s="1"/>
  <c r="I95" i="3"/>
  <c r="L94" i="3"/>
  <c r="K94" i="3"/>
  <c r="J94" i="3"/>
  <c r="I94" i="3"/>
  <c r="L93" i="3"/>
  <c r="K93" i="3"/>
  <c r="J93" i="3"/>
  <c r="M93" i="3" s="1"/>
  <c r="I93" i="3"/>
  <c r="L92" i="3"/>
  <c r="K92" i="3"/>
  <c r="J92" i="3"/>
  <c r="M92" i="3" s="1"/>
  <c r="I92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M88" i="3" s="1"/>
  <c r="I88" i="3"/>
  <c r="L87" i="3"/>
  <c r="K87" i="3"/>
  <c r="J87" i="3"/>
  <c r="I87" i="3"/>
  <c r="L86" i="3"/>
  <c r="K86" i="3"/>
  <c r="J86" i="3"/>
  <c r="I86" i="3"/>
  <c r="L85" i="3"/>
  <c r="K85" i="3"/>
  <c r="J85" i="3"/>
  <c r="I85" i="3"/>
  <c r="L84" i="3"/>
  <c r="K84" i="3"/>
  <c r="J84" i="3"/>
  <c r="M84" i="3" s="1"/>
  <c r="I84" i="3"/>
  <c r="L83" i="3"/>
  <c r="K83" i="3"/>
  <c r="J83" i="3"/>
  <c r="I83" i="3"/>
  <c r="L82" i="3"/>
  <c r="K82" i="3"/>
  <c r="J82" i="3"/>
  <c r="I82" i="3"/>
  <c r="L81" i="3"/>
  <c r="K81" i="3"/>
  <c r="J81" i="3"/>
  <c r="M81" i="3" s="1"/>
  <c r="I81" i="3"/>
  <c r="L80" i="3"/>
  <c r="K80" i="3"/>
  <c r="J80" i="3"/>
  <c r="I80" i="3"/>
  <c r="L79" i="3"/>
  <c r="K79" i="3"/>
  <c r="J79" i="3"/>
  <c r="M79" i="3" s="1"/>
  <c r="I79" i="3"/>
  <c r="L78" i="3"/>
  <c r="K78" i="3"/>
  <c r="J78" i="3"/>
  <c r="I78" i="3"/>
  <c r="L77" i="3"/>
  <c r="K77" i="3"/>
  <c r="J77" i="3"/>
  <c r="M77" i="3" s="1"/>
  <c r="I77" i="3"/>
  <c r="L76" i="3"/>
  <c r="K76" i="3"/>
  <c r="J76" i="3"/>
  <c r="M76" i="3" s="1"/>
  <c r="I76" i="3"/>
  <c r="L75" i="3"/>
  <c r="K75" i="3"/>
  <c r="J75" i="3"/>
  <c r="I75" i="3"/>
  <c r="L74" i="3"/>
  <c r="K74" i="3"/>
  <c r="J74" i="3"/>
  <c r="I74" i="3"/>
  <c r="L73" i="3"/>
  <c r="K73" i="3"/>
  <c r="J73" i="3"/>
  <c r="I73" i="3"/>
  <c r="L72" i="3"/>
  <c r="K72" i="3"/>
  <c r="J72" i="3"/>
  <c r="M72" i="3" s="1"/>
  <c r="I72" i="3"/>
  <c r="L71" i="3"/>
  <c r="K71" i="3"/>
  <c r="J71" i="3"/>
  <c r="M71" i="3" s="1"/>
  <c r="I71" i="3"/>
  <c r="L70" i="3"/>
  <c r="K70" i="3"/>
  <c r="J70" i="3"/>
  <c r="M70" i="3" s="1"/>
  <c r="I70" i="3"/>
  <c r="L69" i="3"/>
  <c r="K69" i="3"/>
  <c r="J69" i="3"/>
  <c r="I69" i="3"/>
  <c r="L68" i="3"/>
  <c r="K68" i="3"/>
  <c r="J68" i="3"/>
  <c r="M68" i="3" s="1"/>
  <c r="I68" i="3"/>
  <c r="L67" i="3"/>
  <c r="K67" i="3"/>
  <c r="J67" i="3"/>
  <c r="I67" i="3"/>
  <c r="L66" i="3"/>
  <c r="K66" i="3"/>
  <c r="J66" i="3"/>
  <c r="I66" i="3"/>
  <c r="L65" i="3"/>
  <c r="K65" i="3"/>
  <c r="J65" i="3"/>
  <c r="I65" i="3"/>
  <c r="L64" i="3"/>
  <c r="K64" i="3"/>
  <c r="J64" i="3"/>
  <c r="M64" i="3" s="1"/>
  <c r="I64" i="3"/>
  <c r="L63" i="3"/>
  <c r="K63" i="3"/>
  <c r="J63" i="3"/>
  <c r="I63" i="3"/>
  <c r="L62" i="3"/>
  <c r="K62" i="3"/>
  <c r="J62" i="3"/>
  <c r="I62" i="3"/>
  <c r="L61" i="3"/>
  <c r="K61" i="3"/>
  <c r="J61" i="3"/>
  <c r="I61" i="3"/>
  <c r="L60" i="3"/>
  <c r="K60" i="3"/>
  <c r="J60" i="3"/>
  <c r="M60" i="3" s="1"/>
  <c r="I60" i="3"/>
  <c r="L59" i="3"/>
  <c r="K59" i="3"/>
  <c r="J59" i="3"/>
  <c r="I59" i="3"/>
  <c r="L58" i="3"/>
  <c r="K58" i="3"/>
  <c r="J58" i="3"/>
  <c r="I58" i="3"/>
  <c r="L57" i="3"/>
  <c r="K57" i="3"/>
  <c r="J57" i="3"/>
  <c r="I57" i="3"/>
  <c r="L56" i="3"/>
  <c r="K56" i="3"/>
  <c r="J56" i="3"/>
  <c r="M56" i="3" s="1"/>
  <c r="I56" i="3"/>
  <c r="L55" i="3"/>
  <c r="K55" i="3"/>
  <c r="J55" i="3"/>
  <c r="I55" i="3"/>
  <c r="L54" i="3"/>
  <c r="K54" i="3"/>
  <c r="J54" i="3"/>
  <c r="I54" i="3"/>
  <c r="L53" i="3"/>
  <c r="K53" i="3"/>
  <c r="J53" i="3"/>
  <c r="I53" i="3"/>
  <c r="L52" i="3"/>
  <c r="K52" i="3"/>
  <c r="J52" i="3"/>
  <c r="I52" i="3"/>
  <c r="L51" i="3"/>
  <c r="K51" i="3"/>
  <c r="J51" i="3"/>
  <c r="M51" i="3" s="1"/>
  <c r="I51" i="3"/>
  <c r="L50" i="3"/>
  <c r="K50" i="3"/>
  <c r="J50" i="3"/>
  <c r="I50" i="3"/>
  <c r="L49" i="3"/>
  <c r="K49" i="3"/>
  <c r="J49" i="3"/>
  <c r="M49" i="3" s="1"/>
  <c r="I49" i="3"/>
  <c r="L48" i="3"/>
  <c r="K48" i="3"/>
  <c r="J48" i="3"/>
  <c r="I48" i="3"/>
  <c r="L47" i="3"/>
  <c r="K47" i="3"/>
  <c r="J47" i="3"/>
  <c r="I47" i="3"/>
  <c r="L46" i="3"/>
  <c r="K46" i="3"/>
  <c r="J46" i="3"/>
  <c r="I46" i="3"/>
  <c r="L45" i="3"/>
  <c r="K45" i="3"/>
  <c r="J45" i="3"/>
  <c r="M45" i="3" s="1"/>
  <c r="I45" i="3"/>
  <c r="L44" i="3"/>
  <c r="K44" i="3"/>
  <c r="J44" i="3"/>
  <c r="I44" i="3"/>
  <c r="L43" i="3"/>
  <c r="K43" i="3"/>
  <c r="J43" i="3"/>
  <c r="M43" i="3" s="1"/>
  <c r="I43" i="3"/>
  <c r="L42" i="3"/>
  <c r="K42" i="3"/>
  <c r="J42" i="3"/>
  <c r="M42" i="3" s="1"/>
  <c r="I42" i="3"/>
  <c r="L41" i="3"/>
  <c r="K41" i="3"/>
  <c r="J41" i="3"/>
  <c r="M41" i="3" s="1"/>
  <c r="I41" i="3"/>
  <c r="L40" i="3"/>
  <c r="K40" i="3"/>
  <c r="J40" i="3"/>
  <c r="M40" i="3" s="1"/>
  <c r="I40" i="3"/>
  <c r="L39" i="3"/>
  <c r="K39" i="3"/>
  <c r="J39" i="3"/>
  <c r="M39" i="3" s="1"/>
  <c r="I39" i="3"/>
  <c r="L38" i="3"/>
  <c r="K38" i="3"/>
  <c r="J38" i="3"/>
  <c r="I38" i="3"/>
  <c r="L37" i="3"/>
  <c r="K37" i="3"/>
  <c r="J37" i="3"/>
  <c r="M37" i="3" s="1"/>
  <c r="I37" i="3"/>
  <c r="L36" i="3"/>
  <c r="K36" i="3"/>
  <c r="J36" i="3"/>
  <c r="M36" i="3" s="1"/>
  <c r="I36" i="3"/>
  <c r="L35" i="3"/>
  <c r="K35" i="3"/>
  <c r="J35" i="3"/>
  <c r="I35" i="3"/>
  <c r="L34" i="3"/>
  <c r="K34" i="3"/>
  <c r="J34" i="3"/>
  <c r="M34" i="3" s="1"/>
  <c r="I34" i="3"/>
  <c r="L33" i="3"/>
  <c r="K33" i="3"/>
  <c r="J33" i="3"/>
  <c r="M33" i="3" s="1"/>
  <c r="I33" i="3"/>
  <c r="L32" i="3"/>
  <c r="K32" i="3"/>
  <c r="J32" i="3"/>
  <c r="M32" i="3" s="1"/>
  <c r="I32" i="3"/>
  <c r="L31" i="3"/>
  <c r="K31" i="3"/>
  <c r="J31" i="3"/>
  <c r="M31" i="3" s="1"/>
  <c r="I31" i="3"/>
  <c r="L30" i="3"/>
  <c r="K30" i="3"/>
  <c r="J30" i="3"/>
  <c r="I30" i="3"/>
  <c r="L29" i="3"/>
  <c r="K29" i="3"/>
  <c r="J29" i="3"/>
  <c r="I29" i="3"/>
  <c r="L28" i="3"/>
  <c r="K28" i="3"/>
  <c r="J28" i="3"/>
  <c r="M28" i="3" s="1"/>
  <c r="I28" i="3"/>
  <c r="L27" i="3"/>
  <c r="K27" i="3"/>
  <c r="J27" i="3"/>
  <c r="M27" i="3" s="1"/>
  <c r="I27" i="3"/>
  <c r="L26" i="3"/>
  <c r="K26" i="3"/>
  <c r="J26" i="3"/>
  <c r="M26" i="3" s="1"/>
  <c r="I26" i="3"/>
  <c r="L25" i="3"/>
  <c r="K25" i="3"/>
  <c r="J25" i="3"/>
  <c r="I25" i="3"/>
  <c r="L24" i="3"/>
  <c r="K24" i="3"/>
  <c r="J24" i="3"/>
  <c r="M24" i="3" s="1"/>
  <c r="I24" i="3"/>
  <c r="L23" i="3"/>
  <c r="K23" i="3"/>
  <c r="J23" i="3"/>
  <c r="M23" i="3" s="1"/>
  <c r="I23" i="3"/>
  <c r="L22" i="3"/>
  <c r="K22" i="3"/>
  <c r="J22" i="3"/>
  <c r="I22" i="3"/>
  <c r="L21" i="3"/>
  <c r="K21" i="3"/>
  <c r="J21" i="3"/>
  <c r="I21" i="3"/>
  <c r="L20" i="3"/>
  <c r="K20" i="3"/>
  <c r="J20" i="3"/>
  <c r="M20" i="3" s="1"/>
  <c r="I20" i="3"/>
  <c r="L19" i="3"/>
  <c r="K19" i="3"/>
  <c r="J19" i="3"/>
  <c r="I19" i="3"/>
  <c r="L18" i="3"/>
  <c r="K18" i="3"/>
  <c r="J18" i="3"/>
  <c r="I18" i="3"/>
  <c r="L17" i="3"/>
  <c r="K17" i="3"/>
  <c r="J17" i="3"/>
  <c r="I17" i="3"/>
  <c r="L16" i="3"/>
  <c r="K16" i="3"/>
  <c r="J16" i="3"/>
  <c r="M16" i="3" s="1"/>
  <c r="I16" i="3"/>
  <c r="M15" i="3"/>
  <c r="L15" i="3"/>
  <c r="K15" i="3"/>
  <c r="J15" i="3"/>
  <c r="I15" i="3"/>
  <c r="L14" i="3"/>
  <c r="K14" i="3"/>
  <c r="J14" i="3"/>
  <c r="I14" i="3"/>
  <c r="L13" i="3"/>
  <c r="K13" i="3"/>
  <c r="J13" i="3"/>
  <c r="I13" i="3"/>
  <c r="L12" i="3"/>
  <c r="K12" i="3"/>
  <c r="J12" i="3"/>
  <c r="M12" i="3" s="1"/>
  <c r="N12" i="3" s="1"/>
  <c r="I12" i="3"/>
  <c r="L11" i="3"/>
  <c r="K11" i="3"/>
  <c r="J11" i="3"/>
  <c r="M11" i="3" s="1"/>
  <c r="I11" i="3"/>
  <c r="M10" i="3"/>
  <c r="L10" i="3"/>
  <c r="K10" i="3"/>
  <c r="J10" i="3"/>
  <c r="I10" i="3"/>
  <c r="L9" i="3"/>
  <c r="K9" i="3"/>
  <c r="J9" i="3"/>
  <c r="M9" i="3" s="1"/>
  <c r="I9" i="3"/>
  <c r="L8" i="3"/>
  <c r="K8" i="3"/>
  <c r="J8" i="3"/>
  <c r="I8" i="3"/>
  <c r="M7" i="3"/>
  <c r="L7" i="3"/>
  <c r="K7" i="3"/>
  <c r="J7" i="3"/>
  <c r="I7" i="3"/>
  <c r="F217" i="3"/>
  <c r="F218" i="3" s="1"/>
  <c r="F171" i="3"/>
  <c r="F172" i="3"/>
  <c r="F173" i="3"/>
  <c r="F174" i="3"/>
  <c r="F175" i="3"/>
  <c r="F176" i="3"/>
  <c r="F177" i="3"/>
  <c r="F170" i="3"/>
  <c r="F169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125" i="3"/>
  <c r="F126" i="3"/>
  <c r="F127" i="3"/>
  <c r="F128" i="3"/>
  <c r="F129" i="3"/>
  <c r="F130" i="3"/>
  <c r="F131" i="3"/>
  <c r="F124" i="3"/>
  <c r="F132" i="3"/>
  <c r="F133" i="3"/>
  <c r="F134" i="3"/>
  <c r="F123" i="3"/>
  <c r="F122" i="3"/>
  <c r="F53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0" i="3"/>
  <c r="F11" i="3"/>
  <c r="F12" i="3"/>
  <c r="F13" i="3"/>
  <c r="F9" i="3"/>
  <c r="F112" i="3"/>
  <c r="F8" i="3"/>
  <c r="F7" i="3"/>
  <c r="F14" i="3"/>
  <c r="F15" i="3"/>
  <c r="F16" i="3"/>
  <c r="F7" i="2"/>
  <c r="I148" i="2"/>
  <c r="J148" i="2"/>
  <c r="K148" i="2"/>
  <c r="L148" i="2"/>
  <c r="I149" i="2"/>
  <c r="J149" i="2"/>
  <c r="K149" i="2"/>
  <c r="L149" i="2"/>
  <c r="I150" i="2"/>
  <c r="J150" i="2"/>
  <c r="K150" i="2"/>
  <c r="L150" i="2"/>
  <c r="I151" i="2"/>
  <c r="J151" i="2"/>
  <c r="K151" i="2"/>
  <c r="L151" i="2"/>
  <c r="I152" i="2"/>
  <c r="J152" i="2"/>
  <c r="K152" i="2"/>
  <c r="L152" i="2"/>
  <c r="I153" i="2"/>
  <c r="J153" i="2"/>
  <c r="K153" i="2"/>
  <c r="L153" i="2"/>
  <c r="I154" i="2"/>
  <c r="J154" i="2"/>
  <c r="K154" i="2"/>
  <c r="L154" i="2"/>
  <c r="I155" i="2"/>
  <c r="J155" i="2"/>
  <c r="K155" i="2"/>
  <c r="L155" i="2"/>
  <c r="I156" i="2"/>
  <c r="J156" i="2"/>
  <c r="K156" i="2"/>
  <c r="L156" i="2"/>
  <c r="I298" i="2"/>
  <c r="J298" i="2"/>
  <c r="K298" i="2"/>
  <c r="L298" i="2"/>
  <c r="I299" i="2"/>
  <c r="J299" i="2"/>
  <c r="K299" i="2"/>
  <c r="L299" i="2"/>
  <c r="I300" i="2"/>
  <c r="J300" i="2"/>
  <c r="K300" i="2"/>
  <c r="L300" i="2"/>
  <c r="I301" i="2"/>
  <c r="J301" i="2"/>
  <c r="K301" i="2"/>
  <c r="L301" i="2"/>
  <c r="I302" i="2"/>
  <c r="J302" i="2"/>
  <c r="K302" i="2"/>
  <c r="L302" i="2"/>
  <c r="I303" i="2"/>
  <c r="J303" i="2"/>
  <c r="K303" i="2"/>
  <c r="L303" i="2"/>
  <c r="I304" i="2"/>
  <c r="J304" i="2"/>
  <c r="K304" i="2"/>
  <c r="L304" i="2"/>
  <c r="I305" i="2"/>
  <c r="J305" i="2"/>
  <c r="K305" i="2"/>
  <c r="L305" i="2"/>
  <c r="M305" i="2"/>
  <c r="I306" i="2"/>
  <c r="J306" i="2"/>
  <c r="K306" i="2"/>
  <c r="M306" i="2" s="1"/>
  <c r="L306" i="2"/>
  <c r="I307" i="2"/>
  <c r="J307" i="2"/>
  <c r="K307" i="2"/>
  <c r="M307" i="2" s="1"/>
  <c r="L307" i="2"/>
  <c r="I308" i="2"/>
  <c r="J308" i="2"/>
  <c r="K308" i="2"/>
  <c r="L308" i="2"/>
  <c r="I309" i="2"/>
  <c r="J309" i="2"/>
  <c r="M309" i="2" s="1"/>
  <c r="K309" i="2"/>
  <c r="L309" i="2"/>
  <c r="I310" i="2"/>
  <c r="J310" i="2"/>
  <c r="K310" i="2"/>
  <c r="L310" i="2"/>
  <c r="M310" i="2"/>
  <c r="N310" i="2" s="1"/>
  <c r="I311" i="2"/>
  <c r="J311" i="2"/>
  <c r="M311" i="2" s="1"/>
  <c r="K311" i="2"/>
  <c r="L311" i="2"/>
  <c r="I312" i="2"/>
  <c r="J312" i="2"/>
  <c r="K312" i="2"/>
  <c r="L312" i="2"/>
  <c r="I313" i="2"/>
  <c r="J313" i="2"/>
  <c r="K313" i="2"/>
  <c r="M313" i="2" s="1"/>
  <c r="L313" i="2"/>
  <c r="I314" i="2"/>
  <c r="J314" i="2"/>
  <c r="M314" i="2" s="1"/>
  <c r="K314" i="2"/>
  <c r="L314" i="2"/>
  <c r="I315" i="2"/>
  <c r="J315" i="2"/>
  <c r="K315" i="2"/>
  <c r="L315" i="2"/>
  <c r="N315" i="2" s="1"/>
  <c r="M315" i="2"/>
  <c r="I316" i="2"/>
  <c r="J316" i="2"/>
  <c r="K316" i="2"/>
  <c r="L316" i="2"/>
  <c r="I317" i="2"/>
  <c r="J317" i="2"/>
  <c r="K317" i="2"/>
  <c r="L317" i="2"/>
  <c r="I318" i="2"/>
  <c r="J318" i="2"/>
  <c r="K318" i="2"/>
  <c r="L318" i="2"/>
  <c r="M318" i="2"/>
  <c r="I319" i="2"/>
  <c r="J319" i="2"/>
  <c r="K319" i="2"/>
  <c r="M319" i="2" s="1"/>
  <c r="L319" i="2"/>
  <c r="I320" i="2"/>
  <c r="J320" i="2"/>
  <c r="K320" i="2"/>
  <c r="L320" i="2"/>
  <c r="M320" i="2"/>
  <c r="I321" i="2"/>
  <c r="J321" i="2"/>
  <c r="K321" i="2"/>
  <c r="L321" i="2"/>
  <c r="I322" i="2"/>
  <c r="J322" i="2"/>
  <c r="K322" i="2"/>
  <c r="L322" i="2"/>
  <c r="I323" i="2"/>
  <c r="J323" i="2"/>
  <c r="K323" i="2"/>
  <c r="L323" i="2"/>
  <c r="I324" i="2"/>
  <c r="J324" i="2"/>
  <c r="K324" i="2"/>
  <c r="L324" i="2"/>
  <c r="F324" i="2"/>
  <c r="F323" i="2"/>
  <c r="F251" i="2"/>
  <c r="F252" i="2"/>
  <c r="F253" i="2"/>
  <c r="F254" i="2"/>
  <c r="F255" i="2"/>
  <c r="F256" i="2"/>
  <c r="F257" i="2"/>
  <c r="F258" i="2"/>
  <c r="F259" i="2"/>
  <c r="F260" i="2"/>
  <c r="F261" i="2"/>
  <c r="F250" i="2"/>
  <c r="F249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81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85" i="2"/>
  <c r="F22" i="2"/>
  <c r="F23" i="2"/>
  <c r="F24" i="2"/>
  <c r="F25" i="2"/>
  <c r="F26" i="2"/>
  <c r="F21" i="2"/>
  <c r="F84" i="2"/>
  <c r="F180" i="2"/>
  <c r="F177" i="2"/>
  <c r="F173" i="2"/>
  <c r="F174" i="2"/>
  <c r="F172" i="2"/>
  <c r="F171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8" i="2"/>
  <c r="F179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L297" i="2"/>
  <c r="K297" i="2"/>
  <c r="J297" i="2"/>
  <c r="M297" i="2" s="1"/>
  <c r="I297" i="2"/>
  <c r="L296" i="2"/>
  <c r="K296" i="2"/>
  <c r="J296" i="2"/>
  <c r="M296" i="2" s="1"/>
  <c r="I296" i="2"/>
  <c r="L295" i="2"/>
  <c r="K295" i="2"/>
  <c r="J295" i="2"/>
  <c r="I295" i="2"/>
  <c r="L294" i="2"/>
  <c r="K294" i="2"/>
  <c r="J294" i="2"/>
  <c r="M294" i="2" s="1"/>
  <c r="I294" i="2"/>
  <c r="L293" i="2"/>
  <c r="K293" i="2"/>
  <c r="J293" i="2"/>
  <c r="I293" i="2"/>
  <c r="L292" i="2"/>
  <c r="K292" i="2"/>
  <c r="J292" i="2"/>
  <c r="I292" i="2"/>
  <c r="M291" i="2"/>
  <c r="L291" i="2"/>
  <c r="K291" i="2"/>
  <c r="J291" i="2"/>
  <c r="I291" i="2"/>
  <c r="L290" i="2"/>
  <c r="K290" i="2"/>
  <c r="J290" i="2"/>
  <c r="I290" i="2"/>
  <c r="M289" i="2"/>
  <c r="L289" i="2"/>
  <c r="K289" i="2"/>
  <c r="J289" i="2"/>
  <c r="I289" i="2"/>
  <c r="L288" i="2"/>
  <c r="K288" i="2"/>
  <c r="J288" i="2"/>
  <c r="M288" i="2" s="1"/>
  <c r="I288" i="2"/>
  <c r="L287" i="2"/>
  <c r="K287" i="2"/>
  <c r="J287" i="2"/>
  <c r="I287" i="2"/>
  <c r="L286" i="2"/>
  <c r="K286" i="2"/>
  <c r="J286" i="2"/>
  <c r="I286" i="2"/>
  <c r="L285" i="2"/>
  <c r="K285" i="2"/>
  <c r="J285" i="2"/>
  <c r="M285" i="2" s="1"/>
  <c r="I285" i="2"/>
  <c r="L284" i="2"/>
  <c r="K284" i="2"/>
  <c r="J284" i="2"/>
  <c r="M284" i="2" s="1"/>
  <c r="I284" i="2"/>
  <c r="L283" i="2"/>
  <c r="K283" i="2"/>
  <c r="J283" i="2"/>
  <c r="M283" i="2" s="1"/>
  <c r="N283" i="2" s="1"/>
  <c r="I283" i="2"/>
  <c r="L282" i="2"/>
  <c r="K282" i="2"/>
  <c r="J282" i="2"/>
  <c r="M282" i="2" s="1"/>
  <c r="I282" i="2"/>
  <c r="L281" i="2"/>
  <c r="K281" i="2"/>
  <c r="J281" i="2"/>
  <c r="I281" i="2"/>
  <c r="L280" i="2"/>
  <c r="K280" i="2"/>
  <c r="J280" i="2"/>
  <c r="M280" i="2" s="1"/>
  <c r="I280" i="2"/>
  <c r="L279" i="2"/>
  <c r="K279" i="2"/>
  <c r="J279" i="2"/>
  <c r="I279" i="2"/>
  <c r="L278" i="2"/>
  <c r="K278" i="2"/>
  <c r="J278" i="2"/>
  <c r="M278" i="2" s="1"/>
  <c r="N278" i="2" s="1"/>
  <c r="I278" i="2"/>
  <c r="L277" i="2"/>
  <c r="K277" i="2"/>
  <c r="J277" i="2"/>
  <c r="M277" i="2" s="1"/>
  <c r="I277" i="2"/>
  <c r="M276" i="2"/>
  <c r="L276" i="2"/>
  <c r="K276" i="2"/>
  <c r="J276" i="2"/>
  <c r="I276" i="2"/>
  <c r="L275" i="2"/>
  <c r="K275" i="2"/>
  <c r="J275" i="2"/>
  <c r="I275" i="2"/>
  <c r="L274" i="2"/>
  <c r="K274" i="2"/>
  <c r="J274" i="2"/>
  <c r="M274" i="2" s="1"/>
  <c r="I274" i="2"/>
  <c r="L273" i="2"/>
  <c r="K273" i="2"/>
  <c r="J273" i="2"/>
  <c r="M273" i="2" s="1"/>
  <c r="I273" i="2"/>
  <c r="L272" i="2"/>
  <c r="K272" i="2"/>
  <c r="J272" i="2"/>
  <c r="M272" i="2" s="1"/>
  <c r="I272" i="2"/>
  <c r="M271" i="2"/>
  <c r="L271" i="2"/>
  <c r="K271" i="2"/>
  <c r="J271" i="2"/>
  <c r="I271" i="2"/>
  <c r="L270" i="2"/>
  <c r="K270" i="2"/>
  <c r="J270" i="2"/>
  <c r="I270" i="2"/>
  <c r="L269" i="2"/>
  <c r="K269" i="2"/>
  <c r="J269" i="2"/>
  <c r="I269" i="2"/>
  <c r="L268" i="2"/>
  <c r="K268" i="2"/>
  <c r="J268" i="2"/>
  <c r="I268" i="2"/>
  <c r="M267" i="2"/>
  <c r="L267" i="2"/>
  <c r="K267" i="2"/>
  <c r="J267" i="2"/>
  <c r="I267" i="2"/>
  <c r="L266" i="2"/>
  <c r="K266" i="2"/>
  <c r="J266" i="2"/>
  <c r="I266" i="2"/>
  <c r="L265" i="2"/>
  <c r="K265" i="2"/>
  <c r="J265" i="2"/>
  <c r="I265" i="2"/>
  <c r="L264" i="2"/>
  <c r="K264" i="2"/>
  <c r="J264" i="2"/>
  <c r="M264" i="2" s="1"/>
  <c r="I264" i="2"/>
  <c r="L263" i="2"/>
  <c r="K263" i="2"/>
  <c r="J263" i="2"/>
  <c r="I263" i="2"/>
  <c r="L262" i="2"/>
  <c r="K262" i="2"/>
  <c r="J262" i="2"/>
  <c r="M262" i="2" s="1"/>
  <c r="I262" i="2"/>
  <c r="L261" i="2"/>
  <c r="K261" i="2"/>
  <c r="J261" i="2"/>
  <c r="I261" i="2"/>
  <c r="L260" i="2"/>
  <c r="K260" i="2"/>
  <c r="J260" i="2"/>
  <c r="I260" i="2"/>
  <c r="L259" i="2"/>
  <c r="K259" i="2"/>
  <c r="J259" i="2"/>
  <c r="M259" i="2" s="1"/>
  <c r="N259" i="2" s="1"/>
  <c r="I259" i="2"/>
  <c r="L258" i="2"/>
  <c r="K258" i="2"/>
  <c r="J258" i="2"/>
  <c r="I258" i="2"/>
  <c r="L257" i="2"/>
  <c r="K257" i="2"/>
  <c r="J257" i="2"/>
  <c r="M257" i="2" s="1"/>
  <c r="I257" i="2"/>
  <c r="L256" i="2"/>
  <c r="K256" i="2"/>
  <c r="J256" i="2"/>
  <c r="M256" i="2" s="1"/>
  <c r="I256" i="2"/>
  <c r="L255" i="2"/>
  <c r="K255" i="2"/>
  <c r="J255" i="2"/>
  <c r="I255" i="2"/>
  <c r="M254" i="2"/>
  <c r="L254" i="2"/>
  <c r="K254" i="2"/>
  <c r="J254" i="2"/>
  <c r="I254" i="2"/>
  <c r="L253" i="2"/>
  <c r="K253" i="2"/>
  <c r="J253" i="2"/>
  <c r="M253" i="2" s="1"/>
  <c r="I253" i="2"/>
  <c r="L252" i="2"/>
  <c r="K252" i="2"/>
  <c r="J252" i="2"/>
  <c r="M252" i="2" s="1"/>
  <c r="I252" i="2"/>
  <c r="L251" i="2"/>
  <c r="K251" i="2"/>
  <c r="J251" i="2"/>
  <c r="I251" i="2"/>
  <c r="L250" i="2"/>
  <c r="K250" i="2"/>
  <c r="J250" i="2"/>
  <c r="I250" i="2"/>
  <c r="L249" i="2"/>
  <c r="K249" i="2"/>
  <c r="J249" i="2"/>
  <c r="I249" i="2"/>
  <c r="L248" i="2"/>
  <c r="K248" i="2"/>
  <c r="J248" i="2"/>
  <c r="M248" i="2" s="1"/>
  <c r="I248" i="2"/>
  <c r="L247" i="2"/>
  <c r="K247" i="2"/>
  <c r="J247" i="2"/>
  <c r="I247" i="2"/>
  <c r="L246" i="2"/>
  <c r="K246" i="2"/>
  <c r="J246" i="2"/>
  <c r="I246" i="2"/>
  <c r="L245" i="2"/>
  <c r="K245" i="2"/>
  <c r="J245" i="2"/>
  <c r="M245" i="2" s="1"/>
  <c r="I245" i="2"/>
  <c r="L244" i="2"/>
  <c r="K244" i="2"/>
  <c r="J244" i="2"/>
  <c r="M244" i="2" s="1"/>
  <c r="I244" i="2"/>
  <c r="L243" i="2"/>
  <c r="K243" i="2"/>
  <c r="J243" i="2"/>
  <c r="I243" i="2"/>
  <c r="L242" i="2"/>
  <c r="K242" i="2"/>
  <c r="J242" i="2"/>
  <c r="I242" i="2"/>
  <c r="L241" i="2"/>
  <c r="K241" i="2"/>
  <c r="J241" i="2"/>
  <c r="I241" i="2"/>
  <c r="L240" i="2"/>
  <c r="K240" i="2"/>
  <c r="J240" i="2"/>
  <c r="I240" i="2"/>
  <c r="M239" i="2"/>
  <c r="L239" i="2"/>
  <c r="K239" i="2"/>
  <c r="J239" i="2"/>
  <c r="I239" i="2"/>
  <c r="L238" i="2"/>
  <c r="K238" i="2"/>
  <c r="J238" i="2"/>
  <c r="I238" i="2"/>
  <c r="L237" i="2"/>
  <c r="K237" i="2"/>
  <c r="J237" i="2"/>
  <c r="I237" i="2"/>
  <c r="L236" i="2"/>
  <c r="K236" i="2"/>
  <c r="J236" i="2"/>
  <c r="I236" i="2"/>
  <c r="L235" i="2"/>
  <c r="K235" i="2"/>
  <c r="J235" i="2"/>
  <c r="I235" i="2"/>
  <c r="L234" i="2"/>
  <c r="K234" i="2"/>
  <c r="J234" i="2"/>
  <c r="M234" i="2" s="1"/>
  <c r="I234" i="2"/>
  <c r="M233" i="2"/>
  <c r="L233" i="2"/>
  <c r="K233" i="2"/>
  <c r="J233" i="2"/>
  <c r="I233" i="2"/>
  <c r="L232" i="2"/>
  <c r="K232" i="2"/>
  <c r="J232" i="2"/>
  <c r="M232" i="2" s="1"/>
  <c r="I232" i="2"/>
  <c r="L231" i="2"/>
  <c r="K231" i="2"/>
  <c r="J231" i="2"/>
  <c r="I231" i="2"/>
  <c r="L230" i="2"/>
  <c r="K230" i="2"/>
  <c r="J230" i="2"/>
  <c r="I230" i="2"/>
  <c r="L229" i="2"/>
  <c r="K229" i="2"/>
  <c r="J229" i="2"/>
  <c r="M229" i="2" s="1"/>
  <c r="I229" i="2"/>
  <c r="L228" i="2"/>
  <c r="K228" i="2"/>
  <c r="J228" i="2"/>
  <c r="M228" i="2" s="1"/>
  <c r="I228" i="2"/>
  <c r="L227" i="2"/>
  <c r="K227" i="2"/>
  <c r="J227" i="2"/>
  <c r="I227" i="2"/>
  <c r="L226" i="2"/>
  <c r="K226" i="2"/>
  <c r="J226" i="2"/>
  <c r="I226" i="2"/>
  <c r="L225" i="2"/>
  <c r="K225" i="2"/>
  <c r="J225" i="2"/>
  <c r="M225" i="2" s="1"/>
  <c r="I225" i="2"/>
  <c r="L224" i="2"/>
  <c r="K224" i="2"/>
  <c r="J224" i="2"/>
  <c r="M224" i="2" s="1"/>
  <c r="I224" i="2"/>
  <c r="L223" i="2"/>
  <c r="K223" i="2"/>
  <c r="J223" i="2"/>
  <c r="I223" i="2"/>
  <c r="L222" i="2"/>
  <c r="K222" i="2"/>
  <c r="J222" i="2"/>
  <c r="I222" i="2"/>
  <c r="L221" i="2"/>
  <c r="K221" i="2"/>
  <c r="J221" i="2"/>
  <c r="I221" i="2"/>
  <c r="L220" i="2"/>
  <c r="K220" i="2"/>
  <c r="J220" i="2"/>
  <c r="M220" i="2" s="1"/>
  <c r="I220" i="2"/>
  <c r="L219" i="2"/>
  <c r="K219" i="2"/>
  <c r="J219" i="2"/>
  <c r="I219" i="2"/>
  <c r="M218" i="2"/>
  <c r="L218" i="2"/>
  <c r="K218" i="2"/>
  <c r="J218" i="2"/>
  <c r="I218" i="2"/>
  <c r="L217" i="2"/>
  <c r="K217" i="2"/>
  <c r="J217" i="2"/>
  <c r="M217" i="2" s="1"/>
  <c r="I217" i="2"/>
  <c r="L216" i="2"/>
  <c r="K216" i="2"/>
  <c r="J216" i="2"/>
  <c r="I216" i="2"/>
  <c r="L215" i="2"/>
  <c r="K215" i="2"/>
  <c r="J215" i="2"/>
  <c r="M215" i="2" s="1"/>
  <c r="I215" i="2"/>
  <c r="L214" i="2"/>
  <c r="K214" i="2"/>
  <c r="J214" i="2"/>
  <c r="I214" i="2"/>
  <c r="L213" i="2"/>
  <c r="K213" i="2"/>
  <c r="J213" i="2"/>
  <c r="I213" i="2"/>
  <c r="L212" i="2"/>
  <c r="K212" i="2"/>
  <c r="J212" i="2"/>
  <c r="M212" i="2" s="1"/>
  <c r="N212" i="2" s="1"/>
  <c r="I212" i="2"/>
  <c r="L211" i="2"/>
  <c r="K211" i="2"/>
  <c r="J211" i="2"/>
  <c r="M211" i="2" s="1"/>
  <c r="I211" i="2"/>
  <c r="L210" i="2"/>
  <c r="K210" i="2"/>
  <c r="J210" i="2"/>
  <c r="I210" i="2"/>
  <c r="L209" i="2"/>
  <c r="K209" i="2"/>
  <c r="J209" i="2"/>
  <c r="I209" i="2"/>
  <c r="L208" i="2"/>
  <c r="K208" i="2"/>
  <c r="J208" i="2"/>
  <c r="M208" i="2" s="1"/>
  <c r="I208" i="2"/>
  <c r="L207" i="2"/>
  <c r="K207" i="2"/>
  <c r="J207" i="2"/>
  <c r="I207" i="2"/>
  <c r="L206" i="2"/>
  <c r="K206" i="2"/>
  <c r="J206" i="2"/>
  <c r="M206" i="2" s="1"/>
  <c r="I206" i="2"/>
  <c r="L205" i="2"/>
  <c r="K205" i="2"/>
  <c r="J205" i="2"/>
  <c r="I205" i="2"/>
  <c r="L204" i="2"/>
  <c r="K204" i="2"/>
  <c r="J204" i="2"/>
  <c r="M204" i="2" s="1"/>
  <c r="N204" i="2" s="1"/>
  <c r="I204" i="2"/>
  <c r="M203" i="2"/>
  <c r="L203" i="2"/>
  <c r="K203" i="2"/>
  <c r="J203" i="2"/>
  <c r="I203" i="2"/>
  <c r="L202" i="2"/>
  <c r="K202" i="2"/>
  <c r="J202" i="2"/>
  <c r="I202" i="2"/>
  <c r="L201" i="2"/>
  <c r="K201" i="2"/>
  <c r="J201" i="2"/>
  <c r="M201" i="2" s="1"/>
  <c r="I201" i="2"/>
  <c r="L200" i="2"/>
  <c r="K200" i="2"/>
  <c r="J200" i="2"/>
  <c r="M200" i="2" s="1"/>
  <c r="I200" i="2"/>
  <c r="L199" i="2"/>
  <c r="K199" i="2"/>
  <c r="J199" i="2"/>
  <c r="I199" i="2"/>
  <c r="L198" i="2"/>
  <c r="K198" i="2"/>
  <c r="J198" i="2"/>
  <c r="M198" i="2" s="1"/>
  <c r="I198" i="2"/>
  <c r="L197" i="2"/>
  <c r="K197" i="2"/>
  <c r="J197" i="2"/>
  <c r="I197" i="2"/>
  <c r="L196" i="2"/>
  <c r="K196" i="2"/>
  <c r="J196" i="2"/>
  <c r="I196" i="2"/>
  <c r="L195" i="2"/>
  <c r="K195" i="2"/>
  <c r="J195" i="2"/>
  <c r="M195" i="2" s="1"/>
  <c r="I195" i="2"/>
  <c r="L194" i="2"/>
  <c r="K194" i="2"/>
  <c r="J194" i="2"/>
  <c r="I194" i="2"/>
  <c r="L193" i="2"/>
  <c r="K193" i="2"/>
  <c r="J193" i="2"/>
  <c r="I193" i="2"/>
  <c r="L192" i="2"/>
  <c r="K192" i="2"/>
  <c r="J192" i="2"/>
  <c r="M192" i="2" s="1"/>
  <c r="I192" i="2"/>
  <c r="L191" i="2"/>
  <c r="K191" i="2"/>
  <c r="J191" i="2"/>
  <c r="M191" i="2" s="1"/>
  <c r="I191" i="2"/>
  <c r="L190" i="2"/>
  <c r="K190" i="2"/>
  <c r="J190" i="2"/>
  <c r="I190" i="2"/>
  <c r="L189" i="2"/>
  <c r="K189" i="2"/>
  <c r="J189" i="2"/>
  <c r="I189" i="2"/>
  <c r="L188" i="2"/>
  <c r="K188" i="2"/>
  <c r="J188" i="2"/>
  <c r="M188" i="2" s="1"/>
  <c r="I188" i="2"/>
  <c r="L187" i="2"/>
  <c r="K187" i="2"/>
  <c r="J187" i="2"/>
  <c r="I187" i="2"/>
  <c r="L186" i="2"/>
  <c r="K186" i="2"/>
  <c r="J186" i="2"/>
  <c r="I186" i="2"/>
  <c r="L185" i="2"/>
  <c r="K185" i="2"/>
  <c r="J185" i="2"/>
  <c r="M185" i="2" s="1"/>
  <c r="I185" i="2"/>
  <c r="L184" i="2"/>
  <c r="K184" i="2"/>
  <c r="J184" i="2"/>
  <c r="M184" i="2" s="1"/>
  <c r="I184" i="2"/>
  <c r="L183" i="2"/>
  <c r="K183" i="2"/>
  <c r="J183" i="2"/>
  <c r="M183" i="2" s="1"/>
  <c r="I183" i="2"/>
  <c r="M182" i="2"/>
  <c r="L182" i="2"/>
  <c r="K182" i="2"/>
  <c r="J182" i="2"/>
  <c r="I182" i="2"/>
  <c r="L181" i="2"/>
  <c r="K181" i="2"/>
  <c r="J181" i="2"/>
  <c r="M181" i="2" s="1"/>
  <c r="I181" i="2"/>
  <c r="L180" i="2"/>
  <c r="K180" i="2"/>
  <c r="J180" i="2"/>
  <c r="M180" i="2" s="1"/>
  <c r="I180" i="2"/>
  <c r="L179" i="2"/>
  <c r="K179" i="2"/>
  <c r="J179" i="2"/>
  <c r="I179" i="2"/>
  <c r="M178" i="2"/>
  <c r="L178" i="2"/>
  <c r="K178" i="2"/>
  <c r="J178" i="2"/>
  <c r="I178" i="2"/>
  <c r="M177" i="2"/>
  <c r="L177" i="2"/>
  <c r="K177" i="2"/>
  <c r="J177" i="2"/>
  <c r="I177" i="2"/>
  <c r="L174" i="2"/>
  <c r="K174" i="2"/>
  <c r="J174" i="2"/>
  <c r="M174" i="2" s="1"/>
  <c r="I174" i="2"/>
  <c r="L173" i="2"/>
  <c r="K173" i="2"/>
  <c r="J173" i="2"/>
  <c r="M173" i="2" s="1"/>
  <c r="I173" i="2"/>
  <c r="L172" i="2"/>
  <c r="K172" i="2"/>
  <c r="J172" i="2"/>
  <c r="I172" i="2"/>
  <c r="M171" i="2"/>
  <c r="L171" i="2"/>
  <c r="N171" i="2" s="1"/>
  <c r="K171" i="2"/>
  <c r="J171" i="2"/>
  <c r="I171" i="2"/>
  <c r="L170" i="2"/>
  <c r="K170" i="2"/>
  <c r="J170" i="2"/>
  <c r="I170" i="2"/>
  <c r="L169" i="2"/>
  <c r="K169" i="2"/>
  <c r="J169" i="2"/>
  <c r="I169" i="2"/>
  <c r="L168" i="2"/>
  <c r="K168" i="2"/>
  <c r="J168" i="2"/>
  <c r="I168" i="2"/>
  <c r="M167" i="2"/>
  <c r="L167" i="2"/>
  <c r="K167" i="2"/>
  <c r="J167" i="2"/>
  <c r="I167" i="2"/>
  <c r="L166" i="2"/>
  <c r="K166" i="2"/>
  <c r="J166" i="2"/>
  <c r="I166" i="2"/>
  <c r="L165" i="2"/>
  <c r="K165" i="2"/>
  <c r="J165" i="2"/>
  <c r="M165" i="2" s="1"/>
  <c r="I165" i="2"/>
  <c r="L164" i="2"/>
  <c r="K164" i="2"/>
  <c r="J164" i="2"/>
  <c r="M164" i="2" s="1"/>
  <c r="I164" i="2"/>
  <c r="L163" i="2"/>
  <c r="K163" i="2"/>
  <c r="J163" i="2"/>
  <c r="M163" i="2" s="1"/>
  <c r="I163" i="2"/>
  <c r="L162" i="2"/>
  <c r="K162" i="2"/>
  <c r="J162" i="2"/>
  <c r="I162" i="2"/>
  <c r="L161" i="2"/>
  <c r="K161" i="2"/>
  <c r="J161" i="2"/>
  <c r="M161" i="2" s="1"/>
  <c r="I161" i="2"/>
  <c r="L160" i="2"/>
  <c r="K160" i="2"/>
  <c r="J160" i="2"/>
  <c r="M160" i="2" s="1"/>
  <c r="I160" i="2"/>
  <c r="L159" i="2"/>
  <c r="K159" i="2"/>
  <c r="J159" i="2"/>
  <c r="I159" i="2"/>
  <c r="M158" i="2"/>
  <c r="L158" i="2"/>
  <c r="K158" i="2"/>
  <c r="J158" i="2"/>
  <c r="I158" i="2"/>
  <c r="L157" i="2"/>
  <c r="K157" i="2"/>
  <c r="J157" i="2"/>
  <c r="I157" i="2"/>
  <c r="L147" i="2"/>
  <c r="K147" i="2"/>
  <c r="J147" i="2"/>
  <c r="I147" i="2"/>
  <c r="L146" i="2"/>
  <c r="K146" i="2"/>
  <c r="J146" i="2"/>
  <c r="I146" i="2"/>
  <c r="L145" i="2"/>
  <c r="K145" i="2"/>
  <c r="J145" i="2"/>
  <c r="M145" i="2" s="1"/>
  <c r="I145" i="2"/>
  <c r="L144" i="2"/>
  <c r="K144" i="2"/>
  <c r="J144" i="2"/>
  <c r="M144" i="2" s="1"/>
  <c r="I144" i="2"/>
  <c r="L143" i="2"/>
  <c r="K143" i="2"/>
  <c r="J143" i="2"/>
  <c r="I143" i="2"/>
  <c r="L142" i="2"/>
  <c r="K142" i="2"/>
  <c r="J142" i="2"/>
  <c r="I142" i="2"/>
  <c r="M141" i="2"/>
  <c r="L141" i="2"/>
  <c r="K141" i="2"/>
  <c r="J141" i="2"/>
  <c r="I141" i="2"/>
  <c r="L140" i="2"/>
  <c r="K140" i="2"/>
  <c r="J140" i="2"/>
  <c r="I140" i="2"/>
  <c r="L139" i="2"/>
  <c r="K139" i="2"/>
  <c r="J139" i="2"/>
  <c r="I139" i="2"/>
  <c r="L138" i="2"/>
  <c r="K138" i="2"/>
  <c r="J138" i="2"/>
  <c r="I138" i="2"/>
  <c r="L137" i="2"/>
  <c r="K137" i="2"/>
  <c r="J137" i="2"/>
  <c r="M137" i="2" s="1"/>
  <c r="I137" i="2"/>
  <c r="L136" i="2"/>
  <c r="K136" i="2"/>
  <c r="J136" i="2"/>
  <c r="I136" i="2"/>
  <c r="L135" i="2"/>
  <c r="K135" i="2"/>
  <c r="J135" i="2"/>
  <c r="I135" i="2"/>
  <c r="L134" i="2"/>
  <c r="K134" i="2"/>
  <c r="J134" i="2"/>
  <c r="I134" i="2"/>
  <c r="M133" i="2"/>
  <c r="L133" i="2"/>
  <c r="K133" i="2"/>
  <c r="J133" i="2"/>
  <c r="I133" i="2"/>
  <c r="L132" i="2"/>
  <c r="K132" i="2"/>
  <c r="J132" i="2"/>
  <c r="I132" i="2"/>
  <c r="L131" i="2"/>
  <c r="K131" i="2"/>
  <c r="J131" i="2"/>
  <c r="M131" i="2" s="1"/>
  <c r="I131" i="2"/>
  <c r="L130" i="2"/>
  <c r="K130" i="2"/>
  <c r="J130" i="2"/>
  <c r="I130" i="2"/>
  <c r="L129" i="2"/>
  <c r="K129" i="2"/>
  <c r="J129" i="2"/>
  <c r="I129" i="2"/>
  <c r="L128" i="2"/>
  <c r="K128" i="2"/>
  <c r="J128" i="2"/>
  <c r="I128" i="2"/>
  <c r="L127" i="2"/>
  <c r="K127" i="2"/>
  <c r="J127" i="2"/>
  <c r="M127" i="2" s="1"/>
  <c r="I127" i="2"/>
  <c r="L126" i="2"/>
  <c r="K126" i="2"/>
  <c r="J126" i="2"/>
  <c r="M126" i="2" s="1"/>
  <c r="I126" i="2"/>
  <c r="L125" i="2"/>
  <c r="K125" i="2"/>
  <c r="J125" i="2"/>
  <c r="I125" i="2"/>
  <c r="L124" i="2"/>
  <c r="K124" i="2"/>
  <c r="J124" i="2"/>
  <c r="I124" i="2"/>
  <c r="L123" i="2"/>
  <c r="K123" i="2"/>
  <c r="J123" i="2"/>
  <c r="I123" i="2"/>
  <c r="L122" i="2"/>
  <c r="K122" i="2"/>
  <c r="J122" i="2"/>
  <c r="I122" i="2"/>
  <c r="L121" i="2"/>
  <c r="K121" i="2"/>
  <c r="J121" i="2"/>
  <c r="I121" i="2"/>
  <c r="L120" i="2"/>
  <c r="K120" i="2"/>
  <c r="J120" i="2"/>
  <c r="M120" i="2" s="1"/>
  <c r="I120" i="2"/>
  <c r="L119" i="2"/>
  <c r="K119" i="2"/>
  <c r="J119" i="2"/>
  <c r="I119" i="2"/>
  <c r="L118" i="2"/>
  <c r="K118" i="2"/>
  <c r="J118" i="2"/>
  <c r="M118" i="2" s="1"/>
  <c r="I118" i="2"/>
  <c r="L117" i="2"/>
  <c r="K117" i="2"/>
  <c r="J117" i="2"/>
  <c r="I117" i="2"/>
  <c r="L116" i="2"/>
  <c r="K116" i="2"/>
  <c r="J116" i="2"/>
  <c r="I116" i="2"/>
  <c r="L115" i="2"/>
  <c r="K115" i="2"/>
  <c r="J115" i="2"/>
  <c r="I115" i="2"/>
  <c r="L114" i="2"/>
  <c r="K114" i="2"/>
  <c r="J114" i="2"/>
  <c r="M114" i="2" s="1"/>
  <c r="I114" i="2"/>
  <c r="L113" i="2"/>
  <c r="K113" i="2"/>
  <c r="J113" i="2"/>
  <c r="I113" i="2"/>
  <c r="L112" i="2"/>
  <c r="K112" i="2"/>
  <c r="J112" i="2"/>
  <c r="I112" i="2"/>
  <c r="L111" i="2"/>
  <c r="K111" i="2"/>
  <c r="J111" i="2"/>
  <c r="I111" i="2"/>
  <c r="L110" i="2"/>
  <c r="K110" i="2"/>
  <c r="J110" i="2"/>
  <c r="M110" i="2" s="1"/>
  <c r="I110" i="2"/>
  <c r="L109" i="2"/>
  <c r="K109" i="2"/>
  <c r="J109" i="2"/>
  <c r="M109" i="2" s="1"/>
  <c r="I109" i="2"/>
  <c r="L108" i="2"/>
  <c r="K108" i="2"/>
  <c r="J108" i="2"/>
  <c r="I108" i="2"/>
  <c r="L107" i="2"/>
  <c r="K107" i="2"/>
  <c r="J107" i="2"/>
  <c r="I107" i="2"/>
  <c r="L106" i="2"/>
  <c r="K106" i="2"/>
  <c r="J106" i="2"/>
  <c r="I106" i="2"/>
  <c r="L105" i="2"/>
  <c r="K105" i="2"/>
  <c r="J105" i="2"/>
  <c r="I105" i="2"/>
  <c r="L104" i="2"/>
  <c r="K104" i="2"/>
  <c r="J104" i="2"/>
  <c r="I104" i="2"/>
  <c r="L103" i="2"/>
  <c r="K103" i="2"/>
  <c r="J103" i="2"/>
  <c r="I103" i="2"/>
  <c r="M102" i="2"/>
  <c r="L102" i="2"/>
  <c r="K102" i="2"/>
  <c r="J102" i="2"/>
  <c r="I102" i="2"/>
  <c r="L101" i="2"/>
  <c r="K101" i="2"/>
  <c r="J101" i="2"/>
  <c r="M101" i="2" s="1"/>
  <c r="I101" i="2"/>
  <c r="L100" i="2"/>
  <c r="K100" i="2"/>
  <c r="J100" i="2"/>
  <c r="M100" i="2" s="1"/>
  <c r="I100" i="2"/>
  <c r="L99" i="2"/>
  <c r="K99" i="2"/>
  <c r="J99" i="2"/>
  <c r="M99" i="2" s="1"/>
  <c r="I99" i="2"/>
  <c r="M98" i="2"/>
  <c r="L98" i="2"/>
  <c r="K98" i="2"/>
  <c r="J98" i="2"/>
  <c r="I98" i="2"/>
  <c r="L97" i="2"/>
  <c r="K97" i="2"/>
  <c r="J97" i="2"/>
  <c r="M97" i="2" s="1"/>
  <c r="I97" i="2"/>
  <c r="M96" i="2"/>
  <c r="L96" i="2"/>
  <c r="K96" i="2"/>
  <c r="J96" i="2"/>
  <c r="I96" i="2"/>
  <c r="L95" i="2"/>
  <c r="K95" i="2"/>
  <c r="J95" i="2"/>
  <c r="I95" i="2"/>
  <c r="L94" i="2"/>
  <c r="K94" i="2"/>
  <c r="J94" i="2"/>
  <c r="I94" i="2"/>
  <c r="L93" i="2"/>
  <c r="K93" i="2"/>
  <c r="J93" i="2"/>
  <c r="I93" i="2"/>
  <c r="L92" i="2"/>
  <c r="K92" i="2"/>
  <c r="J92" i="2"/>
  <c r="M92" i="2" s="1"/>
  <c r="I92" i="2"/>
  <c r="L91" i="2"/>
  <c r="K91" i="2"/>
  <c r="J91" i="2"/>
  <c r="M91" i="2" s="1"/>
  <c r="I91" i="2"/>
  <c r="L90" i="2"/>
  <c r="K90" i="2"/>
  <c r="J90" i="2"/>
  <c r="I90" i="2"/>
  <c r="L89" i="2"/>
  <c r="K89" i="2"/>
  <c r="J89" i="2"/>
  <c r="M89" i="2" s="1"/>
  <c r="I89" i="2"/>
  <c r="L88" i="2"/>
  <c r="K88" i="2"/>
  <c r="J88" i="2"/>
  <c r="M88" i="2" s="1"/>
  <c r="I88" i="2"/>
  <c r="M87" i="2"/>
  <c r="L87" i="2"/>
  <c r="K87" i="2"/>
  <c r="J87" i="2"/>
  <c r="I87" i="2"/>
  <c r="L86" i="2"/>
  <c r="K86" i="2"/>
  <c r="J86" i="2"/>
  <c r="I86" i="2"/>
  <c r="L85" i="2"/>
  <c r="K85" i="2"/>
  <c r="J85" i="2"/>
  <c r="I85" i="2"/>
  <c r="L84" i="2"/>
  <c r="K84" i="2"/>
  <c r="J84" i="2"/>
  <c r="I84" i="2"/>
  <c r="L83" i="2"/>
  <c r="K83" i="2"/>
  <c r="J83" i="2"/>
  <c r="M83" i="2" s="1"/>
  <c r="I83" i="2"/>
  <c r="L82" i="2"/>
  <c r="K82" i="2"/>
  <c r="J82" i="2"/>
  <c r="I82" i="2"/>
  <c r="L81" i="2"/>
  <c r="K81" i="2"/>
  <c r="J81" i="2"/>
  <c r="I81" i="2"/>
  <c r="M80" i="2"/>
  <c r="L80" i="2"/>
  <c r="N80" i="2" s="1"/>
  <c r="K80" i="2"/>
  <c r="J80" i="2"/>
  <c r="I80" i="2"/>
  <c r="L79" i="2"/>
  <c r="K79" i="2"/>
  <c r="J79" i="2"/>
  <c r="M79" i="2" s="1"/>
  <c r="I79" i="2"/>
  <c r="L78" i="2"/>
  <c r="K78" i="2"/>
  <c r="J78" i="2"/>
  <c r="M78" i="2" s="1"/>
  <c r="I78" i="2"/>
  <c r="L77" i="2"/>
  <c r="K77" i="2"/>
  <c r="J77" i="2"/>
  <c r="I77" i="2"/>
  <c r="L76" i="2"/>
  <c r="K76" i="2"/>
  <c r="J76" i="2"/>
  <c r="M76" i="2" s="1"/>
  <c r="I76" i="2"/>
  <c r="M75" i="2"/>
  <c r="L75" i="2"/>
  <c r="K75" i="2"/>
  <c r="J75" i="2"/>
  <c r="I75" i="2"/>
  <c r="L74" i="2"/>
  <c r="K74" i="2"/>
  <c r="J74" i="2"/>
  <c r="I74" i="2"/>
  <c r="L73" i="2"/>
  <c r="K73" i="2"/>
  <c r="J73" i="2"/>
  <c r="I73" i="2"/>
  <c r="M72" i="2"/>
  <c r="L72" i="2"/>
  <c r="K72" i="2"/>
  <c r="J72" i="2"/>
  <c r="I72" i="2"/>
  <c r="L71" i="2"/>
  <c r="K71" i="2"/>
  <c r="J71" i="2"/>
  <c r="M71" i="2" s="1"/>
  <c r="I71" i="2"/>
  <c r="L70" i="2"/>
  <c r="K70" i="2"/>
  <c r="J70" i="2"/>
  <c r="M70" i="2" s="1"/>
  <c r="I70" i="2"/>
  <c r="L69" i="2"/>
  <c r="K69" i="2"/>
  <c r="J69" i="2"/>
  <c r="M69" i="2" s="1"/>
  <c r="I69" i="2"/>
  <c r="L68" i="2"/>
  <c r="K68" i="2"/>
  <c r="J68" i="2"/>
  <c r="I68" i="2"/>
  <c r="L67" i="2"/>
  <c r="K67" i="2"/>
  <c r="J67" i="2"/>
  <c r="I67" i="2"/>
  <c r="L66" i="2"/>
  <c r="K66" i="2"/>
  <c r="J66" i="2"/>
  <c r="M66" i="2" s="1"/>
  <c r="I66" i="2"/>
  <c r="L65" i="2"/>
  <c r="K65" i="2"/>
  <c r="J65" i="2"/>
  <c r="M65" i="2" s="1"/>
  <c r="N65" i="2" s="1"/>
  <c r="I65" i="2"/>
  <c r="L64" i="2"/>
  <c r="K64" i="2"/>
  <c r="J64" i="2"/>
  <c r="I64" i="2"/>
  <c r="L63" i="2"/>
  <c r="K63" i="2"/>
  <c r="J63" i="2"/>
  <c r="M63" i="2" s="1"/>
  <c r="N63" i="2" s="1"/>
  <c r="I63" i="2"/>
  <c r="L62" i="2"/>
  <c r="K62" i="2"/>
  <c r="J62" i="2"/>
  <c r="I62" i="2"/>
  <c r="M61" i="2"/>
  <c r="L61" i="2"/>
  <c r="K61" i="2"/>
  <c r="J61" i="2"/>
  <c r="I61" i="2"/>
  <c r="L60" i="2"/>
  <c r="K60" i="2"/>
  <c r="J60" i="2"/>
  <c r="M60" i="2" s="1"/>
  <c r="I60" i="2"/>
  <c r="L59" i="2"/>
  <c r="K59" i="2"/>
  <c r="J59" i="2"/>
  <c r="I59" i="2"/>
  <c r="L58" i="2"/>
  <c r="K58" i="2"/>
  <c r="J58" i="2"/>
  <c r="I58" i="2"/>
  <c r="L57" i="2"/>
  <c r="K57" i="2"/>
  <c r="J57" i="2"/>
  <c r="M57" i="2" s="1"/>
  <c r="I57" i="2"/>
  <c r="L56" i="2"/>
  <c r="K56" i="2"/>
  <c r="J56" i="2"/>
  <c r="I56" i="2"/>
  <c r="L55" i="2"/>
  <c r="K55" i="2"/>
  <c r="J55" i="2"/>
  <c r="I55" i="2"/>
  <c r="L54" i="2"/>
  <c r="K54" i="2"/>
  <c r="M54" i="2" s="1"/>
  <c r="N54" i="2" s="1"/>
  <c r="J54" i="2"/>
  <c r="I54" i="2"/>
  <c r="L53" i="2"/>
  <c r="K53" i="2"/>
  <c r="J53" i="2"/>
  <c r="I53" i="2"/>
  <c r="L52" i="2"/>
  <c r="K52" i="2"/>
  <c r="J52" i="2"/>
  <c r="I52" i="2"/>
  <c r="L51" i="2"/>
  <c r="K51" i="2"/>
  <c r="J51" i="2"/>
  <c r="I51" i="2"/>
  <c r="M50" i="2"/>
  <c r="L50" i="2"/>
  <c r="K50" i="2"/>
  <c r="J50" i="2"/>
  <c r="I50" i="2"/>
  <c r="L49" i="2"/>
  <c r="K49" i="2"/>
  <c r="J49" i="2"/>
  <c r="I49" i="2"/>
  <c r="M48" i="2"/>
  <c r="L48" i="2"/>
  <c r="K48" i="2"/>
  <c r="J48" i="2"/>
  <c r="I48" i="2"/>
  <c r="M47" i="2"/>
  <c r="L47" i="2"/>
  <c r="K47" i="2"/>
  <c r="J47" i="2"/>
  <c r="I47" i="2"/>
  <c r="L46" i="2"/>
  <c r="K46" i="2"/>
  <c r="J46" i="2"/>
  <c r="I46" i="2"/>
  <c r="M45" i="2"/>
  <c r="L45" i="2"/>
  <c r="K45" i="2"/>
  <c r="J45" i="2"/>
  <c r="I45" i="2"/>
  <c r="L44" i="2"/>
  <c r="K44" i="2"/>
  <c r="J44" i="2"/>
  <c r="I44" i="2"/>
  <c r="M43" i="2"/>
  <c r="L43" i="2"/>
  <c r="K43" i="2"/>
  <c r="J43" i="2"/>
  <c r="I43" i="2"/>
  <c r="M42" i="2"/>
  <c r="N42" i="2" s="1"/>
  <c r="L42" i="2"/>
  <c r="K42" i="2"/>
  <c r="J42" i="2"/>
  <c r="I42" i="2"/>
  <c r="M41" i="2"/>
  <c r="L41" i="2"/>
  <c r="K41" i="2"/>
  <c r="J41" i="2"/>
  <c r="I41" i="2"/>
  <c r="L40" i="2"/>
  <c r="K40" i="2"/>
  <c r="J40" i="2"/>
  <c r="I40" i="2"/>
  <c r="M39" i="2"/>
  <c r="L39" i="2"/>
  <c r="K39" i="2"/>
  <c r="J39" i="2"/>
  <c r="I39" i="2"/>
  <c r="M38" i="2"/>
  <c r="L38" i="2"/>
  <c r="K38" i="2"/>
  <c r="J38" i="2"/>
  <c r="I38" i="2"/>
  <c r="L37" i="2"/>
  <c r="K37" i="2"/>
  <c r="J37" i="2"/>
  <c r="I37" i="2"/>
  <c r="L36" i="2"/>
  <c r="K36" i="2"/>
  <c r="J36" i="2"/>
  <c r="M36" i="2" s="1"/>
  <c r="I36" i="2"/>
  <c r="L35" i="2"/>
  <c r="K35" i="2"/>
  <c r="J35" i="2"/>
  <c r="I35" i="2"/>
  <c r="M34" i="2"/>
  <c r="L34" i="2"/>
  <c r="K34" i="2"/>
  <c r="J34" i="2"/>
  <c r="I34" i="2"/>
  <c r="L33" i="2"/>
  <c r="K33" i="2"/>
  <c r="J33" i="2"/>
  <c r="I33" i="2"/>
  <c r="L32" i="2"/>
  <c r="K32" i="2"/>
  <c r="J32" i="2"/>
  <c r="I32" i="2"/>
  <c r="L31" i="2"/>
  <c r="K31" i="2"/>
  <c r="J31" i="2"/>
  <c r="I31" i="2"/>
  <c r="L30" i="2"/>
  <c r="K30" i="2"/>
  <c r="J30" i="2"/>
  <c r="M30" i="2" s="1"/>
  <c r="I30" i="2"/>
  <c r="L29" i="2"/>
  <c r="K29" i="2"/>
  <c r="J29" i="2"/>
  <c r="I29" i="2"/>
  <c r="L28" i="2"/>
  <c r="K28" i="2"/>
  <c r="J28" i="2"/>
  <c r="M28" i="2" s="1"/>
  <c r="I28" i="2"/>
  <c r="L27" i="2"/>
  <c r="K27" i="2"/>
  <c r="J27" i="2"/>
  <c r="I27" i="2"/>
  <c r="L26" i="2"/>
  <c r="K26" i="2"/>
  <c r="J26" i="2"/>
  <c r="I26" i="2"/>
  <c r="M25" i="2"/>
  <c r="L25" i="2"/>
  <c r="K25" i="2"/>
  <c r="J25" i="2"/>
  <c r="I25" i="2"/>
  <c r="M24" i="2"/>
  <c r="L24" i="2"/>
  <c r="K24" i="2"/>
  <c r="J24" i="2"/>
  <c r="I24" i="2"/>
  <c r="L23" i="2"/>
  <c r="K23" i="2"/>
  <c r="J23" i="2"/>
  <c r="M23" i="2" s="1"/>
  <c r="I23" i="2"/>
  <c r="L22" i="2"/>
  <c r="K22" i="2"/>
  <c r="J22" i="2"/>
  <c r="I22" i="2"/>
  <c r="M21" i="2"/>
  <c r="L21" i="2"/>
  <c r="K21" i="2"/>
  <c r="J21" i="2"/>
  <c r="I21" i="2"/>
  <c r="L20" i="2"/>
  <c r="K20" i="2"/>
  <c r="J20" i="2"/>
  <c r="I20" i="2"/>
  <c r="L19" i="2"/>
  <c r="K19" i="2"/>
  <c r="J19" i="2"/>
  <c r="I19" i="2"/>
  <c r="L18" i="2"/>
  <c r="K18" i="2"/>
  <c r="J18" i="2"/>
  <c r="I18" i="2"/>
  <c r="M17" i="2"/>
  <c r="L17" i="2"/>
  <c r="K17" i="2"/>
  <c r="J17" i="2"/>
  <c r="I17" i="2"/>
  <c r="M16" i="2"/>
  <c r="L16" i="2"/>
  <c r="K16" i="2"/>
  <c r="J16" i="2"/>
  <c r="I16" i="2"/>
  <c r="L15" i="2"/>
  <c r="K15" i="2"/>
  <c r="J15" i="2"/>
  <c r="I15" i="2"/>
  <c r="L14" i="2"/>
  <c r="K14" i="2"/>
  <c r="J14" i="2"/>
  <c r="M14" i="2" s="1"/>
  <c r="I14" i="2"/>
  <c r="L13" i="2"/>
  <c r="K13" i="2"/>
  <c r="J13" i="2"/>
  <c r="I13" i="2"/>
  <c r="M12" i="2"/>
  <c r="L12" i="2"/>
  <c r="K12" i="2"/>
  <c r="J12" i="2"/>
  <c r="I12" i="2"/>
  <c r="L11" i="2"/>
  <c r="K11" i="2"/>
  <c r="J11" i="2"/>
  <c r="I11" i="2"/>
  <c r="L10" i="2"/>
  <c r="K10" i="2"/>
  <c r="J10" i="2"/>
  <c r="I10" i="2"/>
  <c r="L9" i="2"/>
  <c r="K9" i="2"/>
  <c r="J9" i="2"/>
  <c r="M9" i="2" s="1"/>
  <c r="I9" i="2"/>
  <c r="M8" i="2"/>
  <c r="L8" i="2"/>
  <c r="K8" i="2"/>
  <c r="J8" i="2"/>
  <c r="I8" i="2"/>
  <c r="L7" i="2"/>
  <c r="K7" i="2"/>
  <c r="J7" i="2"/>
  <c r="I7" i="2"/>
  <c r="I158" i="1"/>
  <c r="J158" i="1"/>
  <c r="K158" i="1"/>
  <c r="L158" i="1"/>
  <c r="I159" i="1"/>
  <c r="J159" i="1"/>
  <c r="K159" i="1"/>
  <c r="L159" i="1"/>
  <c r="I160" i="1"/>
  <c r="J160" i="1"/>
  <c r="K160" i="1"/>
  <c r="L160" i="1"/>
  <c r="I161" i="1"/>
  <c r="J161" i="1"/>
  <c r="K161" i="1"/>
  <c r="M161" i="1" s="1"/>
  <c r="L161" i="1"/>
  <c r="I162" i="1"/>
  <c r="J162" i="1"/>
  <c r="K162" i="1"/>
  <c r="M162" i="1" s="1"/>
  <c r="L162" i="1"/>
  <c r="I163" i="1"/>
  <c r="J163" i="1"/>
  <c r="K163" i="1"/>
  <c r="L163" i="1"/>
  <c r="I164" i="1"/>
  <c r="J164" i="1"/>
  <c r="K164" i="1"/>
  <c r="L164" i="1"/>
  <c r="M164" i="1"/>
  <c r="I165" i="1"/>
  <c r="J165" i="1"/>
  <c r="K165" i="1"/>
  <c r="M165" i="1" s="1"/>
  <c r="L165" i="1"/>
  <c r="I166" i="1"/>
  <c r="J166" i="1"/>
  <c r="K166" i="1"/>
  <c r="L166" i="1"/>
  <c r="I167" i="1"/>
  <c r="J167" i="1"/>
  <c r="K167" i="1"/>
  <c r="L167" i="1"/>
  <c r="I168" i="1"/>
  <c r="J168" i="1"/>
  <c r="K168" i="1"/>
  <c r="L168" i="1"/>
  <c r="I169" i="1"/>
  <c r="J169" i="1"/>
  <c r="K169" i="1"/>
  <c r="L169" i="1"/>
  <c r="I170" i="1"/>
  <c r="J170" i="1"/>
  <c r="K170" i="1"/>
  <c r="M170" i="1" s="1"/>
  <c r="L170" i="1"/>
  <c r="I171" i="1"/>
  <c r="J171" i="1"/>
  <c r="K171" i="1"/>
  <c r="M171" i="1" s="1"/>
  <c r="L171" i="1"/>
  <c r="I172" i="1"/>
  <c r="J172" i="1"/>
  <c r="K172" i="1"/>
  <c r="L172" i="1"/>
  <c r="I173" i="1"/>
  <c r="J173" i="1"/>
  <c r="K173" i="1"/>
  <c r="L173" i="1"/>
  <c r="I174" i="1"/>
  <c r="J174" i="1"/>
  <c r="K174" i="1"/>
  <c r="L174" i="1"/>
  <c r="I175" i="1"/>
  <c r="J175" i="1"/>
  <c r="K175" i="1"/>
  <c r="L175" i="1"/>
  <c r="I176" i="1"/>
  <c r="J176" i="1"/>
  <c r="K176" i="1"/>
  <c r="L176" i="1"/>
  <c r="I177" i="1"/>
  <c r="J177" i="1"/>
  <c r="K177" i="1"/>
  <c r="L177" i="1"/>
  <c r="I178" i="1"/>
  <c r="J178" i="1"/>
  <c r="K178" i="1"/>
  <c r="L178" i="1"/>
  <c r="I179" i="1"/>
  <c r="J179" i="1"/>
  <c r="K179" i="1"/>
  <c r="M179" i="1" s="1"/>
  <c r="L179" i="1"/>
  <c r="I180" i="1"/>
  <c r="J180" i="1"/>
  <c r="M180" i="1" s="1"/>
  <c r="K180" i="1"/>
  <c r="L180" i="1"/>
  <c r="I181" i="1"/>
  <c r="J181" i="1"/>
  <c r="K181" i="1"/>
  <c r="L181" i="1"/>
  <c r="I182" i="1"/>
  <c r="J182" i="1"/>
  <c r="K182" i="1"/>
  <c r="M182" i="1" s="1"/>
  <c r="L182" i="1"/>
  <c r="I183" i="1"/>
  <c r="J183" i="1"/>
  <c r="K183" i="1"/>
  <c r="L183" i="1"/>
  <c r="I184" i="1"/>
  <c r="J184" i="1"/>
  <c r="K184" i="1"/>
  <c r="L184" i="1"/>
  <c r="I185" i="1"/>
  <c r="J185" i="1"/>
  <c r="K185" i="1"/>
  <c r="L185" i="1"/>
  <c r="I186" i="1"/>
  <c r="J186" i="1"/>
  <c r="K186" i="1"/>
  <c r="L186" i="1"/>
  <c r="I187" i="1"/>
  <c r="J187" i="1"/>
  <c r="K187" i="1"/>
  <c r="L187" i="1"/>
  <c r="I188" i="1"/>
  <c r="J188" i="1"/>
  <c r="K188" i="1"/>
  <c r="M188" i="1" s="1"/>
  <c r="L188" i="1"/>
  <c r="I189" i="1"/>
  <c r="J189" i="1"/>
  <c r="M189" i="1" s="1"/>
  <c r="K189" i="1"/>
  <c r="L189" i="1"/>
  <c r="I190" i="1"/>
  <c r="J190" i="1"/>
  <c r="K190" i="1"/>
  <c r="L190" i="1"/>
  <c r="I191" i="1"/>
  <c r="J191" i="1"/>
  <c r="K191" i="1"/>
  <c r="L191" i="1"/>
  <c r="I192" i="1"/>
  <c r="J192" i="1"/>
  <c r="K192" i="1"/>
  <c r="L192" i="1"/>
  <c r="I193" i="1"/>
  <c r="J193" i="1"/>
  <c r="K193" i="1"/>
  <c r="L193" i="1"/>
  <c r="I194" i="1"/>
  <c r="J194" i="1"/>
  <c r="K194" i="1"/>
  <c r="L194" i="1"/>
  <c r="I195" i="1"/>
  <c r="J195" i="1"/>
  <c r="K195" i="1"/>
  <c r="L195" i="1"/>
  <c r="I196" i="1"/>
  <c r="J196" i="1"/>
  <c r="K196" i="1"/>
  <c r="L196" i="1"/>
  <c r="I197" i="1"/>
  <c r="J197" i="1"/>
  <c r="K197" i="1"/>
  <c r="L197" i="1"/>
  <c r="I198" i="1"/>
  <c r="J198" i="1"/>
  <c r="K198" i="1"/>
  <c r="L198" i="1"/>
  <c r="I199" i="1"/>
  <c r="J199" i="1"/>
  <c r="K199" i="1"/>
  <c r="L199" i="1"/>
  <c r="I200" i="1"/>
  <c r="J200" i="1"/>
  <c r="K200" i="1"/>
  <c r="L200" i="1"/>
  <c r="I201" i="1"/>
  <c r="J201" i="1"/>
  <c r="K201" i="1"/>
  <c r="L201" i="1"/>
  <c r="I202" i="1"/>
  <c r="J202" i="1"/>
  <c r="K202" i="1"/>
  <c r="L202" i="1"/>
  <c r="I203" i="1"/>
  <c r="J203" i="1"/>
  <c r="K203" i="1"/>
  <c r="L203" i="1"/>
  <c r="I204" i="1"/>
  <c r="J204" i="1"/>
  <c r="K204" i="1"/>
  <c r="L204" i="1"/>
  <c r="I205" i="1"/>
  <c r="J205" i="1"/>
  <c r="K205" i="1"/>
  <c r="L205" i="1"/>
  <c r="I206" i="1"/>
  <c r="J206" i="1"/>
  <c r="K206" i="1"/>
  <c r="L206" i="1"/>
  <c r="I207" i="1"/>
  <c r="J207" i="1"/>
  <c r="K207" i="1"/>
  <c r="L207" i="1"/>
  <c r="I208" i="1"/>
  <c r="J208" i="1"/>
  <c r="K208" i="1"/>
  <c r="L208" i="1"/>
  <c r="I209" i="1"/>
  <c r="J209" i="1"/>
  <c r="K209" i="1"/>
  <c r="L209" i="1"/>
  <c r="I210" i="1"/>
  <c r="J210" i="1"/>
  <c r="K210" i="1"/>
  <c r="L210" i="1"/>
  <c r="I211" i="1"/>
  <c r="J211" i="1"/>
  <c r="K211" i="1"/>
  <c r="L211" i="1"/>
  <c r="I212" i="1"/>
  <c r="J212" i="1"/>
  <c r="K212" i="1"/>
  <c r="L212" i="1"/>
  <c r="I213" i="1"/>
  <c r="J213" i="1"/>
  <c r="K213" i="1"/>
  <c r="L213" i="1"/>
  <c r="I214" i="1"/>
  <c r="J214" i="1"/>
  <c r="K214" i="1"/>
  <c r="L214" i="1"/>
  <c r="I215" i="1"/>
  <c r="J215" i="1"/>
  <c r="K215" i="1"/>
  <c r="L215" i="1"/>
  <c r="I216" i="1"/>
  <c r="J216" i="1"/>
  <c r="K216" i="1"/>
  <c r="L216" i="1"/>
  <c r="I217" i="1"/>
  <c r="J217" i="1"/>
  <c r="K217" i="1"/>
  <c r="L217" i="1"/>
  <c r="I218" i="1"/>
  <c r="J218" i="1"/>
  <c r="K218" i="1"/>
  <c r="L218" i="1"/>
  <c r="I219" i="1"/>
  <c r="J219" i="1"/>
  <c r="K219" i="1"/>
  <c r="L219" i="1"/>
  <c r="I220" i="1"/>
  <c r="J220" i="1"/>
  <c r="K220" i="1"/>
  <c r="L220" i="1"/>
  <c r="I221" i="1"/>
  <c r="J221" i="1"/>
  <c r="M221" i="1" s="1"/>
  <c r="K221" i="1"/>
  <c r="L221" i="1"/>
  <c r="I222" i="1"/>
  <c r="J222" i="1"/>
  <c r="K222" i="1"/>
  <c r="L222" i="1"/>
  <c r="I223" i="1"/>
  <c r="J223" i="1"/>
  <c r="K223" i="1"/>
  <c r="L223" i="1"/>
  <c r="I224" i="1"/>
  <c r="J224" i="1"/>
  <c r="K224" i="1"/>
  <c r="L224" i="1"/>
  <c r="I225" i="1"/>
  <c r="J225" i="1"/>
  <c r="K225" i="1"/>
  <c r="L225" i="1"/>
  <c r="I226" i="1"/>
  <c r="J226" i="1"/>
  <c r="K226" i="1"/>
  <c r="L226" i="1"/>
  <c r="I227" i="1"/>
  <c r="J227" i="1"/>
  <c r="K227" i="1"/>
  <c r="M227" i="1" s="1"/>
  <c r="L227" i="1"/>
  <c r="I228" i="1"/>
  <c r="J228" i="1"/>
  <c r="K228" i="1"/>
  <c r="L228" i="1"/>
  <c r="I229" i="1"/>
  <c r="J229" i="1"/>
  <c r="K229" i="1"/>
  <c r="L229" i="1"/>
  <c r="I230" i="1"/>
  <c r="J230" i="1"/>
  <c r="K230" i="1"/>
  <c r="L230" i="1"/>
  <c r="I231" i="1"/>
  <c r="J231" i="1"/>
  <c r="K231" i="1"/>
  <c r="L231" i="1"/>
  <c r="I232" i="1"/>
  <c r="J232" i="1"/>
  <c r="M232" i="1" s="1"/>
  <c r="K232" i="1"/>
  <c r="L232" i="1"/>
  <c r="I233" i="1"/>
  <c r="J233" i="1"/>
  <c r="K233" i="1"/>
  <c r="L233" i="1"/>
  <c r="I234" i="1"/>
  <c r="J234" i="1"/>
  <c r="K234" i="1"/>
  <c r="L234" i="1"/>
  <c r="I235" i="1"/>
  <c r="J235" i="1"/>
  <c r="K235" i="1"/>
  <c r="L235" i="1"/>
  <c r="I236" i="1"/>
  <c r="J236" i="1"/>
  <c r="K236" i="1"/>
  <c r="L236" i="1"/>
  <c r="I237" i="1"/>
  <c r="J237" i="1"/>
  <c r="K237" i="1"/>
  <c r="L237" i="1"/>
  <c r="I238" i="1"/>
  <c r="J238" i="1"/>
  <c r="K238" i="1"/>
  <c r="L238" i="1"/>
  <c r="I239" i="1"/>
  <c r="J239" i="1"/>
  <c r="K239" i="1"/>
  <c r="L239" i="1"/>
  <c r="I240" i="1"/>
  <c r="J240" i="1"/>
  <c r="K240" i="1"/>
  <c r="L240" i="1"/>
  <c r="I241" i="1"/>
  <c r="J241" i="1"/>
  <c r="K241" i="1"/>
  <c r="L241" i="1"/>
  <c r="I242" i="1"/>
  <c r="J242" i="1"/>
  <c r="K242" i="1"/>
  <c r="L242" i="1"/>
  <c r="I243" i="1"/>
  <c r="J243" i="1"/>
  <c r="K243" i="1"/>
  <c r="L243" i="1"/>
  <c r="I244" i="1"/>
  <c r="J244" i="1"/>
  <c r="K244" i="1"/>
  <c r="L244" i="1"/>
  <c r="I245" i="1"/>
  <c r="J245" i="1"/>
  <c r="K245" i="1"/>
  <c r="L245" i="1"/>
  <c r="I246" i="1"/>
  <c r="J246" i="1"/>
  <c r="K246" i="1"/>
  <c r="L246" i="1"/>
  <c r="I247" i="1"/>
  <c r="J247" i="1"/>
  <c r="K247" i="1"/>
  <c r="L247" i="1"/>
  <c r="I248" i="1"/>
  <c r="J248" i="1"/>
  <c r="K248" i="1"/>
  <c r="L248" i="1"/>
  <c r="I249" i="1"/>
  <c r="J249" i="1"/>
  <c r="K249" i="1"/>
  <c r="L249" i="1"/>
  <c r="I250" i="1"/>
  <c r="J250" i="1"/>
  <c r="K250" i="1"/>
  <c r="L250" i="1"/>
  <c r="I251" i="1"/>
  <c r="J251" i="1"/>
  <c r="K251" i="1"/>
  <c r="L251" i="1"/>
  <c r="I252" i="1"/>
  <c r="J252" i="1"/>
  <c r="K252" i="1"/>
  <c r="L252" i="1"/>
  <c r="I253" i="1"/>
  <c r="J253" i="1"/>
  <c r="K253" i="1"/>
  <c r="L253" i="1"/>
  <c r="I254" i="1"/>
  <c r="J254" i="1"/>
  <c r="K254" i="1"/>
  <c r="L254" i="1"/>
  <c r="I255" i="1"/>
  <c r="J255" i="1"/>
  <c r="K255" i="1"/>
  <c r="L255" i="1"/>
  <c r="I256" i="1"/>
  <c r="J256" i="1"/>
  <c r="K256" i="1"/>
  <c r="L256" i="1"/>
  <c r="I257" i="1"/>
  <c r="J257" i="1"/>
  <c r="K257" i="1"/>
  <c r="L257" i="1"/>
  <c r="I258" i="1"/>
  <c r="J258" i="1"/>
  <c r="K258" i="1"/>
  <c r="L258" i="1"/>
  <c r="I259" i="1"/>
  <c r="J259" i="1"/>
  <c r="K259" i="1"/>
  <c r="L259" i="1"/>
  <c r="I260" i="1"/>
  <c r="J260" i="1"/>
  <c r="K260" i="1"/>
  <c r="L260" i="1"/>
  <c r="I261" i="1"/>
  <c r="J261" i="1"/>
  <c r="K261" i="1"/>
  <c r="L261" i="1"/>
  <c r="I262" i="1"/>
  <c r="J262" i="1"/>
  <c r="K262" i="1"/>
  <c r="L262" i="1"/>
  <c r="I263" i="1"/>
  <c r="J263" i="1"/>
  <c r="K263" i="1"/>
  <c r="M263" i="1" s="1"/>
  <c r="L263" i="1"/>
  <c r="I264" i="1"/>
  <c r="J264" i="1"/>
  <c r="K264" i="1"/>
  <c r="L264" i="1"/>
  <c r="I265" i="1"/>
  <c r="J265" i="1"/>
  <c r="M265" i="1" s="1"/>
  <c r="K265" i="1"/>
  <c r="L265" i="1"/>
  <c r="I266" i="1"/>
  <c r="J266" i="1"/>
  <c r="K266" i="1"/>
  <c r="L266" i="1"/>
  <c r="I267" i="1"/>
  <c r="J267" i="1"/>
  <c r="K267" i="1"/>
  <c r="L267" i="1"/>
  <c r="I268" i="1"/>
  <c r="J268" i="1"/>
  <c r="K268" i="1"/>
  <c r="L268" i="1"/>
  <c r="I269" i="1"/>
  <c r="J269" i="1"/>
  <c r="M269" i="1" s="1"/>
  <c r="K269" i="1"/>
  <c r="L269" i="1"/>
  <c r="I270" i="1"/>
  <c r="J270" i="1"/>
  <c r="K270" i="1"/>
  <c r="L270" i="1"/>
  <c r="I271" i="1"/>
  <c r="J271" i="1"/>
  <c r="K271" i="1"/>
  <c r="L271" i="1"/>
  <c r="I272" i="1"/>
  <c r="J272" i="1"/>
  <c r="K272" i="1"/>
  <c r="L272" i="1"/>
  <c r="I273" i="1"/>
  <c r="J273" i="1"/>
  <c r="K273" i="1"/>
  <c r="L273" i="1"/>
  <c r="I274" i="1"/>
  <c r="J274" i="1"/>
  <c r="K274" i="1"/>
  <c r="L274" i="1"/>
  <c r="I275" i="1"/>
  <c r="J275" i="1"/>
  <c r="K275" i="1"/>
  <c r="L275" i="1"/>
  <c r="I276" i="1"/>
  <c r="J276" i="1"/>
  <c r="K276" i="1"/>
  <c r="L276" i="1"/>
  <c r="I277" i="1"/>
  <c r="J277" i="1"/>
  <c r="K277" i="1"/>
  <c r="L277" i="1"/>
  <c r="I278" i="1"/>
  <c r="J278" i="1"/>
  <c r="K278" i="1"/>
  <c r="L278" i="1"/>
  <c r="I279" i="1"/>
  <c r="J279" i="1"/>
  <c r="K279" i="1"/>
  <c r="L279" i="1"/>
  <c r="I280" i="1"/>
  <c r="J280" i="1"/>
  <c r="K280" i="1"/>
  <c r="L280" i="1"/>
  <c r="I281" i="1"/>
  <c r="J281" i="1"/>
  <c r="K281" i="1"/>
  <c r="L281" i="1"/>
  <c r="I282" i="1"/>
  <c r="J282" i="1"/>
  <c r="K282" i="1"/>
  <c r="L282" i="1"/>
  <c r="I283" i="1"/>
  <c r="J283" i="1"/>
  <c r="K283" i="1"/>
  <c r="L283" i="1"/>
  <c r="I284" i="1"/>
  <c r="J284" i="1"/>
  <c r="K284" i="1"/>
  <c r="L284" i="1"/>
  <c r="I285" i="1"/>
  <c r="J285" i="1"/>
  <c r="K285" i="1"/>
  <c r="L285" i="1"/>
  <c r="I286" i="1"/>
  <c r="J286" i="1"/>
  <c r="K286" i="1"/>
  <c r="L286" i="1"/>
  <c r="I287" i="1"/>
  <c r="J287" i="1"/>
  <c r="K287" i="1"/>
  <c r="L287" i="1"/>
  <c r="I288" i="1"/>
  <c r="J288" i="1"/>
  <c r="K288" i="1"/>
  <c r="L288" i="1"/>
  <c r="I289" i="1"/>
  <c r="J289" i="1"/>
  <c r="K289" i="1"/>
  <c r="L289" i="1"/>
  <c r="I290" i="1"/>
  <c r="J290" i="1"/>
  <c r="K290" i="1"/>
  <c r="L290" i="1"/>
  <c r="I291" i="1"/>
  <c r="J291" i="1"/>
  <c r="K291" i="1"/>
  <c r="L291" i="1"/>
  <c r="I292" i="1"/>
  <c r="J292" i="1"/>
  <c r="K292" i="1"/>
  <c r="L292" i="1"/>
  <c r="I293" i="1"/>
  <c r="J293" i="1"/>
  <c r="K293" i="1"/>
  <c r="M293" i="1" s="1"/>
  <c r="L293" i="1"/>
  <c r="I294" i="1"/>
  <c r="J294" i="1"/>
  <c r="K294" i="1"/>
  <c r="L294" i="1"/>
  <c r="I295" i="1"/>
  <c r="J295" i="1"/>
  <c r="K295" i="1"/>
  <c r="L295" i="1"/>
  <c r="I296" i="1"/>
  <c r="J296" i="1"/>
  <c r="K296" i="1"/>
  <c r="L296" i="1"/>
  <c r="I297" i="1"/>
  <c r="J297" i="1"/>
  <c r="K297" i="1"/>
  <c r="L297" i="1"/>
  <c r="L157" i="1"/>
  <c r="K157" i="1"/>
  <c r="J157" i="1"/>
  <c r="I157" i="1"/>
  <c r="I8" i="1"/>
  <c r="J8" i="1"/>
  <c r="K8" i="1"/>
  <c r="L8" i="1"/>
  <c r="I9" i="1"/>
  <c r="J9" i="1"/>
  <c r="M9" i="1" s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M28" i="1" s="1"/>
  <c r="K28" i="1"/>
  <c r="L28" i="1"/>
  <c r="I29" i="1"/>
  <c r="J29" i="1"/>
  <c r="K29" i="1"/>
  <c r="L29" i="1"/>
  <c r="I30" i="1"/>
  <c r="J30" i="1"/>
  <c r="M30" i="1" s="1"/>
  <c r="K30" i="1"/>
  <c r="L30" i="1"/>
  <c r="I31" i="1"/>
  <c r="J31" i="1"/>
  <c r="K31" i="1"/>
  <c r="L31" i="1"/>
  <c r="I32" i="1"/>
  <c r="J32" i="1"/>
  <c r="K32" i="1"/>
  <c r="L32" i="1"/>
  <c r="I33" i="1"/>
  <c r="J33" i="1"/>
  <c r="K33" i="1"/>
  <c r="L33" i="1"/>
  <c r="I34" i="1"/>
  <c r="J34" i="1"/>
  <c r="M34" i="1" s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I46" i="1"/>
  <c r="J46" i="1"/>
  <c r="K46" i="1"/>
  <c r="L46" i="1"/>
  <c r="I47" i="1"/>
  <c r="J47" i="1"/>
  <c r="K47" i="1"/>
  <c r="L47" i="1"/>
  <c r="I48" i="1"/>
  <c r="J48" i="1"/>
  <c r="K48" i="1"/>
  <c r="L48" i="1"/>
  <c r="I49" i="1"/>
  <c r="J49" i="1"/>
  <c r="K49" i="1"/>
  <c r="L49" i="1"/>
  <c r="I50" i="1"/>
  <c r="J50" i="1"/>
  <c r="K50" i="1"/>
  <c r="L50" i="1"/>
  <c r="I51" i="1"/>
  <c r="J51" i="1"/>
  <c r="K51" i="1"/>
  <c r="L51" i="1"/>
  <c r="I52" i="1"/>
  <c r="J52" i="1"/>
  <c r="K52" i="1"/>
  <c r="L52" i="1"/>
  <c r="I53" i="1"/>
  <c r="J53" i="1"/>
  <c r="K53" i="1"/>
  <c r="L53" i="1"/>
  <c r="I54" i="1"/>
  <c r="J54" i="1"/>
  <c r="K54" i="1"/>
  <c r="L54" i="1"/>
  <c r="I55" i="1"/>
  <c r="J55" i="1"/>
  <c r="K55" i="1"/>
  <c r="L55" i="1"/>
  <c r="I56" i="1"/>
  <c r="J56" i="1"/>
  <c r="K56" i="1"/>
  <c r="L56" i="1"/>
  <c r="I57" i="1"/>
  <c r="J57" i="1"/>
  <c r="K57" i="1"/>
  <c r="L57" i="1"/>
  <c r="I58" i="1"/>
  <c r="J58" i="1"/>
  <c r="M58" i="1" s="1"/>
  <c r="K58" i="1"/>
  <c r="L58" i="1"/>
  <c r="I59" i="1"/>
  <c r="J59" i="1"/>
  <c r="K59" i="1"/>
  <c r="L59" i="1"/>
  <c r="I60" i="1"/>
  <c r="J60" i="1"/>
  <c r="K60" i="1"/>
  <c r="L60" i="1"/>
  <c r="I61" i="1"/>
  <c r="J61" i="1"/>
  <c r="K61" i="1"/>
  <c r="L61" i="1"/>
  <c r="I62" i="1"/>
  <c r="J62" i="1"/>
  <c r="K62" i="1"/>
  <c r="L62" i="1"/>
  <c r="I63" i="1"/>
  <c r="J63" i="1"/>
  <c r="K63" i="1"/>
  <c r="L63" i="1"/>
  <c r="I64" i="1"/>
  <c r="J64" i="1"/>
  <c r="K64" i="1"/>
  <c r="L64" i="1"/>
  <c r="I65" i="1"/>
  <c r="J65" i="1"/>
  <c r="K65" i="1"/>
  <c r="L65" i="1"/>
  <c r="I66" i="1"/>
  <c r="J66" i="1"/>
  <c r="K66" i="1"/>
  <c r="L66" i="1"/>
  <c r="I67" i="1"/>
  <c r="J67" i="1"/>
  <c r="K67" i="1"/>
  <c r="L67" i="1"/>
  <c r="I68" i="1"/>
  <c r="J68" i="1"/>
  <c r="K68" i="1"/>
  <c r="L68" i="1"/>
  <c r="M68" i="1"/>
  <c r="I69" i="1"/>
  <c r="J69" i="1"/>
  <c r="K69" i="1"/>
  <c r="L69" i="1"/>
  <c r="I70" i="1"/>
  <c r="J70" i="1"/>
  <c r="K70" i="1"/>
  <c r="L70" i="1"/>
  <c r="I71" i="1"/>
  <c r="J71" i="1"/>
  <c r="K71" i="1"/>
  <c r="L71" i="1"/>
  <c r="I72" i="1"/>
  <c r="J72" i="1"/>
  <c r="K72" i="1"/>
  <c r="L72" i="1"/>
  <c r="I73" i="1"/>
  <c r="J73" i="1"/>
  <c r="K73" i="1"/>
  <c r="L73" i="1"/>
  <c r="I74" i="1"/>
  <c r="J74" i="1"/>
  <c r="K74" i="1"/>
  <c r="L74" i="1"/>
  <c r="I75" i="1"/>
  <c r="J75" i="1"/>
  <c r="K75" i="1"/>
  <c r="L75" i="1"/>
  <c r="M75" i="1"/>
  <c r="I76" i="1"/>
  <c r="J76" i="1"/>
  <c r="K76" i="1"/>
  <c r="L76" i="1"/>
  <c r="I77" i="1"/>
  <c r="J77" i="1"/>
  <c r="K77" i="1"/>
  <c r="L77" i="1"/>
  <c r="I78" i="1"/>
  <c r="J78" i="1"/>
  <c r="K78" i="1"/>
  <c r="L78" i="1"/>
  <c r="I79" i="1"/>
  <c r="J79" i="1"/>
  <c r="K79" i="1"/>
  <c r="L79" i="1"/>
  <c r="I80" i="1"/>
  <c r="J80" i="1"/>
  <c r="K80" i="1"/>
  <c r="L80" i="1"/>
  <c r="I81" i="1"/>
  <c r="J81" i="1"/>
  <c r="K81" i="1"/>
  <c r="L81" i="1"/>
  <c r="I82" i="1"/>
  <c r="J82" i="1"/>
  <c r="K82" i="1"/>
  <c r="L82" i="1"/>
  <c r="I83" i="1"/>
  <c r="J83" i="1"/>
  <c r="K83" i="1"/>
  <c r="L83" i="1"/>
  <c r="I84" i="1"/>
  <c r="J84" i="1"/>
  <c r="K84" i="1"/>
  <c r="L84" i="1"/>
  <c r="I85" i="1"/>
  <c r="J85" i="1"/>
  <c r="K85" i="1"/>
  <c r="L85" i="1"/>
  <c r="I86" i="1"/>
  <c r="J86" i="1"/>
  <c r="K86" i="1"/>
  <c r="L86" i="1"/>
  <c r="I87" i="1"/>
  <c r="J87" i="1"/>
  <c r="K87" i="1"/>
  <c r="L87" i="1"/>
  <c r="I88" i="1"/>
  <c r="J88" i="1"/>
  <c r="K88" i="1"/>
  <c r="L88" i="1"/>
  <c r="I89" i="1"/>
  <c r="J89" i="1"/>
  <c r="K89" i="1"/>
  <c r="L89" i="1"/>
  <c r="I90" i="1"/>
  <c r="J90" i="1"/>
  <c r="K90" i="1"/>
  <c r="L90" i="1"/>
  <c r="I91" i="1"/>
  <c r="J91" i="1"/>
  <c r="K91" i="1"/>
  <c r="L91" i="1"/>
  <c r="I92" i="1"/>
  <c r="J92" i="1"/>
  <c r="K92" i="1"/>
  <c r="L92" i="1"/>
  <c r="I93" i="1"/>
  <c r="J93" i="1"/>
  <c r="K93" i="1"/>
  <c r="L93" i="1"/>
  <c r="I94" i="1"/>
  <c r="J94" i="1"/>
  <c r="K94" i="1"/>
  <c r="L94" i="1"/>
  <c r="I95" i="1"/>
  <c r="J95" i="1"/>
  <c r="K95" i="1"/>
  <c r="L95" i="1"/>
  <c r="I96" i="1"/>
  <c r="J96" i="1"/>
  <c r="K96" i="1"/>
  <c r="L96" i="1"/>
  <c r="I97" i="1"/>
  <c r="J97" i="1"/>
  <c r="K97" i="1"/>
  <c r="L97" i="1"/>
  <c r="I98" i="1"/>
  <c r="J98" i="1"/>
  <c r="K98" i="1"/>
  <c r="L98" i="1"/>
  <c r="I99" i="1"/>
  <c r="J99" i="1"/>
  <c r="K99" i="1"/>
  <c r="L99" i="1"/>
  <c r="I100" i="1"/>
  <c r="J100" i="1"/>
  <c r="K100" i="1"/>
  <c r="L100" i="1"/>
  <c r="I101" i="1"/>
  <c r="J101" i="1"/>
  <c r="K101" i="1"/>
  <c r="L101" i="1"/>
  <c r="I102" i="1"/>
  <c r="J102" i="1"/>
  <c r="K102" i="1"/>
  <c r="L102" i="1"/>
  <c r="I103" i="1"/>
  <c r="J103" i="1"/>
  <c r="K103" i="1"/>
  <c r="L103" i="1"/>
  <c r="I104" i="1"/>
  <c r="J104" i="1"/>
  <c r="K104" i="1"/>
  <c r="L104" i="1"/>
  <c r="I105" i="1"/>
  <c r="J105" i="1"/>
  <c r="K105" i="1"/>
  <c r="L105" i="1"/>
  <c r="I106" i="1"/>
  <c r="J106" i="1"/>
  <c r="K106" i="1"/>
  <c r="L106" i="1"/>
  <c r="I107" i="1"/>
  <c r="J107" i="1"/>
  <c r="K107" i="1"/>
  <c r="L107" i="1"/>
  <c r="I108" i="1"/>
  <c r="J108" i="1"/>
  <c r="K108" i="1"/>
  <c r="L108" i="1"/>
  <c r="I109" i="1"/>
  <c r="J109" i="1"/>
  <c r="K109" i="1"/>
  <c r="L109" i="1"/>
  <c r="I110" i="1"/>
  <c r="J110" i="1"/>
  <c r="K110" i="1"/>
  <c r="L110" i="1"/>
  <c r="I111" i="1"/>
  <c r="J111" i="1"/>
  <c r="K111" i="1"/>
  <c r="L111" i="1"/>
  <c r="I112" i="1"/>
  <c r="J112" i="1"/>
  <c r="K112" i="1"/>
  <c r="L112" i="1"/>
  <c r="I113" i="1"/>
  <c r="J113" i="1"/>
  <c r="K113" i="1"/>
  <c r="L113" i="1"/>
  <c r="I114" i="1"/>
  <c r="J114" i="1"/>
  <c r="K114" i="1"/>
  <c r="L114" i="1"/>
  <c r="I115" i="1"/>
  <c r="J115" i="1"/>
  <c r="K115" i="1"/>
  <c r="L115" i="1"/>
  <c r="I116" i="1"/>
  <c r="J116" i="1"/>
  <c r="K116" i="1"/>
  <c r="L116" i="1"/>
  <c r="I117" i="1"/>
  <c r="J117" i="1"/>
  <c r="K117" i="1"/>
  <c r="L117" i="1"/>
  <c r="I118" i="1"/>
  <c r="J118" i="1"/>
  <c r="K118" i="1"/>
  <c r="L118" i="1"/>
  <c r="I119" i="1"/>
  <c r="J119" i="1"/>
  <c r="K119" i="1"/>
  <c r="L119" i="1"/>
  <c r="I120" i="1"/>
  <c r="J120" i="1"/>
  <c r="K120" i="1"/>
  <c r="L120" i="1"/>
  <c r="I121" i="1"/>
  <c r="J121" i="1"/>
  <c r="K121" i="1"/>
  <c r="L121" i="1"/>
  <c r="I122" i="1"/>
  <c r="J122" i="1"/>
  <c r="K122" i="1"/>
  <c r="L122" i="1"/>
  <c r="I123" i="1"/>
  <c r="J123" i="1"/>
  <c r="K123" i="1"/>
  <c r="L123" i="1"/>
  <c r="I124" i="1"/>
  <c r="J124" i="1"/>
  <c r="K124" i="1"/>
  <c r="L124" i="1"/>
  <c r="I125" i="1"/>
  <c r="J125" i="1"/>
  <c r="K125" i="1"/>
  <c r="L125" i="1"/>
  <c r="I126" i="1"/>
  <c r="J126" i="1"/>
  <c r="K126" i="1"/>
  <c r="L126" i="1"/>
  <c r="I127" i="1"/>
  <c r="J127" i="1"/>
  <c r="K127" i="1"/>
  <c r="L127" i="1"/>
  <c r="I128" i="1"/>
  <c r="J128" i="1"/>
  <c r="K128" i="1"/>
  <c r="L128" i="1"/>
  <c r="I129" i="1"/>
  <c r="J129" i="1"/>
  <c r="K129" i="1"/>
  <c r="L129" i="1"/>
  <c r="I130" i="1"/>
  <c r="J130" i="1"/>
  <c r="K130" i="1"/>
  <c r="L130" i="1"/>
  <c r="I131" i="1"/>
  <c r="J131" i="1"/>
  <c r="K131" i="1"/>
  <c r="L131" i="1"/>
  <c r="I132" i="1"/>
  <c r="J132" i="1"/>
  <c r="K132" i="1"/>
  <c r="L132" i="1"/>
  <c r="I133" i="1"/>
  <c r="J133" i="1"/>
  <c r="K133" i="1"/>
  <c r="L133" i="1"/>
  <c r="I134" i="1"/>
  <c r="J134" i="1"/>
  <c r="K134" i="1"/>
  <c r="L134" i="1"/>
  <c r="I135" i="1"/>
  <c r="J135" i="1"/>
  <c r="K135" i="1"/>
  <c r="L135" i="1"/>
  <c r="M135" i="1"/>
  <c r="I136" i="1"/>
  <c r="J136" i="1"/>
  <c r="K136" i="1"/>
  <c r="L136" i="1"/>
  <c r="I137" i="1"/>
  <c r="J137" i="1"/>
  <c r="K137" i="1"/>
  <c r="L137" i="1"/>
  <c r="I138" i="1"/>
  <c r="J138" i="1"/>
  <c r="K138" i="1"/>
  <c r="L138" i="1"/>
  <c r="I139" i="1"/>
  <c r="J139" i="1"/>
  <c r="K139" i="1"/>
  <c r="L139" i="1"/>
  <c r="I140" i="1"/>
  <c r="J140" i="1"/>
  <c r="K140" i="1"/>
  <c r="L140" i="1"/>
  <c r="I141" i="1"/>
  <c r="J141" i="1"/>
  <c r="K141" i="1"/>
  <c r="L141" i="1"/>
  <c r="I142" i="1"/>
  <c r="J142" i="1"/>
  <c r="M142" i="1" s="1"/>
  <c r="K142" i="1"/>
  <c r="L142" i="1"/>
  <c r="I143" i="1"/>
  <c r="J143" i="1"/>
  <c r="K143" i="1"/>
  <c r="L143" i="1"/>
  <c r="I144" i="1"/>
  <c r="J144" i="1"/>
  <c r="K144" i="1"/>
  <c r="L144" i="1"/>
  <c r="I145" i="1"/>
  <c r="J145" i="1"/>
  <c r="K145" i="1"/>
  <c r="L145" i="1"/>
  <c r="I146" i="1"/>
  <c r="J146" i="1"/>
  <c r="K146" i="1"/>
  <c r="L146" i="1"/>
  <c r="I147" i="1"/>
  <c r="J147" i="1"/>
  <c r="K147" i="1"/>
  <c r="L147" i="1"/>
  <c r="L7" i="1"/>
  <c r="K7" i="1"/>
  <c r="J7" i="1"/>
  <c r="M7" i="1" s="1"/>
  <c r="I7" i="1"/>
  <c r="F12" i="2"/>
  <c r="F13" i="2"/>
  <c r="F14" i="2"/>
  <c r="F15" i="2"/>
  <c r="F16" i="2"/>
  <c r="F17" i="2"/>
  <c r="F18" i="2"/>
  <c r="F19" i="2"/>
  <c r="F8" i="2"/>
  <c r="F9" i="2"/>
  <c r="F10" i="2"/>
  <c r="F11" i="2"/>
  <c r="F163" i="1"/>
  <c r="F164" i="1"/>
  <c r="F165" i="1"/>
  <c r="F166" i="1"/>
  <c r="F167" i="1"/>
  <c r="F168" i="1"/>
  <c r="F169" i="1"/>
  <c r="F170" i="1"/>
  <c r="F162" i="1"/>
  <c r="F233" i="1"/>
  <c r="F234" i="1"/>
  <c r="F235" i="1"/>
  <c r="F236" i="1"/>
  <c r="F237" i="1"/>
  <c r="F232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158" i="1"/>
  <c r="F159" i="1"/>
  <c r="F160" i="1"/>
  <c r="F161" i="1"/>
  <c r="F10" i="1"/>
  <c r="F11" i="1"/>
  <c r="F12" i="1"/>
  <c r="F13" i="1"/>
  <c r="F14" i="1"/>
  <c r="F9" i="1"/>
  <c r="F71" i="1"/>
  <c r="F72" i="1"/>
  <c r="F73" i="1"/>
  <c r="F74" i="1"/>
  <c r="F75" i="1"/>
  <c r="F76" i="1"/>
  <c r="F77" i="1"/>
  <c r="F78" i="1"/>
  <c r="F79" i="1"/>
  <c r="F80" i="1"/>
  <c r="F70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E22" i="11"/>
  <c r="D22" i="11"/>
  <c r="E21" i="11"/>
  <c r="D21" i="11"/>
  <c r="E20" i="11"/>
  <c r="D20" i="11"/>
  <c r="E19" i="11"/>
  <c r="D19" i="11"/>
  <c r="E18" i="11"/>
  <c r="D18" i="11"/>
  <c r="E17" i="11"/>
  <c r="D17" i="11"/>
  <c r="E16" i="11"/>
  <c r="D16" i="11"/>
  <c r="E15" i="11"/>
  <c r="D15" i="11"/>
  <c r="E14" i="11"/>
  <c r="D14" i="11"/>
  <c r="E13" i="11"/>
  <c r="D13" i="11"/>
  <c r="E12" i="11"/>
  <c r="D12" i="11"/>
  <c r="E11" i="11"/>
  <c r="D11" i="11"/>
  <c r="E10" i="11"/>
  <c r="D10" i="11"/>
  <c r="E9" i="11"/>
  <c r="D9" i="11"/>
  <c r="E8" i="11"/>
  <c r="D8" i="11"/>
  <c r="E7" i="11"/>
  <c r="D7" i="11"/>
  <c r="E6" i="11"/>
  <c r="D6" i="11"/>
  <c r="E5" i="11"/>
  <c r="D5" i="11"/>
  <c r="E4" i="11"/>
  <c r="D4" i="11"/>
  <c r="E3" i="11"/>
  <c r="D3" i="11"/>
  <c r="N397" i="5" l="1"/>
  <c r="N304" i="5"/>
  <c r="M288" i="5"/>
  <c r="N288" i="5" s="1"/>
  <c r="M284" i="5"/>
  <c r="N284" i="5" s="1"/>
  <c r="N91" i="5"/>
  <c r="N97" i="5"/>
  <c r="N160" i="5"/>
  <c r="N162" i="5"/>
  <c r="N167" i="5"/>
  <c r="N171" i="5"/>
  <c r="N175" i="5"/>
  <c r="N179" i="5"/>
  <c r="N183" i="5"/>
  <c r="N187" i="5"/>
  <c r="N191" i="5"/>
  <c r="N195" i="5"/>
  <c r="N199" i="5"/>
  <c r="N203" i="5"/>
  <c r="N207" i="5"/>
  <c r="N211" i="5"/>
  <c r="N218" i="5"/>
  <c r="N382" i="5"/>
  <c r="N374" i="5"/>
  <c r="N320" i="5"/>
  <c r="N307" i="5"/>
  <c r="N426" i="5"/>
  <c r="N388" i="5"/>
  <c r="N349" i="5"/>
  <c r="N341" i="5"/>
  <c r="N316" i="5"/>
  <c r="N10" i="5"/>
  <c r="M100" i="5"/>
  <c r="N103" i="5"/>
  <c r="M104" i="5"/>
  <c r="N107" i="5"/>
  <c r="N111" i="5"/>
  <c r="M124" i="5"/>
  <c r="N124" i="5" s="1"/>
  <c r="M128" i="5"/>
  <c r="N128" i="5" s="1"/>
  <c r="M129" i="5"/>
  <c r="N129" i="5" s="1"/>
  <c r="N132" i="5"/>
  <c r="N136" i="5"/>
  <c r="N140" i="5"/>
  <c r="M118" i="5"/>
  <c r="M117" i="5"/>
  <c r="M391" i="5"/>
  <c r="N363" i="5"/>
  <c r="N355" i="5"/>
  <c r="M328" i="5"/>
  <c r="N328" i="5" s="1"/>
  <c r="N306" i="5"/>
  <c r="M23" i="4"/>
  <c r="M24" i="4"/>
  <c r="M28" i="4"/>
  <c r="M32" i="4"/>
  <c r="N32" i="4" s="1"/>
  <c r="M13" i="4"/>
  <c r="N13" i="4" s="1"/>
  <c r="N19" i="4"/>
  <c r="N8" i="4"/>
  <c r="M17" i="4"/>
  <c r="N17" i="4" s="1"/>
  <c r="N23" i="4"/>
  <c r="M45" i="4"/>
  <c r="N45" i="4" s="1"/>
  <c r="N12" i="4"/>
  <c r="M25" i="4"/>
  <c r="N25" i="4" s="1"/>
  <c r="N36" i="4"/>
  <c r="N28" i="3"/>
  <c r="N32" i="3"/>
  <c r="N37" i="3"/>
  <c r="N49" i="3"/>
  <c r="N71" i="3"/>
  <c r="N72" i="3"/>
  <c r="N100" i="3"/>
  <c r="N103" i="3"/>
  <c r="N104" i="3"/>
  <c r="N107" i="3"/>
  <c r="N108" i="3"/>
  <c r="N163" i="3"/>
  <c r="N126" i="3"/>
  <c r="N15" i="3"/>
  <c r="M127" i="3"/>
  <c r="N127" i="3" s="1"/>
  <c r="N131" i="3"/>
  <c r="N178" i="3"/>
  <c r="N183" i="3"/>
  <c r="N215" i="3"/>
  <c r="N188" i="3"/>
  <c r="M204" i="3"/>
  <c r="N204" i="3" s="1"/>
  <c r="N33" i="3"/>
  <c r="N45" i="3"/>
  <c r="N77" i="3"/>
  <c r="N93" i="3"/>
  <c r="N135" i="3"/>
  <c r="N149" i="3"/>
  <c r="N158" i="3"/>
  <c r="N201" i="3"/>
  <c r="N27" i="3"/>
  <c r="N34" i="3"/>
  <c r="N40" i="3"/>
  <c r="N41" i="3"/>
  <c r="M80" i="3"/>
  <c r="N81" i="3"/>
  <c r="M96" i="3"/>
  <c r="N96" i="3" s="1"/>
  <c r="N99" i="3"/>
  <c r="M123" i="3"/>
  <c r="N123" i="3" s="1"/>
  <c r="M144" i="3"/>
  <c r="N144" i="3" s="1"/>
  <c r="M154" i="3"/>
  <c r="N154" i="3" s="1"/>
  <c r="N167" i="3"/>
  <c r="M189" i="3"/>
  <c r="N197" i="3"/>
  <c r="M202" i="3"/>
  <c r="N202" i="3" s="1"/>
  <c r="N210" i="3"/>
  <c r="N320" i="2"/>
  <c r="N313" i="2"/>
  <c r="N314" i="2"/>
  <c r="N244" i="2"/>
  <c r="N245" i="2"/>
  <c r="M290" i="2"/>
  <c r="N290" i="2" s="1"/>
  <c r="N178" i="2"/>
  <c r="N319" i="2"/>
  <c r="N78" i="2"/>
  <c r="N87" i="2"/>
  <c r="N161" i="2"/>
  <c r="N232" i="2"/>
  <c r="M295" i="2"/>
  <c r="N295" i="2" s="1"/>
  <c r="M55" i="2"/>
  <c r="M56" i="2"/>
  <c r="N56" i="2" s="1"/>
  <c r="M59" i="2"/>
  <c r="N59" i="2" s="1"/>
  <c r="N60" i="2"/>
  <c r="M86" i="2"/>
  <c r="N96" i="2"/>
  <c r="M104" i="2"/>
  <c r="N104" i="2" s="1"/>
  <c r="M105" i="2"/>
  <c r="M108" i="2"/>
  <c r="N120" i="2"/>
  <c r="M196" i="2"/>
  <c r="N196" i="2" s="1"/>
  <c r="N201" i="2"/>
  <c r="M268" i="2"/>
  <c r="N268" i="2" s="1"/>
  <c r="N309" i="2"/>
  <c r="M113" i="2"/>
  <c r="N113" i="2" s="1"/>
  <c r="M231" i="2"/>
  <c r="N231" i="2" s="1"/>
  <c r="M95" i="2"/>
  <c r="N95" i="2" s="1"/>
  <c r="N98" i="2"/>
  <c r="M270" i="2"/>
  <c r="N270" i="2" s="1"/>
  <c r="M26" i="2"/>
  <c r="N26" i="2" s="1"/>
  <c r="M82" i="2"/>
  <c r="N82" i="2" s="1"/>
  <c r="M85" i="2"/>
  <c r="N85" i="2" s="1"/>
  <c r="N141" i="2"/>
  <c r="M159" i="2"/>
  <c r="N215" i="2"/>
  <c r="M242" i="2"/>
  <c r="N242" i="2" s="1"/>
  <c r="N311" i="2"/>
  <c r="N307" i="2"/>
  <c r="N306" i="2"/>
  <c r="M7" i="2"/>
  <c r="N7" i="2" s="1"/>
  <c r="N34" i="2"/>
  <c r="N45" i="2"/>
  <c r="N69" i="2"/>
  <c r="N167" i="2"/>
  <c r="N185" i="2"/>
  <c r="N203" i="2"/>
  <c r="N224" i="2"/>
  <c r="N225" i="2"/>
  <c r="N267" i="2"/>
  <c r="N280" i="2"/>
  <c r="M81" i="2"/>
  <c r="N81" i="2" s="1"/>
  <c r="N91" i="2"/>
  <c r="N99" i="2"/>
  <c r="N145" i="2"/>
  <c r="M157" i="2"/>
  <c r="N157" i="2" s="1"/>
  <c r="N165" i="2"/>
  <c r="M207" i="2"/>
  <c r="N207" i="2" s="1"/>
  <c r="N208" i="2"/>
  <c r="M216" i="2"/>
  <c r="N216" i="2" s="1"/>
  <c r="M251" i="2"/>
  <c r="N251" i="2" s="1"/>
  <c r="N252" i="2"/>
  <c r="N253" i="2"/>
  <c r="M265" i="2"/>
  <c r="N288" i="2"/>
  <c r="M292" i="2"/>
  <c r="N292" i="2" s="1"/>
  <c r="M312" i="2"/>
  <c r="N312" i="2" s="1"/>
  <c r="M308" i="2"/>
  <c r="N308" i="2" s="1"/>
  <c r="N269" i="1"/>
  <c r="M167" i="1"/>
  <c r="M234" i="1"/>
  <c r="N234" i="1" s="1"/>
  <c r="M211" i="1"/>
  <c r="M202" i="1"/>
  <c r="M146" i="1"/>
  <c r="M121" i="1"/>
  <c r="N121" i="1" s="1"/>
  <c r="M43" i="1"/>
  <c r="N43" i="1" s="1"/>
  <c r="M291" i="1"/>
  <c r="N291" i="1" s="1"/>
  <c r="M262" i="1"/>
  <c r="N262" i="1" s="1"/>
  <c r="M214" i="1"/>
  <c r="M139" i="1"/>
  <c r="N139" i="1" s="1"/>
  <c r="M101" i="1"/>
  <c r="N101" i="1" s="1"/>
  <c r="M255" i="1"/>
  <c r="N255" i="1" s="1"/>
  <c r="M212" i="1"/>
  <c r="N161" i="1"/>
  <c r="M82" i="1"/>
  <c r="M64" i="1"/>
  <c r="N64" i="1" s="1"/>
  <c r="M20" i="1"/>
  <c r="N20" i="1" s="1"/>
  <c r="M259" i="1"/>
  <c r="N259" i="1" s="1"/>
  <c r="M256" i="1"/>
  <c r="N256" i="1" s="1"/>
  <c r="M213" i="1"/>
  <c r="N213" i="1" s="1"/>
  <c r="M207" i="1"/>
  <c r="N207" i="1" s="1"/>
  <c r="N180" i="1"/>
  <c r="M158" i="1"/>
  <c r="N158" i="1" s="1"/>
  <c r="M109" i="1"/>
  <c r="N109" i="1" s="1"/>
  <c r="M94" i="1"/>
  <c r="N94" i="1" s="1"/>
  <c r="M80" i="1"/>
  <c r="N80" i="1" s="1"/>
  <c r="M62" i="1"/>
  <c r="N62" i="1" s="1"/>
  <c r="M42" i="1"/>
  <c r="N42" i="1" s="1"/>
  <c r="M27" i="1"/>
  <c r="N27" i="1" s="1"/>
  <c r="M8" i="1"/>
  <c r="N293" i="1"/>
  <c r="M285" i="1"/>
  <c r="N285" i="1" s="1"/>
  <c r="M268" i="1"/>
  <c r="N268" i="1" s="1"/>
  <c r="M261" i="1"/>
  <c r="N261" i="1" s="1"/>
  <c r="M200" i="1"/>
  <c r="N200" i="1" s="1"/>
  <c r="M187" i="1"/>
  <c r="N187" i="1" s="1"/>
  <c r="M105" i="1"/>
  <c r="N105" i="1" s="1"/>
  <c r="M93" i="1"/>
  <c r="N93" i="1" s="1"/>
  <c r="M77" i="1"/>
  <c r="N77" i="1" s="1"/>
  <c r="M73" i="1"/>
  <c r="N73" i="1" s="1"/>
  <c r="N68" i="1"/>
  <c r="M67" i="1"/>
  <c r="N67" i="1" s="1"/>
  <c r="M36" i="1"/>
  <c r="N36" i="1" s="1"/>
  <c r="M23" i="1"/>
  <c r="N23" i="1" s="1"/>
  <c r="M18" i="1"/>
  <c r="M297" i="1"/>
  <c r="N297" i="1" s="1"/>
  <c r="M273" i="1"/>
  <c r="N273" i="1" s="1"/>
  <c r="M245" i="1"/>
  <c r="N245" i="1" s="1"/>
  <c r="N227" i="1"/>
  <c r="M195" i="1"/>
  <c r="N195" i="1" s="1"/>
  <c r="M184" i="1"/>
  <c r="M175" i="1"/>
  <c r="N175" i="1" s="1"/>
  <c r="N165" i="1"/>
  <c r="M132" i="1"/>
  <c r="N132" i="1" s="1"/>
  <c r="M102" i="1"/>
  <c r="N102" i="1" s="1"/>
  <c r="M86" i="1"/>
  <c r="N86" i="1" s="1"/>
  <c r="M76" i="1"/>
  <c r="N76" i="1" s="1"/>
  <c r="M72" i="1"/>
  <c r="N72" i="1" s="1"/>
  <c r="M66" i="1"/>
  <c r="N66" i="1" s="1"/>
  <c r="M22" i="1"/>
  <c r="N22" i="1" s="1"/>
  <c r="M17" i="1"/>
  <c r="M295" i="1"/>
  <c r="N295" i="1" s="1"/>
  <c r="M281" i="1"/>
  <c r="N281" i="1" s="1"/>
  <c r="M278" i="1"/>
  <c r="N278" i="1" s="1"/>
  <c r="M277" i="1"/>
  <c r="M275" i="1"/>
  <c r="N275" i="1" s="1"/>
  <c r="M266" i="1"/>
  <c r="N266" i="1" s="1"/>
  <c r="M257" i="1"/>
  <c r="N257" i="1" s="1"/>
  <c r="M249" i="1"/>
  <c r="N249" i="1" s="1"/>
  <c r="M248" i="1"/>
  <c r="M243" i="1"/>
  <c r="N243" i="1" s="1"/>
  <c r="N221" i="1"/>
  <c r="M217" i="1"/>
  <c r="N217" i="1" s="1"/>
  <c r="N212" i="1"/>
  <c r="M209" i="1"/>
  <c r="N209" i="1" s="1"/>
  <c r="M196" i="1"/>
  <c r="N196" i="1" s="1"/>
  <c r="M192" i="1"/>
  <c r="N192" i="1" s="1"/>
  <c r="M168" i="1"/>
  <c r="N168" i="1" s="1"/>
  <c r="N164" i="1"/>
  <c r="M138" i="1"/>
  <c r="N138" i="1" s="1"/>
  <c r="M78" i="1"/>
  <c r="N78" i="1" s="1"/>
  <c r="M55" i="1"/>
  <c r="M25" i="1"/>
  <c r="N25" i="1" s="1"/>
  <c r="M267" i="1"/>
  <c r="N267" i="1" s="1"/>
  <c r="M251" i="1"/>
  <c r="N251" i="1" s="1"/>
  <c r="M181" i="1"/>
  <c r="N181" i="1" s="1"/>
  <c r="M100" i="1"/>
  <c r="N100" i="1" s="1"/>
  <c r="M84" i="1"/>
  <c r="N84" i="1" s="1"/>
  <c r="M59" i="1"/>
  <c r="N59" i="1" s="1"/>
  <c r="M57" i="1"/>
  <c r="N57" i="1" s="1"/>
  <c r="M33" i="1"/>
  <c r="N33" i="1" s="1"/>
  <c r="M31" i="1"/>
  <c r="N31" i="1" s="1"/>
  <c r="M29" i="1"/>
  <c r="N29" i="1" s="1"/>
  <c r="M26" i="1"/>
  <c r="N26" i="1" s="1"/>
  <c r="M11" i="1"/>
  <c r="N11" i="1" s="1"/>
  <c r="M284" i="1"/>
  <c r="N284" i="1" s="1"/>
  <c r="M279" i="1"/>
  <c r="N279" i="1" s="1"/>
  <c r="M272" i="1"/>
  <c r="N272" i="1" s="1"/>
  <c r="M224" i="1"/>
  <c r="N224" i="1" s="1"/>
  <c r="M223" i="1"/>
  <c r="N223" i="1" s="1"/>
  <c r="M219" i="1"/>
  <c r="N219" i="1" s="1"/>
  <c r="M199" i="1"/>
  <c r="N199" i="1" s="1"/>
  <c r="M197" i="1"/>
  <c r="N197" i="1" s="1"/>
  <c r="M194" i="1"/>
  <c r="N189" i="1"/>
  <c r="N184" i="1"/>
  <c r="M172" i="1"/>
  <c r="N172" i="1" s="1"/>
  <c r="M116" i="1"/>
  <c r="N116" i="1" s="1"/>
  <c r="M91" i="1"/>
  <c r="N91" i="1" s="1"/>
  <c r="M83" i="1"/>
  <c r="N83" i="1" s="1"/>
  <c r="M70" i="1"/>
  <c r="N70" i="1" s="1"/>
  <c r="M65" i="1"/>
  <c r="N65" i="1" s="1"/>
  <c r="N55" i="1"/>
  <c r="M40" i="1"/>
  <c r="N40" i="1" s="1"/>
  <c r="M37" i="1"/>
  <c r="N37" i="1" s="1"/>
  <c r="M35" i="1"/>
  <c r="N35" i="1" s="1"/>
  <c r="M16" i="1"/>
  <c r="N16" i="1" s="1"/>
  <c r="M12" i="1"/>
  <c r="N12" i="1" s="1"/>
  <c r="M10" i="1"/>
  <c r="N10" i="1" s="1"/>
  <c r="M289" i="1"/>
  <c r="N289" i="1" s="1"/>
  <c r="M287" i="1"/>
  <c r="N287" i="1" s="1"/>
  <c r="M283" i="1"/>
  <c r="N283" i="1" s="1"/>
  <c r="N263" i="1"/>
  <c r="M260" i="1"/>
  <c r="N260" i="1" s="1"/>
  <c r="M235" i="1"/>
  <c r="N235" i="1" s="1"/>
  <c r="M228" i="1"/>
  <c r="N228" i="1" s="1"/>
  <c r="N194" i="1"/>
  <c r="M185" i="1"/>
  <c r="N185" i="1" s="1"/>
  <c r="M130" i="1"/>
  <c r="N130" i="1" s="1"/>
  <c r="M112" i="1"/>
  <c r="N112" i="1" s="1"/>
  <c r="M87" i="1"/>
  <c r="N87" i="1" s="1"/>
  <c r="N82" i="1"/>
  <c r="M74" i="1"/>
  <c r="N74" i="1" s="1"/>
  <c r="N58" i="1"/>
  <c r="M49" i="1"/>
  <c r="N49" i="1" s="1"/>
  <c r="M39" i="1"/>
  <c r="N39" i="1" s="1"/>
  <c r="M19" i="1"/>
  <c r="N19" i="1" s="1"/>
  <c r="M15" i="1"/>
  <c r="N15" i="1" s="1"/>
  <c r="M157" i="1"/>
  <c r="N157" i="1" s="1"/>
  <c r="M296" i="1"/>
  <c r="N296" i="1" s="1"/>
  <c r="M292" i="1"/>
  <c r="N292" i="1" s="1"/>
  <c r="M288" i="1"/>
  <c r="N288" i="1" s="1"/>
  <c r="M271" i="1"/>
  <c r="N271" i="1" s="1"/>
  <c r="M264" i="1"/>
  <c r="N264" i="1" s="1"/>
  <c r="M237" i="1"/>
  <c r="N237" i="1" s="1"/>
  <c r="M218" i="1"/>
  <c r="N218" i="1" s="1"/>
  <c r="M216" i="1"/>
  <c r="N216" i="1" s="1"/>
  <c r="M208" i="1"/>
  <c r="N208" i="1" s="1"/>
  <c r="M203" i="1"/>
  <c r="N203" i="1" s="1"/>
  <c r="M193" i="1"/>
  <c r="N193" i="1" s="1"/>
  <c r="M191" i="1"/>
  <c r="N191" i="1" s="1"/>
  <c r="M186" i="1"/>
  <c r="N186" i="1" s="1"/>
  <c r="M177" i="1"/>
  <c r="N177" i="1" s="1"/>
  <c r="M163" i="1"/>
  <c r="N163" i="1" s="1"/>
  <c r="N142" i="1"/>
  <c r="N75" i="1"/>
  <c r="N265" i="1"/>
  <c r="M253" i="1"/>
  <c r="N253" i="1" s="1"/>
  <c r="M252" i="1"/>
  <c r="N252" i="1" s="1"/>
  <c r="M247" i="1"/>
  <c r="N247" i="1" s="1"/>
  <c r="N232" i="1"/>
  <c r="M231" i="1"/>
  <c r="N231" i="1" s="1"/>
  <c r="M220" i="1"/>
  <c r="N214" i="1"/>
  <c r="M210" i="1"/>
  <c r="M205" i="1"/>
  <c r="N205" i="1" s="1"/>
  <c r="M204" i="1"/>
  <c r="N204" i="1" s="1"/>
  <c r="M198" i="1"/>
  <c r="N198" i="1" s="1"/>
  <c r="M178" i="1"/>
  <c r="N178" i="1" s="1"/>
  <c r="M176" i="1"/>
  <c r="N176" i="1" s="1"/>
  <c r="M173" i="1"/>
  <c r="N173" i="1" s="1"/>
  <c r="M166" i="1"/>
  <c r="N166" i="1" s="1"/>
  <c r="M159" i="1"/>
  <c r="N159" i="1" s="1"/>
  <c r="M147" i="1"/>
  <c r="N147" i="1" s="1"/>
  <c r="M144" i="1"/>
  <c r="N144" i="1" s="1"/>
  <c r="M108" i="1"/>
  <c r="N108" i="1" s="1"/>
  <c r="M53" i="2"/>
  <c r="N53" i="2" s="1"/>
  <c r="M68" i="2"/>
  <c r="N68" i="2" s="1"/>
  <c r="M77" i="2"/>
  <c r="N77" i="2" s="1"/>
  <c r="M111" i="2"/>
  <c r="N111" i="2" s="1"/>
  <c r="M151" i="2"/>
  <c r="N151" i="2" s="1"/>
  <c r="M112" i="3"/>
  <c r="N112" i="3" s="1"/>
  <c r="M35" i="4"/>
  <c r="N35" i="4" s="1"/>
  <c r="M8" i="5"/>
  <c r="N8" i="5" s="1"/>
  <c r="M57" i="5"/>
  <c r="N57" i="5" s="1"/>
  <c r="M65" i="5"/>
  <c r="N65" i="5" s="1"/>
  <c r="M80" i="5"/>
  <c r="N80" i="5" s="1"/>
  <c r="M69" i="1"/>
  <c r="N69" i="1" s="1"/>
  <c r="M24" i="1"/>
  <c r="N24" i="1" s="1"/>
  <c r="M14" i="1"/>
  <c r="N14" i="1" s="1"/>
  <c r="M290" i="1"/>
  <c r="N290" i="1" s="1"/>
  <c r="M286" i="1"/>
  <c r="N286" i="1" s="1"/>
  <c r="M282" i="1"/>
  <c r="N282" i="1" s="1"/>
  <c r="M276" i="1"/>
  <c r="N276" i="1" s="1"/>
  <c r="M270" i="1"/>
  <c r="N270" i="1" s="1"/>
  <c r="M258" i="1"/>
  <c r="N258" i="1" s="1"/>
  <c r="N248" i="1"/>
  <c r="M246" i="1"/>
  <c r="N246" i="1" s="1"/>
  <c r="M230" i="1"/>
  <c r="N230" i="1" s="1"/>
  <c r="M215" i="1"/>
  <c r="N215" i="1" s="1"/>
  <c r="M190" i="1"/>
  <c r="N190" i="1" s="1"/>
  <c r="M183" i="1"/>
  <c r="N183" i="1" s="1"/>
  <c r="M11" i="2"/>
  <c r="N11" i="2" s="1"/>
  <c r="M44" i="2"/>
  <c r="N44" i="2" s="1"/>
  <c r="M74" i="2"/>
  <c r="N74" i="2" s="1"/>
  <c r="M125" i="2"/>
  <c r="N125" i="2" s="1"/>
  <c r="M135" i="2"/>
  <c r="N135" i="2" s="1"/>
  <c r="M142" i="2"/>
  <c r="N142" i="2" s="1"/>
  <c r="M179" i="2"/>
  <c r="N179" i="2" s="1"/>
  <c r="M209" i="2"/>
  <c r="N209" i="2" s="1"/>
  <c r="M261" i="2"/>
  <c r="N261" i="2" s="1"/>
  <c r="M293" i="2"/>
  <c r="N293" i="2" s="1"/>
  <c r="M141" i="1"/>
  <c r="N141" i="1" s="1"/>
  <c r="M19" i="2"/>
  <c r="N19" i="2" s="1"/>
  <c r="M122" i="3"/>
  <c r="N122" i="3" s="1"/>
  <c r="M26" i="4"/>
  <c r="N26" i="4" s="1"/>
  <c r="M60" i="4"/>
  <c r="N60" i="4" s="1"/>
  <c r="M145" i="1"/>
  <c r="N145" i="1" s="1"/>
  <c r="M97" i="1"/>
  <c r="N97" i="1" s="1"/>
  <c r="M294" i="1"/>
  <c r="N294" i="1" s="1"/>
  <c r="M280" i="1"/>
  <c r="N280" i="1" s="1"/>
  <c r="N277" i="1"/>
  <c r="M274" i="1"/>
  <c r="N274" i="1" s="1"/>
  <c r="M254" i="1"/>
  <c r="N254" i="1" s="1"/>
  <c r="M250" i="1"/>
  <c r="N250" i="1" s="1"/>
  <c r="M239" i="1"/>
  <c r="N239" i="1" s="1"/>
  <c r="M236" i="1"/>
  <c r="N236" i="1" s="1"/>
  <c r="M222" i="1"/>
  <c r="N222" i="1" s="1"/>
  <c r="M206" i="1"/>
  <c r="M201" i="1"/>
  <c r="N201" i="1" s="1"/>
  <c r="N182" i="1"/>
  <c r="M174" i="1"/>
  <c r="N174" i="1" s="1"/>
  <c r="M169" i="1"/>
  <c r="N169" i="1" s="1"/>
  <c r="M160" i="1"/>
  <c r="N160" i="1" s="1"/>
  <c r="M32" i="2"/>
  <c r="N32" i="2" s="1"/>
  <c r="M64" i="2"/>
  <c r="N64" i="2" s="1"/>
  <c r="M90" i="2"/>
  <c r="N90" i="2" s="1"/>
  <c r="M117" i="2"/>
  <c r="N117" i="2" s="1"/>
  <c r="M105" i="3"/>
  <c r="N105" i="3" s="1"/>
  <c r="M242" i="1"/>
  <c r="M94" i="2"/>
  <c r="N94" i="2" s="1"/>
  <c r="M112" i="2"/>
  <c r="N112" i="2" s="1"/>
  <c r="M41" i="5"/>
  <c r="N41" i="5" s="1"/>
  <c r="M87" i="5"/>
  <c r="N87" i="5" s="1"/>
  <c r="M96" i="5"/>
  <c r="N96" i="5" s="1"/>
  <c r="M123" i="5"/>
  <c r="N123" i="5" s="1"/>
  <c r="N17" i="1"/>
  <c r="M225" i="1"/>
  <c r="N225" i="1" s="1"/>
  <c r="M58" i="2"/>
  <c r="N58" i="2" s="1"/>
  <c r="N72" i="2"/>
  <c r="M84" i="2"/>
  <c r="N84" i="2" s="1"/>
  <c r="M300" i="2"/>
  <c r="N300" i="2" s="1"/>
  <c r="M47" i="3"/>
  <c r="N47" i="3" s="1"/>
  <c r="M55" i="3"/>
  <c r="N55" i="3" s="1"/>
  <c r="M66" i="3"/>
  <c r="N66" i="3" s="1"/>
  <c r="M78" i="3"/>
  <c r="N78" i="3" s="1"/>
  <c r="M94" i="3"/>
  <c r="N94" i="3" s="1"/>
  <c r="N210" i="1"/>
  <c r="N171" i="1"/>
  <c r="N162" i="1"/>
  <c r="N28" i="2"/>
  <c r="N36" i="2"/>
  <c r="N39" i="2"/>
  <c r="M107" i="2"/>
  <c r="N107" i="2" s="1"/>
  <c r="M119" i="2"/>
  <c r="N119" i="2" s="1"/>
  <c r="M129" i="2"/>
  <c r="N129" i="2" s="1"/>
  <c r="M139" i="2"/>
  <c r="N139" i="2" s="1"/>
  <c r="M166" i="2"/>
  <c r="N166" i="2" s="1"/>
  <c r="M186" i="2"/>
  <c r="N186" i="2" s="1"/>
  <c r="M199" i="2"/>
  <c r="N199" i="2" s="1"/>
  <c r="M241" i="2"/>
  <c r="N241" i="2" s="1"/>
  <c r="M322" i="2"/>
  <c r="N322" i="2" s="1"/>
  <c r="M298" i="2"/>
  <c r="N298" i="2" s="1"/>
  <c r="M13" i="3"/>
  <c r="N13" i="3" s="1"/>
  <c r="M18" i="3"/>
  <c r="N18" i="3" s="1"/>
  <c r="M35" i="3"/>
  <c r="N35" i="3" s="1"/>
  <c r="M69" i="3"/>
  <c r="N69" i="3" s="1"/>
  <c r="M82" i="3"/>
  <c r="N82" i="3" s="1"/>
  <c r="M152" i="3"/>
  <c r="N152" i="3" s="1"/>
  <c r="M182" i="3"/>
  <c r="N182" i="3" s="1"/>
  <c r="M205" i="3"/>
  <c r="N205" i="3" s="1"/>
  <c r="M218" i="3"/>
  <c r="N242" i="1"/>
  <c r="M238" i="1"/>
  <c r="N238" i="1" s="1"/>
  <c r="M233" i="1"/>
  <c r="N233" i="1" s="1"/>
  <c r="N206" i="1"/>
  <c r="N167" i="1"/>
  <c r="N9" i="2"/>
  <c r="N14" i="2"/>
  <c r="N23" i="2"/>
  <c r="N30" i="2"/>
  <c r="N55" i="2"/>
  <c r="N61" i="2"/>
  <c r="N66" i="2"/>
  <c r="N70" i="2"/>
  <c r="N79" i="2"/>
  <c r="N88" i="2"/>
  <c r="N92" i="2"/>
  <c r="N100" i="2"/>
  <c r="N102" i="2"/>
  <c r="M103" i="2"/>
  <c r="N103" i="2" s="1"/>
  <c r="N109" i="2"/>
  <c r="M121" i="2"/>
  <c r="N121" i="2" s="1"/>
  <c r="N133" i="2"/>
  <c r="M146" i="2"/>
  <c r="N146" i="2" s="1"/>
  <c r="M172" i="2"/>
  <c r="N172" i="2" s="1"/>
  <c r="M190" i="2"/>
  <c r="N190" i="2" s="1"/>
  <c r="M205" i="2"/>
  <c r="N205" i="2" s="1"/>
  <c r="M213" i="2"/>
  <c r="M269" i="2"/>
  <c r="N269" i="2" s="1"/>
  <c r="M281" i="2"/>
  <c r="N281" i="2" s="1"/>
  <c r="N318" i="2"/>
  <c r="N305" i="2"/>
  <c r="M155" i="2"/>
  <c r="N155" i="2" s="1"/>
  <c r="M22" i="3"/>
  <c r="N22" i="3" s="1"/>
  <c r="M58" i="3"/>
  <c r="N58" i="3" s="1"/>
  <c r="M86" i="3"/>
  <c r="N86" i="3" s="1"/>
  <c r="M101" i="3"/>
  <c r="N101" i="3" s="1"/>
  <c r="M139" i="3"/>
  <c r="N139" i="3" s="1"/>
  <c r="M140" i="3"/>
  <c r="N140" i="3" s="1"/>
  <c r="N404" i="5"/>
  <c r="M399" i="5"/>
  <c r="N399" i="5" s="1"/>
  <c r="M244" i="1"/>
  <c r="N244" i="1" s="1"/>
  <c r="M241" i="1"/>
  <c r="N241" i="1" s="1"/>
  <c r="M229" i="1"/>
  <c r="N229" i="1" s="1"/>
  <c r="M226" i="1"/>
  <c r="N226" i="1" s="1"/>
  <c r="N220" i="1"/>
  <c r="N211" i="1"/>
  <c r="N202" i="1"/>
  <c r="N188" i="1"/>
  <c r="N179" i="1"/>
  <c r="N170" i="1"/>
  <c r="M40" i="2"/>
  <c r="N40" i="2" s="1"/>
  <c r="N57" i="2"/>
  <c r="M67" i="2"/>
  <c r="N67" i="2" s="1"/>
  <c r="N71" i="2"/>
  <c r="M73" i="2"/>
  <c r="N73" i="2" s="1"/>
  <c r="N75" i="2"/>
  <c r="N76" i="2"/>
  <c r="N83" i="2"/>
  <c r="N89" i="2"/>
  <c r="M93" i="2"/>
  <c r="N93" i="2" s="1"/>
  <c r="N101" i="2"/>
  <c r="N105" i="2"/>
  <c r="M115" i="2"/>
  <c r="N115" i="2" s="1"/>
  <c r="M123" i="2"/>
  <c r="N123" i="2" s="1"/>
  <c r="M162" i="2"/>
  <c r="N162" i="2" s="1"/>
  <c r="M169" i="2"/>
  <c r="N169" i="2" s="1"/>
  <c r="M194" i="2"/>
  <c r="N194" i="2" s="1"/>
  <c r="M202" i="2"/>
  <c r="N202" i="2" s="1"/>
  <c r="M226" i="2"/>
  <c r="N226" i="2" s="1"/>
  <c r="M238" i="2"/>
  <c r="N238" i="2" s="1"/>
  <c r="M246" i="2"/>
  <c r="N246" i="2" s="1"/>
  <c r="M316" i="2"/>
  <c r="N316" i="2" s="1"/>
  <c r="M304" i="2"/>
  <c r="N304" i="2" s="1"/>
  <c r="M153" i="2"/>
  <c r="N153" i="2" s="1"/>
  <c r="M25" i="3"/>
  <c r="N25" i="3" s="1"/>
  <c r="M62" i="3"/>
  <c r="N62" i="3" s="1"/>
  <c r="M74" i="3"/>
  <c r="N74" i="3" s="1"/>
  <c r="M90" i="3"/>
  <c r="N90" i="3" s="1"/>
  <c r="M106" i="2"/>
  <c r="N106" i="2" s="1"/>
  <c r="N114" i="2"/>
  <c r="M122" i="2"/>
  <c r="N122" i="2" s="1"/>
  <c r="M130" i="2"/>
  <c r="N130" i="2" s="1"/>
  <c r="M136" i="2"/>
  <c r="N136" i="2" s="1"/>
  <c r="M140" i="2"/>
  <c r="N140" i="2" s="1"/>
  <c r="M143" i="2"/>
  <c r="M147" i="2"/>
  <c r="N147" i="2" s="1"/>
  <c r="N158" i="2"/>
  <c r="N159" i="2"/>
  <c r="N163" i="2"/>
  <c r="M170" i="2"/>
  <c r="N170" i="2" s="1"/>
  <c r="N173" i="2"/>
  <c r="N177" i="2"/>
  <c r="N180" i="2"/>
  <c r="N182" i="2"/>
  <c r="N183" i="2"/>
  <c r="M187" i="2"/>
  <c r="N187" i="2" s="1"/>
  <c r="N191" i="2"/>
  <c r="N195" i="2"/>
  <c r="N198" i="2"/>
  <c r="N206" i="2"/>
  <c r="M210" i="2"/>
  <c r="N210" i="2" s="1"/>
  <c r="N220" i="2"/>
  <c r="M221" i="2"/>
  <c r="N221" i="2" s="1"/>
  <c r="M223" i="2"/>
  <c r="N223" i="2" s="1"/>
  <c r="N228" i="2"/>
  <c r="N229" i="2"/>
  <c r="M230" i="2"/>
  <c r="N230" i="2" s="1"/>
  <c r="M235" i="2"/>
  <c r="N235" i="2" s="1"/>
  <c r="M243" i="2"/>
  <c r="N243" i="2" s="1"/>
  <c r="N248" i="2"/>
  <c r="M249" i="2"/>
  <c r="N249" i="2" s="1"/>
  <c r="N262" i="2"/>
  <c r="N272" i="2"/>
  <c r="N273" i="2"/>
  <c r="N282" i="2"/>
  <c r="N294" i="2"/>
  <c r="M324" i="2"/>
  <c r="N324" i="2" s="1"/>
  <c r="M323" i="2"/>
  <c r="N323" i="2" s="1"/>
  <c r="M317" i="2"/>
  <c r="N317" i="2" s="1"/>
  <c r="M302" i="2"/>
  <c r="N302" i="2" s="1"/>
  <c r="M301" i="2"/>
  <c r="N301" i="2" s="1"/>
  <c r="N7" i="3"/>
  <c r="M8" i="3"/>
  <c r="N8" i="3" s="1"/>
  <c r="N10" i="3"/>
  <c r="M14" i="3"/>
  <c r="N14" i="3" s="1"/>
  <c r="N16" i="3"/>
  <c r="M19" i="3"/>
  <c r="N19" i="3" s="1"/>
  <c r="N23" i="3"/>
  <c r="M30" i="3"/>
  <c r="N30" i="3" s="1"/>
  <c r="N36" i="3"/>
  <c r="M38" i="3"/>
  <c r="N38" i="3" s="1"/>
  <c r="N42" i="3"/>
  <c r="M48" i="3"/>
  <c r="N48" i="3" s="1"/>
  <c r="M50" i="3"/>
  <c r="N50" i="3" s="1"/>
  <c r="N56" i="3"/>
  <c r="M59" i="3"/>
  <c r="N59" i="3" s="1"/>
  <c r="M63" i="3"/>
  <c r="N63" i="3" s="1"/>
  <c r="M67" i="3"/>
  <c r="N67" i="3" s="1"/>
  <c r="M75" i="3"/>
  <c r="N75" i="3" s="1"/>
  <c r="N79" i="3"/>
  <c r="M83" i="3"/>
  <c r="N83" i="3" s="1"/>
  <c r="M87" i="3"/>
  <c r="N87" i="3" s="1"/>
  <c r="M91" i="3"/>
  <c r="N91" i="3" s="1"/>
  <c r="N95" i="3"/>
  <c r="M109" i="3"/>
  <c r="N109" i="3" s="1"/>
  <c r="M134" i="3"/>
  <c r="N134" i="3" s="1"/>
  <c r="M161" i="3"/>
  <c r="N161" i="3" s="1"/>
  <c r="M177" i="3"/>
  <c r="N177" i="3" s="1"/>
  <c r="M191" i="3"/>
  <c r="N191" i="3" s="1"/>
  <c r="M214" i="3"/>
  <c r="N214" i="3" s="1"/>
  <c r="M11" i="4"/>
  <c r="N11" i="4" s="1"/>
  <c r="M46" i="4"/>
  <c r="N46" i="4" s="1"/>
  <c r="M76" i="4"/>
  <c r="N76" i="4" s="1"/>
  <c r="M28" i="5"/>
  <c r="N28" i="5" s="1"/>
  <c r="M53" i="5"/>
  <c r="N53" i="5" s="1"/>
  <c r="M76" i="5"/>
  <c r="N76" i="5" s="1"/>
  <c r="M102" i="5"/>
  <c r="N102" i="5" s="1"/>
  <c r="M110" i="5"/>
  <c r="N110" i="5" s="1"/>
  <c r="M131" i="5"/>
  <c r="N131" i="5" s="1"/>
  <c r="M139" i="5"/>
  <c r="N139" i="5" s="1"/>
  <c r="M147" i="5"/>
  <c r="N147" i="5" s="1"/>
  <c r="M155" i="5"/>
  <c r="N155" i="5" s="1"/>
  <c r="M422" i="5"/>
  <c r="N422" i="5" s="1"/>
  <c r="M414" i="5"/>
  <c r="N414" i="5" s="1"/>
  <c r="N127" i="2"/>
  <c r="N131" i="2"/>
  <c r="N137" i="2"/>
  <c r="N144" i="2"/>
  <c r="N160" i="2"/>
  <c r="N164" i="2"/>
  <c r="N174" i="2"/>
  <c r="N181" i="2"/>
  <c r="N188" i="2"/>
  <c r="N192" i="2"/>
  <c r="N200" i="2"/>
  <c r="N211" i="2"/>
  <c r="N217" i="2"/>
  <c r="N234" i="2"/>
  <c r="N256" i="2"/>
  <c r="N257" i="2"/>
  <c r="N264" i="2"/>
  <c r="N265" i="2"/>
  <c r="N274" i="2"/>
  <c r="N277" i="2"/>
  <c r="N284" i="2"/>
  <c r="N285" i="2"/>
  <c r="N296" i="2"/>
  <c r="N297" i="2"/>
  <c r="N9" i="3"/>
  <c r="N11" i="3"/>
  <c r="N20" i="3"/>
  <c r="N24" i="3"/>
  <c r="N26" i="3"/>
  <c r="N31" i="3"/>
  <c r="N39" i="3"/>
  <c r="N43" i="3"/>
  <c r="N51" i="3"/>
  <c r="N60" i="3"/>
  <c r="N64" i="3"/>
  <c r="N68" i="3"/>
  <c r="N70" i="3"/>
  <c r="N76" i="3"/>
  <c r="N80" i="3"/>
  <c r="N84" i="3"/>
  <c r="N88" i="3"/>
  <c r="N92" i="3"/>
  <c r="N98" i="3"/>
  <c r="N102" i="3"/>
  <c r="M106" i="3"/>
  <c r="N106" i="3" s="1"/>
  <c r="N110" i="3"/>
  <c r="M129" i="3"/>
  <c r="N129" i="3" s="1"/>
  <c r="M148" i="3"/>
  <c r="N148" i="3" s="1"/>
  <c r="M171" i="3"/>
  <c r="N171" i="3" s="1"/>
  <c r="M186" i="3"/>
  <c r="M200" i="3"/>
  <c r="N200" i="3" s="1"/>
  <c r="M175" i="3"/>
  <c r="N175" i="3" s="1"/>
  <c r="M7" i="4"/>
  <c r="N7" i="4" s="1"/>
  <c r="M22" i="4"/>
  <c r="N22" i="4" s="1"/>
  <c r="M31" i="4"/>
  <c r="N31" i="4" s="1"/>
  <c r="M55" i="4"/>
  <c r="N55" i="4" s="1"/>
  <c r="M71" i="4"/>
  <c r="N71" i="4" s="1"/>
  <c r="M20" i="5"/>
  <c r="N20" i="5" s="1"/>
  <c r="M37" i="5"/>
  <c r="N37" i="5" s="1"/>
  <c r="M49" i="5"/>
  <c r="N49" i="5" s="1"/>
  <c r="M61" i="5"/>
  <c r="N61" i="5" s="1"/>
  <c r="M84" i="5"/>
  <c r="N84" i="5" s="1"/>
  <c r="M90" i="5"/>
  <c r="N90" i="5" s="1"/>
  <c r="M370" i="5"/>
  <c r="M116" i="2"/>
  <c r="M124" i="2"/>
  <c r="N124" i="2" s="1"/>
  <c r="M128" i="2"/>
  <c r="N128" i="2" s="1"/>
  <c r="M132" i="2"/>
  <c r="N132" i="2" s="1"/>
  <c r="M134" i="2"/>
  <c r="N134" i="2" s="1"/>
  <c r="M138" i="2"/>
  <c r="N138" i="2" s="1"/>
  <c r="M168" i="2"/>
  <c r="N168" i="2" s="1"/>
  <c r="M189" i="2"/>
  <c r="N189" i="2" s="1"/>
  <c r="M237" i="2"/>
  <c r="N237" i="2" s="1"/>
  <c r="M321" i="2"/>
  <c r="N321" i="2" s="1"/>
  <c r="M303" i="2"/>
  <c r="N303" i="2" s="1"/>
  <c r="M299" i="2"/>
  <c r="N299" i="2" s="1"/>
  <c r="M156" i="2"/>
  <c r="N156" i="2" s="1"/>
  <c r="M154" i="2"/>
  <c r="N154" i="2" s="1"/>
  <c r="M152" i="2"/>
  <c r="N152" i="2" s="1"/>
  <c r="M150" i="2"/>
  <c r="N150" i="2" s="1"/>
  <c r="M149" i="2"/>
  <c r="N149" i="2" s="1"/>
  <c r="M148" i="2"/>
  <c r="N148" i="2" s="1"/>
  <c r="M44" i="3"/>
  <c r="N44" i="3" s="1"/>
  <c r="M46" i="3"/>
  <c r="N46" i="3" s="1"/>
  <c r="M52" i="3"/>
  <c r="N52" i="3" s="1"/>
  <c r="M54" i="3"/>
  <c r="N54" i="3" s="1"/>
  <c r="M125" i="3"/>
  <c r="N125" i="3" s="1"/>
  <c r="M143" i="3"/>
  <c r="N143" i="3" s="1"/>
  <c r="M157" i="3"/>
  <c r="N157" i="3" s="1"/>
  <c r="M166" i="3"/>
  <c r="N166" i="3" s="1"/>
  <c r="M195" i="3"/>
  <c r="N195" i="3" s="1"/>
  <c r="M209" i="3"/>
  <c r="N209" i="3" s="1"/>
  <c r="M18" i="4"/>
  <c r="N18" i="4" s="1"/>
  <c r="M39" i="4"/>
  <c r="N39" i="4" s="1"/>
  <c r="M51" i="4"/>
  <c r="M66" i="4"/>
  <c r="N66" i="4" s="1"/>
  <c r="M16" i="5"/>
  <c r="N16" i="5" s="1"/>
  <c r="M33" i="5"/>
  <c r="N33" i="5" s="1"/>
  <c r="M45" i="5"/>
  <c r="N45" i="5" s="1"/>
  <c r="M72" i="5"/>
  <c r="N72" i="5" s="1"/>
  <c r="M106" i="5"/>
  <c r="N106" i="5" s="1"/>
  <c r="M127" i="5"/>
  <c r="N127" i="5" s="1"/>
  <c r="M135" i="5"/>
  <c r="N135" i="5" s="1"/>
  <c r="M143" i="5"/>
  <c r="N143" i="5" s="1"/>
  <c r="M151" i="5"/>
  <c r="N151" i="5" s="1"/>
  <c r="M159" i="5"/>
  <c r="N159" i="5" s="1"/>
  <c r="M418" i="5"/>
  <c r="N418" i="5" s="1"/>
  <c r="N150" i="3"/>
  <c r="N184" i="3"/>
  <c r="N216" i="3"/>
  <c r="N176" i="3"/>
  <c r="N9" i="4"/>
  <c r="N33" i="4"/>
  <c r="N37" i="4"/>
  <c r="N53" i="4"/>
  <c r="N141" i="5"/>
  <c r="N149" i="5"/>
  <c r="N157" i="5"/>
  <c r="M165" i="5"/>
  <c r="N165" i="5" s="1"/>
  <c r="M166" i="5"/>
  <c r="N166" i="5" s="1"/>
  <c r="M174" i="5"/>
  <c r="N174" i="5" s="1"/>
  <c r="M182" i="5"/>
  <c r="N182" i="5" s="1"/>
  <c r="M190" i="5"/>
  <c r="N190" i="5" s="1"/>
  <c r="M198" i="5"/>
  <c r="N198" i="5" s="1"/>
  <c r="M206" i="5"/>
  <c r="N206" i="5" s="1"/>
  <c r="M214" i="5"/>
  <c r="N214" i="5" s="1"/>
  <c r="M116" i="5"/>
  <c r="N116" i="5" s="1"/>
  <c r="M367" i="5"/>
  <c r="M362" i="5"/>
  <c r="N362" i="5" s="1"/>
  <c r="M348" i="5"/>
  <c r="N348" i="5" s="1"/>
  <c r="M333" i="5"/>
  <c r="N333" i="5" s="1"/>
  <c r="M276" i="5"/>
  <c r="N276" i="5" s="1"/>
  <c r="M256" i="5"/>
  <c r="N256" i="5" s="1"/>
  <c r="M252" i="5"/>
  <c r="N252" i="5" s="1"/>
  <c r="N132" i="3"/>
  <c r="N138" i="3"/>
  <c r="N141" i="3"/>
  <c r="N142" i="3"/>
  <c r="N145" i="3"/>
  <c r="N155" i="3"/>
  <c r="N159" i="3"/>
  <c r="N164" i="3"/>
  <c r="N170" i="3"/>
  <c r="N173" i="3"/>
  <c r="N174" i="3"/>
  <c r="N179" i="3"/>
  <c r="N189" i="3"/>
  <c r="N193" i="3"/>
  <c r="N198" i="3"/>
  <c r="N207" i="3"/>
  <c r="N208" i="3"/>
  <c r="N211" i="3"/>
  <c r="N16" i="4"/>
  <c r="N20" i="4"/>
  <c r="N21" i="4"/>
  <c r="N24" i="4"/>
  <c r="N28" i="4"/>
  <c r="N44" i="4"/>
  <c r="N48" i="4"/>
  <c r="N58" i="4"/>
  <c r="N63" i="4"/>
  <c r="N68" i="4"/>
  <c r="N74" i="4"/>
  <c r="N12" i="5"/>
  <c r="N24" i="5"/>
  <c r="N31" i="5"/>
  <c r="N35" i="5"/>
  <c r="N39" i="5"/>
  <c r="N43" i="5"/>
  <c r="N47" i="5"/>
  <c r="N51" i="5"/>
  <c r="N55" i="5"/>
  <c r="N59" i="5"/>
  <c r="N63" i="5"/>
  <c r="N67" i="5"/>
  <c r="N70" i="5"/>
  <c r="N74" i="5"/>
  <c r="N78" i="5"/>
  <c r="N82" i="5"/>
  <c r="N89" i="5"/>
  <c r="N93" i="5"/>
  <c r="N94" i="5"/>
  <c r="N100" i="5"/>
  <c r="N104" i="5"/>
  <c r="N108" i="5"/>
  <c r="N112" i="5"/>
  <c r="N125" i="5"/>
  <c r="N133" i="5"/>
  <c r="N137" i="5"/>
  <c r="N145" i="5"/>
  <c r="N153" i="5"/>
  <c r="M161" i="5"/>
  <c r="N161" i="5" s="1"/>
  <c r="M421" i="5"/>
  <c r="N421" i="5" s="1"/>
  <c r="M417" i="5"/>
  <c r="N417" i="5" s="1"/>
  <c r="M413" i="5"/>
  <c r="N413" i="5" s="1"/>
  <c r="M396" i="5"/>
  <c r="N396" i="5" s="1"/>
  <c r="M381" i="5"/>
  <c r="N381" i="5" s="1"/>
  <c r="M359" i="5"/>
  <c r="N359" i="5" s="1"/>
  <c r="M354" i="5"/>
  <c r="N354" i="5" s="1"/>
  <c r="M345" i="5"/>
  <c r="M340" i="5"/>
  <c r="N340" i="5" s="1"/>
  <c r="M335" i="5"/>
  <c r="N335" i="5" s="1"/>
  <c r="M329" i="5"/>
  <c r="M323" i="5"/>
  <c r="M244" i="5"/>
  <c r="N244" i="5" s="1"/>
  <c r="M224" i="5"/>
  <c r="N224" i="5" s="1"/>
  <c r="N111" i="3"/>
  <c r="M124" i="3"/>
  <c r="N128" i="3"/>
  <c r="N133" i="3"/>
  <c r="N147" i="3"/>
  <c r="N151" i="3"/>
  <c r="M160" i="3"/>
  <c r="N160" i="3" s="1"/>
  <c r="N165" i="3"/>
  <c r="N181" i="3"/>
  <c r="M185" i="3"/>
  <c r="N185" i="3" s="1"/>
  <c r="M190" i="3"/>
  <c r="N190" i="3" s="1"/>
  <c r="M194" i="3"/>
  <c r="N194" i="3" s="1"/>
  <c r="N199" i="3"/>
  <c r="M213" i="3"/>
  <c r="N213" i="3" s="1"/>
  <c r="N217" i="3"/>
  <c r="N10" i="4"/>
  <c r="N14" i="4"/>
  <c r="M30" i="4"/>
  <c r="N30" i="4" s="1"/>
  <c r="M34" i="4"/>
  <c r="N34" i="4" s="1"/>
  <c r="N38" i="4"/>
  <c r="M50" i="4"/>
  <c r="N50" i="4" s="1"/>
  <c r="N54" i="4"/>
  <c r="M59" i="4"/>
  <c r="N59" i="4" s="1"/>
  <c r="N64" i="4"/>
  <c r="N70" i="4"/>
  <c r="N75" i="4"/>
  <c r="N14" i="5"/>
  <c r="N18" i="5"/>
  <c r="N26" i="5"/>
  <c r="M32" i="5"/>
  <c r="N32" i="5" s="1"/>
  <c r="N36" i="5"/>
  <c r="M40" i="5"/>
  <c r="N40" i="5" s="1"/>
  <c r="N44" i="5"/>
  <c r="N48" i="5"/>
  <c r="N52" i="5"/>
  <c r="N56" i="5"/>
  <c r="M60" i="5"/>
  <c r="N60" i="5" s="1"/>
  <c r="M64" i="5"/>
  <c r="N64" i="5" s="1"/>
  <c r="N68" i="5"/>
  <c r="N71" i="5"/>
  <c r="M75" i="5"/>
  <c r="N75" i="5" s="1"/>
  <c r="N79" i="5"/>
  <c r="M83" i="5"/>
  <c r="N83" i="5" s="1"/>
  <c r="N86" i="5"/>
  <c r="M95" i="5"/>
  <c r="N95" i="5" s="1"/>
  <c r="M98" i="5"/>
  <c r="N98" i="5" s="1"/>
  <c r="N101" i="5"/>
  <c r="M105" i="5"/>
  <c r="N105" i="5" s="1"/>
  <c r="M109" i="5"/>
  <c r="N109" i="5" s="1"/>
  <c r="N122" i="5"/>
  <c r="N126" i="5"/>
  <c r="M130" i="5"/>
  <c r="N130" i="5" s="1"/>
  <c r="M134" i="5"/>
  <c r="N134" i="5" s="1"/>
  <c r="M138" i="5"/>
  <c r="N138" i="5" s="1"/>
  <c r="M142" i="5"/>
  <c r="N142" i="5" s="1"/>
  <c r="M146" i="5"/>
  <c r="N146" i="5" s="1"/>
  <c r="N150" i="5"/>
  <c r="N154" i="5"/>
  <c r="N158" i="5"/>
  <c r="N163" i="5"/>
  <c r="M170" i="5"/>
  <c r="N170" i="5" s="1"/>
  <c r="M178" i="5"/>
  <c r="N178" i="5" s="1"/>
  <c r="M186" i="5"/>
  <c r="N186" i="5" s="1"/>
  <c r="M194" i="5"/>
  <c r="N194" i="5" s="1"/>
  <c r="M202" i="5"/>
  <c r="N202" i="5" s="1"/>
  <c r="M210" i="5"/>
  <c r="N210" i="5" s="1"/>
  <c r="M121" i="5"/>
  <c r="N121" i="5" s="1"/>
  <c r="N115" i="5"/>
  <c r="M113" i="5"/>
  <c r="N113" i="5" s="1"/>
  <c r="M393" i="5"/>
  <c r="M387" i="5"/>
  <c r="N387" i="5" s="1"/>
  <c r="M378" i="5"/>
  <c r="N378" i="5" s="1"/>
  <c r="M373" i="5"/>
  <c r="N373" i="5" s="1"/>
  <c r="N366" i="5"/>
  <c r="N118" i="5"/>
  <c r="N117" i="5"/>
  <c r="N114" i="5"/>
  <c r="N391" i="5"/>
  <c r="N390" i="5"/>
  <c r="N376" i="5"/>
  <c r="N365" i="5"/>
  <c r="N357" i="5"/>
  <c r="N343" i="5"/>
  <c r="N312" i="5"/>
  <c r="M164" i="5"/>
  <c r="N164" i="5" s="1"/>
  <c r="N168" i="5"/>
  <c r="M172" i="5"/>
  <c r="N172" i="5" s="1"/>
  <c r="M173" i="5"/>
  <c r="N173" i="5" s="1"/>
  <c r="N176" i="5"/>
  <c r="M180" i="5"/>
  <c r="N180" i="5" s="1"/>
  <c r="M181" i="5"/>
  <c r="N181" i="5" s="1"/>
  <c r="M184" i="5"/>
  <c r="N184" i="5" s="1"/>
  <c r="N188" i="5"/>
  <c r="M189" i="5"/>
  <c r="N189" i="5" s="1"/>
  <c r="N192" i="5"/>
  <c r="N196" i="5"/>
  <c r="M197" i="5"/>
  <c r="N197" i="5" s="1"/>
  <c r="M200" i="5"/>
  <c r="N200" i="5" s="1"/>
  <c r="N204" i="5"/>
  <c r="M205" i="5"/>
  <c r="N205" i="5" s="1"/>
  <c r="N208" i="5"/>
  <c r="N212" i="5"/>
  <c r="M213" i="5"/>
  <c r="N213" i="5" s="1"/>
  <c r="M395" i="5"/>
  <c r="N393" i="5"/>
  <c r="M389" i="5"/>
  <c r="N389" i="5" s="1"/>
  <c r="M386" i="5"/>
  <c r="N386" i="5" s="1"/>
  <c r="M384" i="5"/>
  <c r="N384" i="5" s="1"/>
  <c r="M383" i="5"/>
  <c r="N383" i="5" s="1"/>
  <c r="M380" i="5"/>
  <c r="M375" i="5"/>
  <c r="N375" i="5" s="1"/>
  <c r="M372" i="5"/>
  <c r="N372" i="5" s="1"/>
  <c r="N370" i="5"/>
  <c r="N367" i="5"/>
  <c r="M364" i="5"/>
  <c r="N364" i="5" s="1"/>
  <c r="M361" i="5"/>
  <c r="M356" i="5"/>
  <c r="N356" i="5" s="1"/>
  <c r="M353" i="5"/>
  <c r="N353" i="5" s="1"/>
  <c r="M351" i="5"/>
  <c r="N351" i="5" s="1"/>
  <c r="M350" i="5"/>
  <c r="N350" i="5" s="1"/>
  <c r="M347" i="5"/>
  <c r="N345" i="5"/>
  <c r="M342" i="5"/>
  <c r="N342" i="5" s="1"/>
  <c r="M339" i="5"/>
  <c r="N339" i="5" s="1"/>
  <c r="M331" i="5"/>
  <c r="N331" i="5" s="1"/>
  <c r="N329" i="5"/>
  <c r="M311" i="5"/>
  <c r="N311" i="5" s="1"/>
  <c r="M309" i="5"/>
  <c r="N309" i="5" s="1"/>
  <c r="N305" i="5"/>
  <c r="M296" i="5"/>
  <c r="N296" i="5" s="1"/>
  <c r="M264" i="5"/>
  <c r="N264" i="5" s="1"/>
  <c r="M232" i="5"/>
  <c r="N232" i="5" s="1"/>
  <c r="M220" i="5"/>
  <c r="N220" i="5" s="1"/>
  <c r="M169" i="5"/>
  <c r="N169" i="5" s="1"/>
  <c r="N177" i="5"/>
  <c r="N185" i="5"/>
  <c r="N193" i="5"/>
  <c r="M201" i="5"/>
  <c r="N201" i="5" s="1"/>
  <c r="N209" i="5"/>
  <c r="M120" i="5"/>
  <c r="N120" i="5" s="1"/>
  <c r="N395" i="5"/>
  <c r="N380" i="5"/>
  <c r="N361" i="5"/>
  <c r="N347" i="5"/>
  <c r="M332" i="5"/>
  <c r="N332" i="5" s="1"/>
  <c r="M319" i="5"/>
  <c r="N317" i="5"/>
  <c r="N315" i="5"/>
  <c r="N310" i="5"/>
  <c r="N308" i="5"/>
  <c r="N292" i="5"/>
  <c r="N272" i="5"/>
  <c r="N260" i="5"/>
  <c r="N240" i="5"/>
  <c r="N228" i="5"/>
  <c r="M261" i="5"/>
  <c r="N261" i="5" s="1"/>
  <c r="M229" i="5"/>
  <c r="N229" i="5" s="1"/>
  <c r="N425" i="5"/>
  <c r="N409" i="5"/>
  <c r="N401" i="5"/>
  <c r="N326" i="5"/>
  <c r="N322" i="5"/>
  <c r="M285" i="5"/>
  <c r="N285" i="5" s="1"/>
  <c r="M266" i="5"/>
  <c r="N266" i="5" s="1"/>
  <c r="M234" i="5"/>
  <c r="N234" i="5" s="1"/>
  <c r="M410" i="5"/>
  <c r="N410" i="5" s="1"/>
  <c r="N406" i="5"/>
  <c r="N402" i="5"/>
  <c r="N337" i="5"/>
  <c r="N327" i="5"/>
  <c r="N323" i="5"/>
  <c r="M290" i="5"/>
  <c r="N290" i="5" s="1"/>
  <c r="M277" i="5"/>
  <c r="N277" i="5" s="1"/>
  <c r="M258" i="5"/>
  <c r="N258" i="5" s="1"/>
  <c r="M245" i="5"/>
  <c r="N245" i="5" s="1"/>
  <c r="M226" i="5"/>
  <c r="N226" i="5" s="1"/>
  <c r="M424" i="5"/>
  <c r="N424" i="5" s="1"/>
  <c r="M293" i="5"/>
  <c r="N293" i="5" s="1"/>
  <c r="M274" i="5"/>
  <c r="N274" i="5" s="1"/>
  <c r="M242" i="5"/>
  <c r="N242" i="5" s="1"/>
  <c r="N405" i="5"/>
  <c r="N334" i="5"/>
  <c r="M298" i="5"/>
  <c r="N298" i="5" s="1"/>
  <c r="M253" i="5"/>
  <c r="N253" i="5" s="1"/>
  <c r="M221" i="5"/>
  <c r="N221" i="5" s="1"/>
  <c r="N407" i="5"/>
  <c r="N403" i="5"/>
  <c r="N324" i="5"/>
  <c r="N319" i="5"/>
  <c r="M301" i="5"/>
  <c r="N301" i="5" s="1"/>
  <c r="M282" i="5"/>
  <c r="N282" i="5" s="1"/>
  <c r="M269" i="5"/>
  <c r="N269" i="5" s="1"/>
  <c r="M250" i="5"/>
  <c r="N250" i="5" s="1"/>
  <c r="M237" i="5"/>
  <c r="N237" i="5" s="1"/>
  <c r="M302" i="5"/>
  <c r="N302" i="5" s="1"/>
  <c r="M294" i="5"/>
  <c r="N294" i="5" s="1"/>
  <c r="M286" i="5"/>
  <c r="N286" i="5" s="1"/>
  <c r="M278" i="5"/>
  <c r="N278" i="5" s="1"/>
  <c r="M270" i="5"/>
  <c r="N270" i="5" s="1"/>
  <c r="M262" i="5"/>
  <c r="N262" i="5" s="1"/>
  <c r="M254" i="5"/>
  <c r="N254" i="5" s="1"/>
  <c r="M246" i="5"/>
  <c r="N246" i="5" s="1"/>
  <c r="M238" i="5"/>
  <c r="N238" i="5" s="1"/>
  <c r="M230" i="5"/>
  <c r="N230" i="5" s="1"/>
  <c r="M222" i="5"/>
  <c r="N222" i="5" s="1"/>
  <c r="M297" i="5"/>
  <c r="N297" i="5" s="1"/>
  <c r="M289" i="5"/>
  <c r="N289" i="5" s="1"/>
  <c r="M281" i="5"/>
  <c r="N281" i="5" s="1"/>
  <c r="M273" i="5"/>
  <c r="N273" i="5" s="1"/>
  <c r="M265" i="5"/>
  <c r="N265" i="5" s="1"/>
  <c r="M257" i="5"/>
  <c r="N257" i="5" s="1"/>
  <c r="M249" i="5"/>
  <c r="N249" i="5" s="1"/>
  <c r="M241" i="5"/>
  <c r="N241" i="5" s="1"/>
  <c r="M233" i="5"/>
  <c r="N233" i="5" s="1"/>
  <c r="M225" i="5"/>
  <c r="N225" i="5" s="1"/>
  <c r="M303" i="5"/>
  <c r="N303" i="5" s="1"/>
  <c r="M299" i="5"/>
  <c r="N299" i="5" s="1"/>
  <c r="M295" i="5"/>
  <c r="N295" i="5" s="1"/>
  <c r="M291" i="5"/>
  <c r="N291" i="5" s="1"/>
  <c r="M287" i="5"/>
  <c r="N287" i="5" s="1"/>
  <c r="M283" i="5"/>
  <c r="N283" i="5" s="1"/>
  <c r="M279" i="5"/>
  <c r="N279" i="5" s="1"/>
  <c r="M275" i="5"/>
  <c r="N275" i="5" s="1"/>
  <c r="M271" i="5"/>
  <c r="N271" i="5" s="1"/>
  <c r="M267" i="5"/>
  <c r="N267" i="5" s="1"/>
  <c r="M263" i="5"/>
  <c r="N263" i="5" s="1"/>
  <c r="M259" i="5"/>
  <c r="N259" i="5" s="1"/>
  <c r="M255" i="5"/>
  <c r="N255" i="5" s="1"/>
  <c r="M251" i="5"/>
  <c r="N251" i="5" s="1"/>
  <c r="M247" i="5"/>
  <c r="N247" i="5" s="1"/>
  <c r="M243" i="5"/>
  <c r="N243" i="5" s="1"/>
  <c r="M239" i="5"/>
  <c r="N239" i="5" s="1"/>
  <c r="M235" i="5"/>
  <c r="N235" i="5" s="1"/>
  <c r="M231" i="5"/>
  <c r="N231" i="5" s="1"/>
  <c r="M227" i="5"/>
  <c r="N227" i="5" s="1"/>
  <c r="M223" i="5"/>
  <c r="N223" i="5" s="1"/>
  <c r="M219" i="5"/>
  <c r="N219" i="5" s="1"/>
  <c r="M92" i="5"/>
  <c r="N92" i="5" s="1"/>
  <c r="M7" i="5"/>
  <c r="N7" i="5" s="1"/>
  <c r="M9" i="5"/>
  <c r="N9" i="5" s="1"/>
  <c r="M11" i="5"/>
  <c r="N11" i="5" s="1"/>
  <c r="M13" i="5"/>
  <c r="N13" i="5" s="1"/>
  <c r="M15" i="5"/>
  <c r="N15" i="5" s="1"/>
  <c r="N17" i="5"/>
  <c r="M19" i="5"/>
  <c r="N19" i="5" s="1"/>
  <c r="M21" i="5"/>
  <c r="N21" i="5" s="1"/>
  <c r="M23" i="5"/>
  <c r="N23" i="5" s="1"/>
  <c r="M25" i="5"/>
  <c r="N25" i="5" s="1"/>
  <c r="M27" i="5"/>
  <c r="N27" i="5" s="1"/>
  <c r="M29" i="5"/>
  <c r="N29" i="5" s="1"/>
  <c r="N99" i="5"/>
  <c r="N15" i="4"/>
  <c r="N27" i="4"/>
  <c r="N47" i="4"/>
  <c r="M29" i="4"/>
  <c r="N29" i="4" s="1"/>
  <c r="M49" i="4"/>
  <c r="N49" i="4" s="1"/>
  <c r="N51" i="4"/>
  <c r="M57" i="4"/>
  <c r="N57" i="4" s="1"/>
  <c r="M61" i="4"/>
  <c r="N61" i="4" s="1"/>
  <c r="M65" i="4"/>
  <c r="N65" i="4" s="1"/>
  <c r="M69" i="4"/>
  <c r="N69" i="4" s="1"/>
  <c r="M73" i="4"/>
  <c r="N73" i="4" s="1"/>
  <c r="M77" i="4"/>
  <c r="N77" i="4" s="1"/>
  <c r="M137" i="3"/>
  <c r="N137" i="3" s="1"/>
  <c r="M153" i="3"/>
  <c r="N153" i="3" s="1"/>
  <c r="M169" i="3"/>
  <c r="N169" i="3" s="1"/>
  <c r="M187" i="3"/>
  <c r="N187" i="3" s="1"/>
  <c r="M203" i="3"/>
  <c r="N203" i="3" s="1"/>
  <c r="N124" i="3"/>
  <c r="N156" i="3"/>
  <c r="N172" i="3"/>
  <c r="N206" i="3"/>
  <c r="M17" i="3"/>
  <c r="N17" i="3" s="1"/>
  <c r="M21" i="3"/>
  <c r="N21" i="3" s="1"/>
  <c r="M29" i="3"/>
  <c r="N29" i="3" s="1"/>
  <c r="M53" i="3"/>
  <c r="N53" i="3" s="1"/>
  <c r="M57" i="3"/>
  <c r="N57" i="3" s="1"/>
  <c r="M61" i="3"/>
  <c r="N61" i="3" s="1"/>
  <c r="M65" i="3"/>
  <c r="N65" i="3" s="1"/>
  <c r="M73" i="3"/>
  <c r="N73" i="3" s="1"/>
  <c r="M85" i="3"/>
  <c r="N85" i="3" s="1"/>
  <c r="M89" i="3"/>
  <c r="N89" i="3" s="1"/>
  <c r="M97" i="3"/>
  <c r="N97" i="3" s="1"/>
  <c r="M130" i="3"/>
  <c r="N130" i="3" s="1"/>
  <c r="N136" i="3"/>
  <c r="M146" i="3"/>
  <c r="N146" i="3" s="1"/>
  <c r="M162" i="3"/>
  <c r="N162" i="3" s="1"/>
  <c r="N168" i="3"/>
  <c r="M180" i="3"/>
  <c r="N180" i="3" s="1"/>
  <c r="N186" i="3"/>
  <c r="M196" i="3"/>
  <c r="N196" i="3" s="1"/>
  <c r="M212" i="3"/>
  <c r="N212" i="3" s="1"/>
  <c r="N218" i="3"/>
  <c r="N12" i="2"/>
  <c r="N16" i="2"/>
  <c r="N50" i="2"/>
  <c r="M214" i="2"/>
  <c r="N214" i="2" s="1"/>
  <c r="M250" i="2"/>
  <c r="N250" i="2" s="1"/>
  <c r="M13" i="2"/>
  <c r="N13" i="2" s="1"/>
  <c r="M15" i="2"/>
  <c r="N15" i="2" s="1"/>
  <c r="M18" i="2"/>
  <c r="N18" i="2" s="1"/>
  <c r="M20" i="2"/>
  <c r="N20" i="2" s="1"/>
  <c r="N38" i="2"/>
  <c r="M46" i="2"/>
  <c r="N46" i="2" s="1"/>
  <c r="N48" i="2"/>
  <c r="M51" i="2"/>
  <c r="N51" i="2" s="1"/>
  <c r="M62" i="2"/>
  <c r="N62" i="2" s="1"/>
  <c r="N97" i="2"/>
  <c r="N110" i="2"/>
  <c r="N118" i="2"/>
  <c r="N126" i="2"/>
  <c r="N143" i="2"/>
  <c r="N184" i="2"/>
  <c r="M227" i="2"/>
  <c r="N227" i="2" s="1"/>
  <c r="M263" i="2"/>
  <c r="N263" i="2" s="1"/>
  <c r="N17" i="2"/>
  <c r="N24" i="2"/>
  <c r="N41" i="2"/>
  <c r="N47" i="2"/>
  <c r="N21" i="2"/>
  <c r="N8" i="2"/>
  <c r="M10" i="2"/>
  <c r="N10" i="2" s="1"/>
  <c r="M22" i="2"/>
  <c r="N22" i="2" s="1"/>
  <c r="N25" i="2"/>
  <c r="M27" i="2"/>
  <c r="N27" i="2" s="1"/>
  <c r="M29" i="2"/>
  <c r="N29" i="2" s="1"/>
  <c r="M31" i="2"/>
  <c r="N31" i="2" s="1"/>
  <c r="M33" i="2"/>
  <c r="N33" i="2" s="1"/>
  <c r="M35" i="2"/>
  <c r="N35" i="2" s="1"/>
  <c r="M37" i="2"/>
  <c r="N37" i="2" s="1"/>
  <c r="N43" i="2"/>
  <c r="M49" i="2"/>
  <c r="N49" i="2" s="1"/>
  <c r="M52" i="2"/>
  <c r="N52" i="2" s="1"/>
  <c r="N86" i="2"/>
  <c r="N108" i="2"/>
  <c r="N116" i="2"/>
  <c r="M222" i="2"/>
  <c r="N222" i="2" s="1"/>
  <c r="M258" i="2"/>
  <c r="N258" i="2" s="1"/>
  <c r="M286" i="2"/>
  <c r="N286" i="2" s="1"/>
  <c r="M219" i="2"/>
  <c r="N219" i="2" s="1"/>
  <c r="M247" i="2"/>
  <c r="N247" i="2" s="1"/>
  <c r="M255" i="2"/>
  <c r="N255" i="2" s="1"/>
  <c r="M260" i="2"/>
  <c r="N260" i="2" s="1"/>
  <c r="M266" i="2"/>
  <c r="N266" i="2" s="1"/>
  <c r="N271" i="2"/>
  <c r="N218" i="2"/>
  <c r="M240" i="2"/>
  <c r="N240" i="2" s="1"/>
  <c r="N254" i="2"/>
  <c r="M275" i="2"/>
  <c r="N275" i="2" s="1"/>
  <c r="M279" i="2"/>
  <c r="N279" i="2" s="1"/>
  <c r="M287" i="2"/>
  <c r="N287" i="2" s="1"/>
  <c r="N291" i="2"/>
  <c r="M193" i="2"/>
  <c r="N193" i="2" s="1"/>
  <c r="M197" i="2"/>
  <c r="N197" i="2" s="1"/>
  <c r="N213" i="2"/>
  <c r="M236" i="2"/>
  <c r="N236" i="2" s="1"/>
  <c r="N239" i="2"/>
  <c r="N233" i="2"/>
  <c r="N289" i="2"/>
  <c r="N276" i="2"/>
  <c r="M240" i="1"/>
  <c r="N240" i="1" s="1"/>
  <c r="N135" i="1"/>
  <c r="N146" i="1"/>
  <c r="N34" i="1"/>
  <c r="M140" i="1"/>
  <c r="N140" i="1" s="1"/>
  <c r="M127" i="1"/>
  <c r="N127" i="1" s="1"/>
  <c r="M125" i="1"/>
  <c r="N125" i="1" s="1"/>
  <c r="M120" i="1"/>
  <c r="N120" i="1" s="1"/>
  <c r="M115" i="1"/>
  <c r="N115" i="1" s="1"/>
  <c r="M110" i="1"/>
  <c r="N110" i="1" s="1"/>
  <c r="M90" i="1"/>
  <c r="N90" i="1" s="1"/>
  <c r="M81" i="1"/>
  <c r="N81" i="1" s="1"/>
  <c r="M71" i="1"/>
  <c r="N71" i="1" s="1"/>
  <c r="M61" i="1"/>
  <c r="N61" i="1" s="1"/>
  <c r="M56" i="1"/>
  <c r="N56" i="1" s="1"/>
  <c r="M53" i="1"/>
  <c r="N53" i="1" s="1"/>
  <c r="M51" i="1"/>
  <c r="N51" i="1" s="1"/>
  <c r="M48" i="1"/>
  <c r="N48" i="1" s="1"/>
  <c r="M46" i="1"/>
  <c r="N46" i="1" s="1"/>
  <c r="M44" i="1"/>
  <c r="N44" i="1" s="1"/>
  <c r="M38" i="1"/>
  <c r="N38" i="1" s="1"/>
  <c r="N28" i="1"/>
  <c r="N18" i="1"/>
  <c r="N8" i="1"/>
  <c r="N9" i="1"/>
  <c r="M136" i="1"/>
  <c r="N136" i="1" s="1"/>
  <c r="M133" i="1"/>
  <c r="N133" i="1" s="1"/>
  <c r="M129" i="1"/>
  <c r="N129" i="1" s="1"/>
  <c r="M123" i="1"/>
  <c r="N123" i="1" s="1"/>
  <c r="M118" i="1"/>
  <c r="N118" i="1" s="1"/>
  <c r="M113" i="1"/>
  <c r="N113" i="1" s="1"/>
  <c r="M106" i="1"/>
  <c r="N106" i="1" s="1"/>
  <c r="M103" i="1"/>
  <c r="N103" i="1" s="1"/>
  <c r="M98" i="1"/>
  <c r="N98" i="1" s="1"/>
  <c r="M95" i="1"/>
  <c r="N95" i="1" s="1"/>
  <c r="M88" i="1"/>
  <c r="N88" i="1" s="1"/>
  <c r="M143" i="1"/>
  <c r="N143" i="1" s="1"/>
  <c r="M137" i="1"/>
  <c r="N137" i="1" s="1"/>
  <c r="M134" i="1"/>
  <c r="N134" i="1" s="1"/>
  <c r="M131" i="1"/>
  <c r="N131" i="1" s="1"/>
  <c r="M128" i="1"/>
  <c r="N128" i="1" s="1"/>
  <c r="M126" i="1"/>
  <c r="N126" i="1" s="1"/>
  <c r="M124" i="1"/>
  <c r="N124" i="1" s="1"/>
  <c r="M122" i="1"/>
  <c r="N122" i="1" s="1"/>
  <c r="M119" i="1"/>
  <c r="N119" i="1" s="1"/>
  <c r="M117" i="1"/>
  <c r="N117" i="1" s="1"/>
  <c r="M114" i="1"/>
  <c r="N114" i="1" s="1"/>
  <c r="M111" i="1"/>
  <c r="N111" i="1" s="1"/>
  <c r="M107" i="1"/>
  <c r="N107" i="1" s="1"/>
  <c r="M104" i="1"/>
  <c r="N104" i="1" s="1"/>
  <c r="M99" i="1"/>
  <c r="N99" i="1" s="1"/>
  <c r="M96" i="1"/>
  <c r="N96" i="1" s="1"/>
  <c r="M92" i="1"/>
  <c r="N92" i="1" s="1"/>
  <c r="M89" i="1"/>
  <c r="N89" i="1" s="1"/>
  <c r="M85" i="1"/>
  <c r="N85" i="1" s="1"/>
  <c r="M79" i="1"/>
  <c r="N79" i="1" s="1"/>
  <c r="M63" i="1"/>
  <c r="N63" i="1" s="1"/>
  <c r="M60" i="1"/>
  <c r="N60" i="1" s="1"/>
  <c r="M54" i="1"/>
  <c r="N54" i="1" s="1"/>
  <c r="M52" i="1"/>
  <c r="N52" i="1" s="1"/>
  <c r="M50" i="1"/>
  <c r="N50" i="1" s="1"/>
  <c r="M47" i="1"/>
  <c r="N47" i="1" s="1"/>
  <c r="M45" i="1"/>
  <c r="N45" i="1" s="1"/>
  <c r="M41" i="1"/>
  <c r="N41" i="1" s="1"/>
  <c r="N30" i="1"/>
  <c r="M32" i="1"/>
  <c r="N32" i="1" s="1"/>
  <c r="M21" i="1"/>
  <c r="N21" i="1" s="1"/>
  <c r="M13" i="1"/>
  <c r="N13" i="1" s="1"/>
  <c r="N7" i="1"/>
</calcChain>
</file>

<file path=xl/sharedStrings.xml><?xml version="1.0" encoding="utf-8"?>
<sst xmlns="http://schemas.openxmlformats.org/spreadsheetml/2006/main" count="9385" uniqueCount="231">
  <si>
    <t>Dátum:</t>
  </si>
  <si>
    <t>Stanovište č. (popis)</t>
  </si>
  <si>
    <t>3 (Národne nám.)</t>
  </si>
  <si>
    <t>→ znamená smer od zastávky kam:</t>
  </si>
  <si>
    <t>smer do mesta</t>
  </si>
  <si>
    <t>← znamená smer ku zastávke odkiaľ:</t>
  </si>
  <si>
    <t>Vpisuj hodnoty</t>
  </si>
  <si>
    <t>Smer</t>
  </si>
  <si>
    <t>linka č.</t>
  </si>
  <si>
    <t>čas</t>
  </si>
  <si>
    <t>typ vozidla</t>
  </si>
  <si>
    <t>Stupeň</t>
  </si>
  <si>
    <t>T2</t>
  </si>
  <si>
    <t>←</t>
  </si>
  <si>
    <t>C</t>
  </si>
  <si>
    <t>25ť</t>
  </si>
  <si>
    <t>D</t>
  </si>
  <si>
    <t>x9</t>
  </si>
  <si>
    <t>I</t>
  </si>
  <si>
    <t>G</t>
  </si>
  <si>
    <t>F</t>
  </si>
  <si>
    <t>29z</t>
  </si>
  <si>
    <t>Autoškola</t>
  </si>
  <si>
    <t>K</t>
  </si>
  <si>
    <t>Čas merania:</t>
  </si>
  <si>
    <t>6:00-8:00</t>
  </si>
  <si>
    <t>→</t>
  </si>
  <si>
    <t>A</t>
  </si>
  <si>
    <t>15:00-17:00</t>
  </si>
  <si>
    <t>Typ vozidla</t>
  </si>
  <si>
    <t>Obsaditeľnosť</t>
  </si>
  <si>
    <t>sed.</t>
  </si>
  <si>
    <t>T5</t>
  </si>
  <si>
    <t>T8</t>
  </si>
  <si>
    <r>
      <t>K</t>
    </r>
    <r>
      <rPr>
        <vertAlign val="subscript"/>
        <sz val="8"/>
        <rFont val="Arial"/>
        <family val="2"/>
      </rPr>
      <t>5</t>
    </r>
  </si>
  <si>
    <r>
      <t>K</t>
    </r>
    <r>
      <rPr>
        <vertAlign val="subscript"/>
        <sz val="8"/>
        <rFont val="Arial"/>
        <family val="2"/>
      </rPr>
      <t>8</t>
    </r>
  </si>
  <si>
    <t>Citelis 18M CNG</t>
  </si>
  <si>
    <t>SOR NB 18</t>
  </si>
  <si>
    <t>L</t>
  </si>
  <si>
    <t>Karosa B941E</t>
  </si>
  <si>
    <t>Solaris Urbino 15</t>
  </si>
  <si>
    <t>SOR NB 12</t>
  </si>
  <si>
    <t>Tedom C12 G</t>
  </si>
  <si>
    <t>J</t>
  </si>
  <si>
    <t>Solaris Urbino 12</t>
  </si>
  <si>
    <t>Karosa B952</t>
  </si>
  <si>
    <t>E</t>
  </si>
  <si>
    <t>Iveco First FCLLI</t>
  </si>
  <si>
    <t>B</t>
  </si>
  <si>
    <t>SOR BN 9,5</t>
  </si>
  <si>
    <t>SOR EBN 10,5</t>
  </si>
  <si>
    <t>KT8 D5</t>
  </si>
  <si>
    <t>VarioLF-01</t>
  </si>
  <si>
    <t>T3 s 2 radmi sedadiel</t>
  </si>
  <si>
    <t>T6 A5</t>
  </si>
  <si>
    <t>Vario - dlha</t>
  </si>
  <si>
    <t>suprava T3</t>
  </si>
  <si>
    <t>Suprava T6</t>
  </si>
  <si>
    <t>Škoda 15KTr</t>
  </si>
  <si>
    <t>T1</t>
  </si>
  <si>
    <t>Škoda 14Tr</t>
  </si>
  <si>
    <t>S vozidla</t>
  </si>
  <si>
    <t>T5 vozidla</t>
  </si>
  <si>
    <t>T8 Vozidla</t>
  </si>
  <si>
    <t>% obsadenost voci S+T8</t>
  </si>
  <si>
    <t>po</t>
  </si>
  <si>
    <t>nazov vozidla</t>
  </si>
  <si>
    <t>Cas Uprava</t>
  </si>
  <si>
    <t>5 (Tesco Džungla)</t>
  </si>
  <si>
    <t>Presun</t>
  </si>
  <si>
    <t>Manipulačná jazda</t>
  </si>
  <si>
    <t>Do garaze</t>
  </si>
  <si>
    <t>Manipulačna jazda</t>
  </si>
  <si>
    <t>PORUCHA</t>
  </si>
  <si>
    <t>https://www.google.sk/maps/@48.731502,21.254227,3a,75y,61.07h,85t/data=!3m4!1e1!3m2!1sHOAlSrKMJnGqDo8yV4Fmjw!2e0?hl=sk</t>
  </si>
  <si>
    <t>https://www.google.sk/maps/@48.742447,21.264168,3a,75y,321.13h,70.97t/data=!3m4!1e1!3m2!1sZ5RBkZ5Fe1_dwSzVgCZRlQ!2e0!6m1!1e1</t>
  </si>
  <si>
    <t>6 (Sofijska)</t>
  </si>
  <si>
    <t>smer na sidlisko hore</t>
  </si>
  <si>
    <t>RA5</t>
  </si>
  <si>
    <t>PRESUN</t>
  </si>
  <si>
    <t>https://www.google.sk/maps/@48.751825,21.272606,3a,90y,190.86h,84.05t/data=!3m4!1e1!3m2!1s_vj3I7BCdIrU3GYD70Gs-g!2e0!6m1!1e1?hl=sk</t>
  </si>
  <si>
    <t>7 (Železničná nemocnica)</t>
  </si>
  <si>
    <t>Autoškola DPMK</t>
  </si>
  <si>
    <t>https://www.google.sk/maps/place/%C5%BDelezni%C4%8Dn%C3%A1+nemocnica+s+poliklinikou+Ko%C5%A1ice/@48.728304,21.259568,3a,75y,140.41h,90t/data=!3m4!1e1!3m2!1ssCr2ZbsP_qFPUFw6fL_u5A!2e0!4m2!3m1!1s0x473ee06241e1b10f:0xe0a1e0f906985cae!6m1!1e1</t>
  </si>
  <si>
    <t>8 (Senný trh)</t>
  </si>
  <si>
    <t>X7</t>
  </si>
  <si>
    <t>R1</t>
  </si>
  <si>
    <t>Do vozovne</t>
  </si>
  <si>
    <t>https://www.google.sk/maps/@48.71892,21.265007,3a,75y,53.36h,75.78t/data=!3m4!1e1!3m2!1sQsv9uUYPtV18vVadB412GQ!2e0!6m1!1e1</t>
  </si>
  <si>
    <t>00</t>
  </si>
  <si>
    <t>01</t>
  </si>
  <si>
    <t>02</t>
  </si>
  <si>
    <t>03</t>
  </si>
  <si>
    <t>05</t>
  </si>
  <si>
    <t>06</t>
  </si>
  <si>
    <t>07</t>
  </si>
  <si>
    <t>08</t>
  </si>
  <si>
    <t>09</t>
  </si>
  <si>
    <t>16s</t>
  </si>
  <si>
    <t>20L</t>
  </si>
  <si>
    <t>20N</t>
  </si>
  <si>
    <t>04</t>
  </si>
  <si>
    <t>29K</t>
  </si>
  <si>
    <t xml:space="preserve"> ←</t>
  </si>
  <si>
    <t>Prejazd</t>
  </si>
  <si>
    <t>Moje znacenie</t>
  </si>
  <si>
    <t>https://www.google.sk/maps/@48.718807,21.264274,3a,75y,232.79h,83.33t/data=!3m4!1e1!3m2!1svmcSeMb1hNaPhcDZENdw7Q!2e0!6m1!1e1</t>
  </si>
  <si>
    <t>F19</t>
  </si>
  <si>
    <t>Náhradna doprava</t>
  </si>
  <si>
    <t>na Prešov (furča)</t>
  </si>
  <si>
    <t>na Palackého (mesto)</t>
  </si>
  <si>
    <t>9 (Bosákova)</t>
  </si>
  <si>
    <t>12 (Astória)</t>
  </si>
  <si>
    <t>14:00-16:00</t>
  </si>
  <si>
    <t>R2</t>
  </si>
  <si>
    <t>Vozovňa</t>
  </si>
  <si>
    <t>5:00-7:00</t>
  </si>
  <si>
    <t>RA6</t>
  </si>
  <si>
    <t>RA8</t>
  </si>
  <si>
    <t>RA7</t>
  </si>
  <si>
    <t xml:space="preserve">Do vozovne </t>
  </si>
  <si>
    <t>R8</t>
  </si>
  <si>
    <t>od zastávky ku VSS križovatka</t>
  </si>
  <si>
    <t>13 (Autokemping)</t>
  </si>
  <si>
    <t>RE</t>
  </si>
  <si>
    <t>smer Barca</t>
  </si>
  <si>
    <t>14 (VSS Križovatka)</t>
  </si>
  <si>
    <t>x7</t>
  </si>
  <si>
    <t>Nenastupujte</t>
  </si>
  <si>
    <t>smer Komenského</t>
  </si>
  <si>
    <t>30 (Havlíčkova)</t>
  </si>
  <si>
    <t>Zalohove</t>
  </si>
  <si>
    <t>Porucha</t>
  </si>
  <si>
    <t>28 (Krajský súd)</t>
  </si>
  <si>
    <t>26 (Sokolovská)</t>
  </si>
  <si>
    <t>Školský spoj</t>
  </si>
  <si>
    <t>R4 / Presun</t>
  </si>
  <si>
    <t>R7</t>
  </si>
  <si>
    <t>R4</t>
  </si>
  <si>
    <t>zo zastávky k Amfiteatru</t>
  </si>
  <si>
    <t>od zastávky smer kino Družba</t>
  </si>
  <si>
    <t>25 (Nová nemocnica)</t>
  </si>
  <si>
    <t>24 (Považská)</t>
  </si>
  <si>
    <t xml:space="preserve">Porucha - odstavene </t>
  </si>
  <si>
    <t>Do garáže</t>
  </si>
  <si>
    <t>21 (Stodolová)</t>
  </si>
  <si>
    <t>RA4</t>
  </si>
  <si>
    <t>R6</t>
  </si>
  <si>
    <t>26P</t>
  </si>
  <si>
    <t>R</t>
  </si>
  <si>
    <t>RA1</t>
  </si>
  <si>
    <t>RA2</t>
  </si>
  <si>
    <t>RA3</t>
  </si>
  <si>
    <t>Ludvikov dvor</t>
  </si>
  <si>
    <t>19 (Valcovne USS)</t>
  </si>
  <si>
    <t>R5</t>
  </si>
  <si>
    <t>Šaca</t>
  </si>
  <si>
    <t>Optima</t>
  </si>
  <si>
    <t>17 (Perešská)</t>
  </si>
  <si>
    <t>15 (Kulturpark)</t>
  </si>
  <si>
    <t>https://www.google.sk/maps/@48.720709,21.273236,3a,51.7y,247.91h,80.55t/data=!3m4!1e1!3m2!1sEla-kBgguC6sfTKl39IxUQ!2e0!6m1!1e1</t>
  </si>
  <si>
    <t>https://www.google.com/maps/@48.71261,21.261056,3a,51.4y,292.09h,84.2t/data=!3m4!1e1!3m2!1sQKFka314fEnrqERJs1aPMg!2e0!6m1!1e1?hl=sk</t>
  </si>
  <si>
    <t>https://www.google.sk/maps/@48.688324,21.261666,3a,52y,341.56h,88.35t/data=!3m4!1e1!3m2!1saCqjcLQD0iO3s03QKZug0A!2e0!6m1!1e1</t>
  </si>
  <si>
    <t>https://www.google.sk/maps/place/Senn%C3%BD+trh,+040+01+Ko%C5%A1ice/@48.713246,21.254942,3a,75y,211.37h,90t/data=!3m4!1e1!3m2!1sJ4vVZ8YJEMuPNpFEuHsMBw!2e0!4m2!3m1!1s0x473ee07a0bc043a7:0x1b5dee9795176214?hl=sk</t>
  </si>
  <si>
    <t>https://www.google.sk/maps/@48.738758,21.245231,3a,47.6y,203.74h,81.32t/data=!3m4!1e1!3m2!1svzeFpQ71XbDY31v8KbZbrA!2e0?hl=sk</t>
  </si>
  <si>
    <t>https://www.google.sk/maps/@48.716461,21.249572,3a,75y,308.47h,68.4t/data=!3m4!1e1!3m2!1su1NhWJEUZd571aMDeN517g!2e0!6m1!1e1?hl=sk</t>
  </si>
  <si>
    <t>https://www.google.sk/maps/@48.723259,21.23031,3a,77.2y,160.08h,63.02t/data=!3m4!1e1!3m2!1sZ3JDZ2I02REfT8bcP9Misg!2e0!6m1!1e1?hl=sk</t>
  </si>
  <si>
    <t>https://www.google.sk/maps/place/Pova%C5%BEsk%C3%A1,+040+11+Ko%C5%A1ice+-+mestsk%C3%A1+%C4%8Das%C5%A5+Z%C3%A1pad/@48.722617,21.235494,3a,90y,96.8h,66.01t/data=!3m4!1e1!3m2!1slt50tRueW22YwrOrPQicaQ!2e0!4m2!3m1!1s0x473ee042104c3385:0xc19330ee2c84bb0b?hl=sk</t>
  </si>
  <si>
    <t>https://www.google.sk/maps/@48.720835,21.239616,3a,75y,148.08h,74.77t/data=!3m4!1e1!3m2!1sSuksGRcUY13-cUOqjdU6nw!2e0?hl=sk</t>
  </si>
  <si>
    <t>https://www.google.sk/maps/@48.700889,21.234084,3a,90y,52.95h,75t/data=!3m4!1e1!3m2!1s7A01Buy_mIJ9NBLIssXs5g!2e0?hl=sk</t>
  </si>
  <si>
    <t>https://www.google.sk/maps/@48.632683,21.193969,3a,75y,48.84h,88.66t/data=!3m4!1e1!3m2!1sNDFn-NpLXhrdCXJO6HqkVQ!2e0!6m1!1e1</t>
  </si>
  <si>
    <t>https://www.google.sk/maps/@48.684416,21.218339,3a,75y,85.74h,77t/data=!3m4!1e1!3m2!1sY-ZesyzU3myLh95-XW_N6g!2e0!6m1!1e1</t>
  </si>
  <si>
    <t>Poliklinika sever</t>
  </si>
  <si>
    <t>1 znamená smer od zastávky kam:</t>
  </si>
  <si>
    <t>ku radnici</t>
  </si>
  <si>
    <t>2 znamená smer ku zastávke odkiaľ:</t>
  </si>
  <si>
    <t>havlickova</t>
  </si>
  <si>
    <t>r3</t>
  </si>
  <si>
    <t>do voz</t>
  </si>
  <si>
    <t>čas merania</t>
  </si>
  <si>
    <t>6:00 - 9:00</t>
  </si>
  <si>
    <t xml:space="preserve"> poliklinika Sever</t>
  </si>
  <si>
    <t>c</t>
  </si>
  <si>
    <t>14:00 - 17:00</t>
  </si>
  <si>
    <t>nam maratonu mieru</t>
  </si>
  <si>
    <t>d</t>
  </si>
  <si>
    <t>f</t>
  </si>
  <si>
    <t>i</t>
  </si>
  <si>
    <t>nam. Maratonu mieru</t>
  </si>
  <si>
    <t>poliklinika sever, jumbo</t>
  </si>
  <si>
    <t>b</t>
  </si>
  <si>
    <t>https://www.google.sk/maps/@48.72684,21.253239,3a,75y,117.95h,68t/data=!3m4!1e1!3m2!1siW6DcTxxBWTKt57sk54iBQ!2e0</t>
  </si>
  <si>
    <t>https://www.google.sk/maps/@48.730436,21.250982,3a,90y,7.33h,65.41t/data=!3m4!1e1!3m2!1soMhf1efexPpLTj6TgHYZ7w!2e0</t>
  </si>
  <si>
    <t>vysvetlivky ku šípkam</t>
  </si>
  <si>
    <t>smer do mesta k jakabovmu palácu, resp. železničnej nemocnici</t>
  </si>
  <si>
    <t>smer na zastavku narodne namestie, mier, OD beta</t>
  </si>
  <si>
    <t>Stupeň počet ľudí</t>
  </si>
  <si>
    <t>hodina</t>
  </si>
  <si>
    <t>od zastávky Pri hati smer tahanovce</t>
  </si>
  <si>
    <t>zo zastávky Eco Point, smer centrum</t>
  </si>
  <si>
    <t>Hodina</t>
  </si>
  <si>
    <t>% podiel</t>
  </si>
  <si>
    <t>do mesta, jumbo centrum, národné= námestie, maratonca mieru, jakabov palac</t>
  </si>
  <si>
    <t>pošta 2, zeleznicna stanica</t>
  </si>
  <si>
    <t>Počet ľudí</t>
  </si>
  <si>
    <t>námestie osloboditelov</t>
  </si>
  <si>
    <t>na palackeho, zeleznična stanica</t>
  </si>
  <si>
    <t>počet ľudí</t>
  </si>
  <si>
    <t>zeleznicna Stanica</t>
  </si>
  <si>
    <t>na palackeho, jantarova ulica, mala stanica, ale aj smer námestie osloboditelov pre elektricky</t>
  </si>
  <si>
    <t>na Južnú triedu (ryba)</t>
  </si>
  <si>
    <t xml:space="preserve">na zastávku,  na Nám. Oslob. </t>
  </si>
  <si>
    <t xml:space="preserve"> na Autokemping </t>
  </si>
  <si>
    <t>smer Južna trieda, mesto, jazero, autokemping</t>
  </si>
  <si>
    <t>smer konečná - havlíčkova, smer črmeľ, alpinka bankov</t>
  </si>
  <si>
    <t xml:space="preserve"> k pivovaru, moldavská cesta</t>
  </si>
  <si>
    <t>zo zastávky do mesta, dom umenia</t>
  </si>
  <si>
    <t>počet ludí</t>
  </si>
  <si>
    <t>počet ludií</t>
  </si>
  <si>
    <t>smer nova nemocnica, považská</t>
  </si>
  <si>
    <t>na Sokolovskú, Kvp</t>
  </si>
  <si>
    <t>od zastávky považská smer do mesta, poštová</t>
  </si>
  <si>
    <t>na terasu, stodolovu, nova nemocnica a iné</t>
  </si>
  <si>
    <t>smer na Dopravný podnik garáže</t>
  </si>
  <si>
    <t>Výpadovka, jedlikova, lunik IX</t>
  </si>
  <si>
    <t>Šaca, USS</t>
  </si>
  <si>
    <t>smer ku nemocnici rastislavova</t>
  </si>
  <si>
    <t>smer ku zastávke kulturpark, metropolu, dom umenia</t>
  </si>
  <si>
    <t>ku radnici, na NMM</t>
  </si>
  <si>
    <t>NMM, havlickova, jumbo</t>
  </si>
  <si>
    <t>V kazdom súbore výstupov ako j v celkovej databazeje kodovanie nasledovne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</si>
</sst>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Arial"/>
      <family val="2"/>
    </font>
    <font>
      <vertAlign val="subscript"/>
      <sz val="8"/>
      <name val="Arial"/>
      <family val="2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Fill="1" applyBorder="1"/>
    <xf numFmtId="14" fontId="0" fillId="0" borderId="0" xfId="0" applyNumberFormat="1"/>
    <xf numFmtId="20" fontId="0" fillId="0" borderId="0" xfId="0" applyNumberFormat="1"/>
    <xf numFmtId="0" fontId="3" fillId="0" borderId="4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1" xfId="0" applyFont="1" applyFill="1" applyBorder="1"/>
    <xf numFmtId="1" fontId="0" fillId="0" borderId="0" xfId="0" applyNumberFormat="1"/>
    <xf numFmtId="0" fontId="5" fillId="0" borderId="0" xfId="1"/>
    <xf numFmtId="0" fontId="5" fillId="0" borderId="0" xfId="1" applyAlignment="1">
      <alignment horizontal="left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9" fontId="0" fillId="0" borderId="0" xfId="0" applyNumberFormat="1"/>
    <xf numFmtId="14" fontId="0" fillId="0" borderId="1" xfId="0" applyNumberForma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21</xdr:col>
      <xdr:colOff>255058</xdr:colOff>
      <xdr:row>22</xdr:row>
      <xdr:rowOff>127000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912658" cy="355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369554</xdr:colOff>
      <xdr:row>16</xdr:row>
      <xdr:rowOff>76200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417554" cy="2362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358773</xdr:colOff>
      <xdr:row>20</xdr:row>
      <xdr:rowOff>41273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406773" cy="30892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564090</xdr:colOff>
      <xdr:row>21</xdr:row>
      <xdr:rowOff>60324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612090" cy="3298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449794</xdr:colOff>
      <xdr:row>20</xdr:row>
      <xdr:rowOff>165101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497794" cy="32131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22</xdr:col>
      <xdr:colOff>392642</xdr:colOff>
      <xdr:row>26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4659842" cy="426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23</xdr:col>
      <xdr:colOff>411692</xdr:colOff>
      <xdr:row>29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5288492" cy="4800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19</xdr:col>
      <xdr:colOff>6350</xdr:colOff>
      <xdr:row>17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2444750" cy="2501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120210</xdr:colOff>
      <xdr:row>21</xdr:row>
      <xdr:rowOff>25400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168210" cy="326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21</xdr:col>
      <xdr:colOff>339723</xdr:colOff>
      <xdr:row>22</xdr:row>
      <xdr:rowOff>171449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997323" cy="36004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23</xdr:col>
      <xdr:colOff>1058</xdr:colOff>
      <xdr:row>27</xdr:row>
      <xdr:rowOff>85725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762000"/>
          <a:ext cx="4877858" cy="446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318559</xdr:colOff>
      <xdr:row>20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366559" cy="30734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19</xdr:col>
      <xdr:colOff>595844</xdr:colOff>
      <xdr:row>19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034244" cy="2857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454025</xdr:colOff>
      <xdr:row>19</xdr:row>
      <xdr:rowOff>139699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502025" cy="299719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503767</xdr:colOff>
      <xdr:row>20</xdr:row>
      <xdr:rowOff>165100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551767" cy="3213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21</xdr:col>
      <xdr:colOff>271992</xdr:colOff>
      <xdr:row>22</xdr:row>
      <xdr:rowOff>139700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929592" cy="35687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604308</xdr:colOff>
      <xdr:row>21</xdr:row>
      <xdr:rowOff>47625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652308" cy="32861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21</xdr:col>
      <xdr:colOff>47624</xdr:colOff>
      <xdr:row>21</xdr:row>
      <xdr:rowOff>44448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762000"/>
          <a:ext cx="3705224" cy="328294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19</xdr:col>
      <xdr:colOff>301623</xdr:colOff>
      <xdr:row>17</xdr:row>
      <xdr:rowOff>12698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762000"/>
          <a:ext cx="2740023" cy="248919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google.sk/maps/@48.731502,21.254227,3a,75y,61.07h,85t/data=!3m4!1e1!3m2!1sHOAlSrKMJnGqDo8yV4Fmjw!2e0?hl=sk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google.sk/maps/@48.742447,21.264168,3a,75y,321.13h,70.97t/data=!3m4!1e1!3m2!1sZ5RBkZ5Fe1_dwSzVgCZRlQ!2e0!6m1!1e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google.sk/maps/@48.751825,21.272606,3a,90y,190.86h,84.05t/data=!3m4!1e1!3m2!1s_vj3I7BCdIrU3GYD70Gs-g!2e0!6m1!1e1?hl=sk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google.sk/maps/place/%C5%BDelezni%C4%8Dn%C3%A1+nemocnica+s+poliklinikou+Ko%C5%A1ice/@48.728304,21.259568,3a,75y,140.41h,90t/data=!3m4!1e1!3m2!1ssCr2ZbsP_qFPUFw6fL_u5A!2e0!4m2!3m1!1s0x473ee06241e1b10f:0xe0a1e0f906985cae!6m1!1e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www.google.sk/maps/@48.71892,21.265007,3a,75y,53.36h,75.78t/data=!3m4!1e1!3m2!1sQsv9uUYPtV18vVadB412GQ!2e0!6m1!1e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www.google.sk/maps/@48.718807,21.264274,3a,75y,232.79h,83.33t/data=!3m4!1e1!3m2!1svmcSeMb1hNaPhcDZENdw7Q!2e0!6m1!1e1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www.google.sk/maps/@48.720709,21.273236,3a,51.7y,247.91h,80.55t/data=!3m4!1e1!3m2!1sEla-kBgguC6sfTKl39IxUQ!2e0!6m1!1e1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www.google.com/maps/@48.71261,21.261056,3a,51.4y,292.09h,84.2t/data=!3m4!1e1!3m2!1sQKFka314fEnrqERJs1aPMg!2e0!6m1!1e1?hl=sk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www.google.sk/maps/@48.688324,21.261666,3a,52y,341.56h,88.35t/data=!3m4!1e1!3m2!1saCqjcLQD0iO3s03QKZug0A!2e0!6m1!1e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www.google.sk/maps/@48.738758,21.245231,3a,47.6y,203.74h,81.32t/data=!3m4!1e1!3m2!1svzeFpQ71XbDY31v8KbZbrA!2e0?hl=sk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www.google.sk/maps/@48.716461,21.249572,3a,75y,308.47h,68.4t/data=!3m4!1e1!3m2!1su1NhWJEUZd571aMDeN517g!2e0!6m1!1e1?hl=sk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s://www.google.sk/maps/@48.723259,21.23031,3a,77.2y,160.08h,63.02t/data=!3m4!1e1!3m2!1sZ3JDZ2I02REfT8bcP9Misg!2e0!6m1!1e1?hl=sk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s://www.google.sk/maps/place/Pova%C5%BEsk%C3%A1,+040+11+Ko%C5%A1ice+-+mestsk%C3%A1+%C4%8Das%C5%A5+Z%C3%A1pad/@48.722617,21.235494,3a,90y,96.8h,66.01t/data=!3m4!1e1!3m2!1slt50tRueW22YwrOrPQicaQ!2e0!4m2!3m1!1s0x473ee042104c3385:0xc19330ee2c84bb0b?hl=sk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https://www.google.sk/maps/@48.720835,21.239616,3a,75y,148.08h,74.77t/data=!3m4!1e1!3m2!1sSuksGRcUY13-cUOqjdU6nw!2e0?hl=sk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s://www.google.sk/maps/@48.700889,21.234084,3a,90y,52.95h,75t/data=!3m4!1e1!3m2!1s7A01Buy_mIJ9NBLIssXs5g!2e0?hl=sk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https://www.google.sk/maps/@48.632683,21.193969,3a,75y,48.84h,88.66t/data=!3m4!1e1!3m2!1sNDFn-NpLXhrdCXJO6HqkVQ!2e0!6m1!1e1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https://www.google.sk/maps/@48.684416,21.218339,3a,75y,85.74h,77t/data=!3m4!1e1!3m2!1sY-ZesyzU3myLh95-XW_N6g!2e0!6m1!1e1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sk/maps/place/Senn%C3%BD+trh,+040+01+Ko%C5%A1ice/@48.713246,21.254942,3a,75y,211.37h,90t/data=!3m4!1e1!3m2!1sJ4vVZ8YJEMuPNpFEuHsMBw!2e0!4m2!3m1!1s0x473ee07a0bc043a7:0x1b5dee9795176214?hl=sk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sk/maps/@48.730436,21.250982,3a,90y,7.33h,65.41t/data=!3m4!1e1!3m2!1soMhf1efexPpLTj6TgHYZ7w!2e0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sk/maps/@48.72684,21.253239,3a,75y,117.95h,68t/data=!3m4!1e1!3m2!1siW6DcTxxBWTKt57sk54iBQ!2e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15" sqref="L15"/>
    </sheetView>
  </sheetViews>
  <sheetFormatPr defaultRowHeight="15" x14ac:dyDescent="0.25"/>
  <sheetData>
    <row r="1" spans="1:7" x14ac:dyDescent="0.25">
      <c r="A1" s="25" t="s">
        <v>105</v>
      </c>
      <c r="B1" s="23" t="s">
        <v>29</v>
      </c>
      <c r="C1" s="5" t="s">
        <v>30</v>
      </c>
      <c r="D1" s="5"/>
      <c r="E1" s="5"/>
      <c r="F1" s="5"/>
      <c r="G1" s="5"/>
    </row>
    <row r="2" spans="1:7" ht="15.75" thickBot="1" x14ac:dyDescent="0.3">
      <c r="A2" s="25"/>
      <c r="B2" s="24"/>
      <c r="C2" s="6" t="s">
        <v>31</v>
      </c>
      <c r="D2" s="7" t="s">
        <v>32</v>
      </c>
      <c r="E2" s="7" t="s">
        <v>33</v>
      </c>
      <c r="F2" s="8" t="s">
        <v>34</v>
      </c>
      <c r="G2" s="9" t="s">
        <v>35</v>
      </c>
    </row>
    <row r="3" spans="1:7" x14ac:dyDescent="0.25">
      <c r="A3" t="s">
        <v>20</v>
      </c>
      <c r="B3" t="s">
        <v>36</v>
      </c>
      <c r="C3">
        <v>38</v>
      </c>
      <c r="D3">
        <f>F3-C3</f>
        <v>85</v>
      </c>
      <c r="E3">
        <f>G3-C3</f>
        <v>136</v>
      </c>
      <c r="F3">
        <v>123</v>
      </c>
      <c r="G3">
        <v>174</v>
      </c>
    </row>
    <row r="4" spans="1:7" x14ac:dyDescent="0.25">
      <c r="A4" t="s">
        <v>14</v>
      </c>
      <c r="B4" t="s">
        <v>37</v>
      </c>
      <c r="C4">
        <v>43</v>
      </c>
      <c r="D4">
        <f t="shared" ref="D4:D22" si="0">F4-C4</f>
        <v>79</v>
      </c>
      <c r="E4">
        <f t="shared" ref="E4:E22" si="1">G4-C4</f>
        <v>126</v>
      </c>
      <c r="F4">
        <v>122</v>
      </c>
      <c r="G4">
        <v>169</v>
      </c>
    </row>
    <row r="5" spans="1:7" x14ac:dyDescent="0.25">
      <c r="A5" t="s">
        <v>38</v>
      </c>
      <c r="B5" t="s">
        <v>39</v>
      </c>
      <c r="C5">
        <v>42</v>
      </c>
      <c r="D5">
        <f t="shared" si="0"/>
        <v>73</v>
      </c>
      <c r="E5">
        <f t="shared" si="1"/>
        <v>116</v>
      </c>
      <c r="F5">
        <v>115</v>
      </c>
      <c r="G5">
        <v>158</v>
      </c>
    </row>
    <row r="6" spans="1:7" x14ac:dyDescent="0.25">
      <c r="A6" t="s">
        <v>18</v>
      </c>
      <c r="B6" t="s">
        <v>40</v>
      </c>
      <c r="C6">
        <v>40</v>
      </c>
      <c r="D6">
        <f t="shared" si="0"/>
        <v>66</v>
      </c>
      <c r="E6">
        <f t="shared" si="1"/>
        <v>105</v>
      </c>
      <c r="F6">
        <v>106</v>
      </c>
      <c r="G6">
        <v>145</v>
      </c>
    </row>
    <row r="7" spans="1:7" x14ac:dyDescent="0.25">
      <c r="A7" t="s">
        <v>16</v>
      </c>
      <c r="B7" t="s">
        <v>41</v>
      </c>
      <c r="C7">
        <v>26</v>
      </c>
      <c r="D7">
        <f t="shared" si="0"/>
        <v>46</v>
      </c>
      <c r="E7">
        <f t="shared" si="1"/>
        <v>74</v>
      </c>
      <c r="F7">
        <v>72</v>
      </c>
      <c r="G7">
        <v>100</v>
      </c>
    </row>
    <row r="8" spans="1:7" x14ac:dyDescent="0.25">
      <c r="A8" t="s">
        <v>19</v>
      </c>
      <c r="B8" t="s">
        <v>42</v>
      </c>
      <c r="C8">
        <v>29</v>
      </c>
      <c r="D8">
        <f t="shared" si="0"/>
        <v>47</v>
      </c>
      <c r="E8">
        <f t="shared" si="1"/>
        <v>76</v>
      </c>
      <c r="F8">
        <v>76</v>
      </c>
      <c r="G8">
        <v>105</v>
      </c>
    </row>
    <row r="9" spans="1:7" x14ac:dyDescent="0.25">
      <c r="A9" t="s">
        <v>43</v>
      </c>
      <c r="B9" t="s">
        <v>44</v>
      </c>
      <c r="C9">
        <v>29</v>
      </c>
      <c r="D9">
        <f t="shared" si="0"/>
        <v>45</v>
      </c>
      <c r="E9">
        <f t="shared" si="1"/>
        <v>71</v>
      </c>
      <c r="F9">
        <v>74</v>
      </c>
      <c r="G9">
        <v>100</v>
      </c>
    </row>
    <row r="10" spans="1:7" x14ac:dyDescent="0.25">
      <c r="A10" t="s">
        <v>23</v>
      </c>
      <c r="B10" t="s">
        <v>45</v>
      </c>
      <c r="C10">
        <v>31</v>
      </c>
      <c r="D10">
        <f t="shared" si="0"/>
        <v>39</v>
      </c>
      <c r="E10">
        <f t="shared" si="1"/>
        <v>63</v>
      </c>
      <c r="F10">
        <v>70</v>
      </c>
      <c r="G10">
        <v>94</v>
      </c>
    </row>
    <row r="11" spans="1:7" x14ac:dyDescent="0.25">
      <c r="A11" t="s">
        <v>46</v>
      </c>
      <c r="B11" t="s">
        <v>47</v>
      </c>
      <c r="C11">
        <v>19</v>
      </c>
      <c r="D11">
        <f t="shared" si="0"/>
        <v>34</v>
      </c>
      <c r="E11">
        <f t="shared" si="1"/>
        <v>54</v>
      </c>
      <c r="F11">
        <v>53</v>
      </c>
      <c r="G11">
        <v>73</v>
      </c>
    </row>
    <row r="12" spans="1:7" x14ac:dyDescent="0.25">
      <c r="A12" t="s">
        <v>48</v>
      </c>
      <c r="B12" t="s">
        <v>49</v>
      </c>
      <c r="C12">
        <v>26</v>
      </c>
      <c r="D12">
        <f t="shared" si="0"/>
        <v>32</v>
      </c>
      <c r="E12">
        <f t="shared" si="1"/>
        <v>51</v>
      </c>
      <c r="F12">
        <v>58</v>
      </c>
      <c r="G12">
        <v>77</v>
      </c>
    </row>
    <row r="13" spans="1:7" x14ac:dyDescent="0.25">
      <c r="A13" t="s">
        <v>27</v>
      </c>
      <c r="B13" t="s">
        <v>50</v>
      </c>
      <c r="C13">
        <v>19</v>
      </c>
      <c r="D13">
        <f t="shared" si="0"/>
        <v>39</v>
      </c>
      <c r="E13">
        <f t="shared" si="1"/>
        <v>58</v>
      </c>
      <c r="F13">
        <v>58</v>
      </c>
      <c r="G13">
        <v>77</v>
      </c>
    </row>
    <row r="14" spans="1:7" x14ac:dyDescent="0.25">
      <c r="A14">
        <v>4</v>
      </c>
      <c r="B14" t="s">
        <v>51</v>
      </c>
      <c r="C14">
        <v>54</v>
      </c>
      <c r="D14">
        <f t="shared" si="0"/>
        <v>154</v>
      </c>
      <c r="E14">
        <f t="shared" si="1"/>
        <v>247</v>
      </c>
      <c r="F14">
        <v>208</v>
      </c>
      <c r="G14">
        <v>301</v>
      </c>
    </row>
    <row r="15" spans="1:7" x14ac:dyDescent="0.25">
      <c r="A15">
        <v>2</v>
      </c>
      <c r="B15" t="s">
        <v>52</v>
      </c>
      <c r="C15">
        <v>20</v>
      </c>
      <c r="D15">
        <f t="shared" si="0"/>
        <v>86</v>
      </c>
      <c r="E15">
        <f t="shared" si="1"/>
        <v>137</v>
      </c>
      <c r="F15">
        <v>106</v>
      </c>
      <c r="G15">
        <v>157</v>
      </c>
    </row>
    <row r="16" spans="1:7" x14ac:dyDescent="0.25">
      <c r="A16">
        <v>5</v>
      </c>
      <c r="B16" t="s">
        <v>53</v>
      </c>
      <c r="C16">
        <v>23</v>
      </c>
      <c r="D16">
        <f t="shared" si="0"/>
        <v>82</v>
      </c>
      <c r="E16">
        <f t="shared" si="1"/>
        <v>132</v>
      </c>
      <c r="F16">
        <v>105</v>
      </c>
      <c r="G16">
        <v>155</v>
      </c>
    </row>
    <row r="17" spans="1:7" x14ac:dyDescent="0.25">
      <c r="A17">
        <v>3</v>
      </c>
      <c r="B17" t="s">
        <v>54</v>
      </c>
      <c r="C17">
        <v>30</v>
      </c>
      <c r="D17">
        <f t="shared" si="0"/>
        <v>71</v>
      </c>
      <c r="E17">
        <f t="shared" si="1"/>
        <v>114</v>
      </c>
      <c r="F17">
        <v>101</v>
      </c>
      <c r="G17">
        <v>144</v>
      </c>
    </row>
    <row r="18" spans="1:7" x14ac:dyDescent="0.25">
      <c r="A18">
        <v>1</v>
      </c>
      <c r="B18" t="s">
        <v>55</v>
      </c>
      <c r="C18">
        <v>44</v>
      </c>
      <c r="D18">
        <f t="shared" si="0"/>
        <v>122</v>
      </c>
      <c r="E18">
        <f t="shared" si="1"/>
        <v>195</v>
      </c>
      <c r="F18">
        <v>166</v>
      </c>
      <c r="G18">
        <v>239</v>
      </c>
    </row>
    <row r="19" spans="1:7" x14ac:dyDescent="0.25">
      <c r="A19">
        <v>55</v>
      </c>
      <c r="B19" t="s">
        <v>56</v>
      </c>
      <c r="C19">
        <v>46</v>
      </c>
      <c r="D19">
        <f t="shared" si="0"/>
        <v>164</v>
      </c>
      <c r="E19">
        <f t="shared" si="1"/>
        <v>264</v>
      </c>
      <c r="F19">
        <v>210</v>
      </c>
      <c r="G19">
        <v>310</v>
      </c>
    </row>
    <row r="20" spans="1:7" x14ac:dyDescent="0.25">
      <c r="A20">
        <v>33</v>
      </c>
      <c r="B20" t="s">
        <v>57</v>
      </c>
      <c r="C20">
        <v>60</v>
      </c>
      <c r="D20">
        <f t="shared" si="0"/>
        <v>142</v>
      </c>
      <c r="E20">
        <f t="shared" si="1"/>
        <v>228</v>
      </c>
      <c r="F20">
        <v>202</v>
      </c>
      <c r="G20">
        <v>288</v>
      </c>
    </row>
    <row r="21" spans="1:7" x14ac:dyDescent="0.25">
      <c r="A21" t="s">
        <v>12</v>
      </c>
      <c r="B21" t="s">
        <v>58</v>
      </c>
      <c r="C21">
        <v>44</v>
      </c>
      <c r="D21">
        <f t="shared" si="0"/>
        <v>80</v>
      </c>
      <c r="E21">
        <f t="shared" si="1"/>
        <v>128</v>
      </c>
      <c r="F21">
        <v>124</v>
      </c>
      <c r="G21">
        <v>172</v>
      </c>
    </row>
    <row r="22" spans="1:7" x14ac:dyDescent="0.25">
      <c r="A22" t="s">
        <v>59</v>
      </c>
      <c r="B22" t="s">
        <v>60</v>
      </c>
      <c r="C22">
        <v>29</v>
      </c>
      <c r="D22">
        <f t="shared" si="0"/>
        <v>49</v>
      </c>
      <c r="E22">
        <f t="shared" si="1"/>
        <v>78</v>
      </c>
      <c r="F22">
        <v>78</v>
      </c>
      <c r="G22">
        <v>107</v>
      </c>
    </row>
    <row r="27" spans="1:7" x14ac:dyDescent="0.25">
      <c r="B27" t="s">
        <v>193</v>
      </c>
    </row>
    <row r="28" spans="1:7" x14ac:dyDescent="0.25">
      <c r="B28" t="s">
        <v>230</v>
      </c>
    </row>
    <row r="29" spans="1:7" x14ac:dyDescent="0.25">
      <c r="B29" t="s">
        <v>26</v>
      </c>
      <c r="C29">
        <v>1</v>
      </c>
    </row>
    <row r="30" spans="1:7" x14ac:dyDescent="0.25">
      <c r="B30" t="s">
        <v>13</v>
      </c>
      <c r="C30">
        <v>2</v>
      </c>
    </row>
  </sheetData>
  <mergeCells count="2">
    <mergeCell ref="B1:B2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workbookViewId="0">
      <selection activeCell="C4" sqref="C4"/>
    </sheetView>
  </sheetViews>
  <sheetFormatPr defaultRowHeight="15" x14ac:dyDescent="0.25"/>
  <cols>
    <col min="2" max="2" width="11.140625" customWidth="1"/>
    <col min="6" max="6" width="9.140625" style="22"/>
    <col min="9" max="9" width="15.85546875" customWidth="1"/>
  </cols>
  <sheetData>
    <row r="1" spans="1:16" x14ac:dyDescent="0.25">
      <c r="A1" t="s">
        <v>0</v>
      </c>
      <c r="B1" s="3">
        <v>42032</v>
      </c>
      <c r="C1" t="s">
        <v>1</v>
      </c>
      <c r="D1" t="s">
        <v>2</v>
      </c>
    </row>
    <row r="2" spans="1:16" x14ac:dyDescent="0.25">
      <c r="A2" t="s">
        <v>3</v>
      </c>
      <c r="C2" t="s">
        <v>194</v>
      </c>
    </row>
    <row r="3" spans="1:16" x14ac:dyDescent="0.25">
      <c r="A3" t="s">
        <v>5</v>
      </c>
      <c r="C3" t="s">
        <v>195</v>
      </c>
      <c r="P3" s="13" t="s">
        <v>74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F5" s="22" t="s">
        <v>67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196</v>
      </c>
      <c r="N5" t="s">
        <v>64</v>
      </c>
    </row>
    <row r="7" spans="1:16" x14ac:dyDescent="0.25">
      <c r="A7">
        <v>1</v>
      </c>
      <c r="B7" t="s">
        <v>26</v>
      </c>
      <c r="C7">
        <v>72</v>
      </c>
      <c r="D7" s="4">
        <v>0.24930555555555556</v>
      </c>
      <c r="E7" s="4"/>
      <c r="F7" s="22">
        <v>0.24930555555555556</v>
      </c>
      <c r="G7" t="s">
        <v>12</v>
      </c>
      <c r="H7">
        <v>2</v>
      </c>
      <c r="I7" t="str">
        <f>VLOOKUP($G7,'Kodovacia tab'!$A$3:$G$22,2,FALSE)</f>
        <v>Škoda 15KTr</v>
      </c>
      <c r="J7">
        <f>VLOOKUP($G7,'Kodovacia tab'!$A$3:$G$22,3,FALSE)</f>
        <v>44</v>
      </c>
      <c r="K7">
        <f>VLOOKUP($G7,'Kodovacia tab'!$A$3:$G$22,4,FALSE)</f>
        <v>80</v>
      </c>
      <c r="L7">
        <f>VLOOKUP($G7,'Kodovacia tab'!$A$3:$G$22,5,FALSE)</f>
        <v>128</v>
      </c>
      <c r="M7">
        <f t="shared" ref="M7:M38" si="0">IF(H7=1,0.2*$J7,IF(H7=2,0.9*$J7,IF(H7=3,($J7+0.5*$K7),IF(H7=4,($J7+$K7),IF(H7=5,$J7+$L7,0)))))</f>
        <v>39.6</v>
      </c>
      <c r="N7" s="10">
        <f>M7/($J7+$L7)*100</f>
        <v>23.02325581395349</v>
      </c>
    </row>
    <row r="8" spans="1:16" x14ac:dyDescent="0.25">
      <c r="A8">
        <v>2</v>
      </c>
      <c r="B8" t="s">
        <v>13</v>
      </c>
      <c r="C8">
        <v>72</v>
      </c>
      <c r="D8" s="4">
        <v>0.25069444444444444</v>
      </c>
      <c r="E8" s="4"/>
      <c r="F8" s="22">
        <v>0.25069444444444444</v>
      </c>
      <c r="G8" t="s">
        <v>14</v>
      </c>
      <c r="H8">
        <v>2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38.700000000000003</v>
      </c>
      <c r="N8" s="10">
        <f t="shared" ref="N8:N71" si="1">M8/($J8+$L8)*100</f>
        <v>22.899408284023671</v>
      </c>
    </row>
    <row r="9" spans="1:16" x14ac:dyDescent="0.25">
      <c r="A9">
        <v>3</v>
      </c>
      <c r="B9" t="s">
        <v>13</v>
      </c>
      <c r="C9" t="s">
        <v>15</v>
      </c>
      <c r="D9">
        <v>3</v>
      </c>
      <c r="E9">
        <v>6</v>
      </c>
      <c r="F9" s="22" t="str">
        <f>CONCATENATE(E9,":0",D9)</f>
        <v>6:03</v>
      </c>
      <c r="G9" t="s">
        <v>16</v>
      </c>
      <c r="H9">
        <v>1</v>
      </c>
      <c r="I9" t="str">
        <f>VLOOKUP($G9,'Kodovacia tab'!$A$3:$G$22,2,FALSE)</f>
        <v>SOR NB 12</v>
      </c>
      <c r="J9">
        <f>VLOOKUP($G9,'Kodovacia tab'!$A$3:$G$22,3,FALSE)</f>
        <v>26</v>
      </c>
      <c r="K9">
        <f>VLOOKUP($G9,'Kodovacia tab'!$A$3:$G$22,4,FALSE)</f>
        <v>46</v>
      </c>
      <c r="L9">
        <f>VLOOKUP($G9,'Kodovacia tab'!$A$3:$G$22,5,FALSE)</f>
        <v>74</v>
      </c>
      <c r="M9">
        <f t="shared" si="0"/>
        <v>5.2</v>
      </c>
      <c r="N9" s="10">
        <f t="shared" si="1"/>
        <v>5.2</v>
      </c>
    </row>
    <row r="10" spans="1:16" x14ac:dyDescent="0.25">
      <c r="A10">
        <v>4</v>
      </c>
      <c r="B10" t="s">
        <v>26</v>
      </c>
      <c r="C10">
        <v>71</v>
      </c>
      <c r="D10">
        <v>5</v>
      </c>
      <c r="E10">
        <v>6</v>
      </c>
      <c r="F10" s="22" t="str">
        <f t="shared" ref="F10:F14" si="2">CONCATENATE(E10,":0",D10)</f>
        <v>6:05</v>
      </c>
      <c r="G10" t="s">
        <v>14</v>
      </c>
      <c r="H10">
        <v>2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38.700000000000003</v>
      </c>
      <c r="N10" s="10">
        <f t="shared" si="1"/>
        <v>22.899408284023671</v>
      </c>
    </row>
    <row r="11" spans="1:16" x14ac:dyDescent="0.25">
      <c r="A11">
        <v>5</v>
      </c>
      <c r="B11" t="s">
        <v>13</v>
      </c>
      <c r="C11">
        <v>17</v>
      </c>
      <c r="D11">
        <v>5</v>
      </c>
      <c r="E11">
        <v>6</v>
      </c>
      <c r="F11" s="22" t="str">
        <f t="shared" si="2"/>
        <v>6:05</v>
      </c>
      <c r="G11" t="s">
        <v>14</v>
      </c>
      <c r="H11">
        <v>2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38.700000000000003</v>
      </c>
      <c r="N11" s="10">
        <f t="shared" si="1"/>
        <v>22.899408284023671</v>
      </c>
    </row>
    <row r="12" spans="1:16" x14ac:dyDescent="0.25">
      <c r="A12">
        <v>6</v>
      </c>
      <c r="B12" t="s">
        <v>13</v>
      </c>
      <c r="C12" t="s">
        <v>17</v>
      </c>
      <c r="D12">
        <v>6</v>
      </c>
      <c r="E12">
        <v>6</v>
      </c>
      <c r="F12" s="22" t="str">
        <f t="shared" si="2"/>
        <v>6:06</v>
      </c>
      <c r="G12" t="s">
        <v>18</v>
      </c>
      <c r="H12">
        <v>1</v>
      </c>
      <c r="I12" t="str">
        <f>VLOOKUP($G12,'Kodovacia tab'!$A$3:$G$22,2,FALSE)</f>
        <v>Solaris Urbino 15</v>
      </c>
      <c r="J12">
        <f>VLOOKUP($G12,'Kodovacia tab'!$A$3:$G$22,3,FALSE)</f>
        <v>40</v>
      </c>
      <c r="K12">
        <f>VLOOKUP($G12,'Kodovacia tab'!$A$3:$G$22,4,FALSE)</f>
        <v>66</v>
      </c>
      <c r="L12">
        <f>VLOOKUP($G12,'Kodovacia tab'!$A$3:$G$22,5,FALSE)</f>
        <v>105</v>
      </c>
      <c r="M12">
        <f t="shared" si="0"/>
        <v>8</v>
      </c>
      <c r="N12" s="10">
        <f t="shared" si="1"/>
        <v>5.5172413793103452</v>
      </c>
    </row>
    <row r="13" spans="1:16" x14ac:dyDescent="0.25">
      <c r="A13">
        <v>7</v>
      </c>
      <c r="B13" t="s">
        <v>26</v>
      </c>
      <c r="C13">
        <v>27</v>
      </c>
      <c r="D13">
        <v>8</v>
      </c>
      <c r="E13">
        <v>6</v>
      </c>
      <c r="F13" s="22" t="str">
        <f t="shared" si="2"/>
        <v>6:08</v>
      </c>
      <c r="G13" t="s">
        <v>18</v>
      </c>
      <c r="H13">
        <v>3</v>
      </c>
      <c r="I13" t="str">
        <f>VLOOKUP($G13,'Kodovacia tab'!$A$3:$G$22,2,FALSE)</f>
        <v>Solaris Urbino 15</v>
      </c>
      <c r="J13">
        <f>VLOOKUP($G13,'Kodovacia tab'!$A$3:$G$22,3,FALSE)</f>
        <v>40</v>
      </c>
      <c r="K13">
        <f>VLOOKUP($G13,'Kodovacia tab'!$A$3:$G$22,4,FALSE)</f>
        <v>66</v>
      </c>
      <c r="L13">
        <f>VLOOKUP($G13,'Kodovacia tab'!$A$3:$G$22,5,FALSE)</f>
        <v>105</v>
      </c>
      <c r="M13">
        <f t="shared" si="0"/>
        <v>73</v>
      </c>
      <c r="N13" s="10">
        <f t="shared" si="1"/>
        <v>50.344827586206897</v>
      </c>
    </row>
    <row r="14" spans="1:16" x14ac:dyDescent="0.25">
      <c r="A14">
        <v>8</v>
      </c>
      <c r="B14" t="s">
        <v>13</v>
      </c>
      <c r="C14">
        <v>27</v>
      </c>
      <c r="D14">
        <v>9</v>
      </c>
      <c r="E14">
        <v>6</v>
      </c>
      <c r="F14" s="22" t="str">
        <f t="shared" si="2"/>
        <v>6:09</v>
      </c>
      <c r="G14" t="s">
        <v>14</v>
      </c>
      <c r="H14">
        <v>2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38.700000000000003</v>
      </c>
      <c r="N14" s="10">
        <f t="shared" si="1"/>
        <v>22.899408284023671</v>
      </c>
    </row>
    <row r="15" spans="1:16" x14ac:dyDescent="0.25">
      <c r="A15">
        <v>9</v>
      </c>
      <c r="B15" t="s">
        <v>26</v>
      </c>
      <c r="C15">
        <v>16</v>
      </c>
      <c r="D15">
        <v>10</v>
      </c>
      <c r="E15">
        <v>6</v>
      </c>
      <c r="F15" s="22" t="str">
        <f t="shared" ref="F15:F68" si="3">CONCATENATE(E15,":",D15)</f>
        <v>6:10</v>
      </c>
      <c r="G15" t="s">
        <v>16</v>
      </c>
      <c r="H15">
        <v>2</v>
      </c>
      <c r="I15" t="str">
        <f>VLOOKUP($G15,'Kodovacia tab'!$A$3:$G$22,2,FALSE)</f>
        <v>SOR NB 12</v>
      </c>
      <c r="J15">
        <f>VLOOKUP($G15,'Kodovacia tab'!$A$3:$G$22,3,FALSE)</f>
        <v>26</v>
      </c>
      <c r="K15">
        <f>VLOOKUP($G15,'Kodovacia tab'!$A$3:$G$22,4,FALSE)</f>
        <v>46</v>
      </c>
      <c r="L15">
        <f>VLOOKUP($G15,'Kodovacia tab'!$A$3:$G$22,5,FALSE)</f>
        <v>74</v>
      </c>
      <c r="M15">
        <f t="shared" si="0"/>
        <v>23.400000000000002</v>
      </c>
      <c r="N15" s="10">
        <f t="shared" si="1"/>
        <v>23.400000000000002</v>
      </c>
    </row>
    <row r="16" spans="1:16" x14ac:dyDescent="0.25">
      <c r="A16">
        <v>10</v>
      </c>
      <c r="B16" t="s">
        <v>26</v>
      </c>
      <c r="C16">
        <v>29</v>
      </c>
      <c r="D16">
        <v>10</v>
      </c>
      <c r="E16">
        <v>6</v>
      </c>
      <c r="F16" s="22" t="str">
        <f t="shared" si="3"/>
        <v>6:10</v>
      </c>
      <c r="G16" t="s">
        <v>16</v>
      </c>
      <c r="H16">
        <v>2</v>
      </c>
      <c r="I16" t="str">
        <f>VLOOKUP($G16,'Kodovacia tab'!$A$3:$G$22,2,FALSE)</f>
        <v>SOR NB 12</v>
      </c>
      <c r="J16">
        <f>VLOOKUP($G16,'Kodovacia tab'!$A$3:$G$22,3,FALSE)</f>
        <v>26</v>
      </c>
      <c r="K16">
        <f>VLOOKUP($G16,'Kodovacia tab'!$A$3:$G$22,4,FALSE)</f>
        <v>46</v>
      </c>
      <c r="L16">
        <f>VLOOKUP($G16,'Kodovacia tab'!$A$3:$G$22,5,FALSE)</f>
        <v>74</v>
      </c>
      <c r="M16">
        <f t="shared" si="0"/>
        <v>23.400000000000002</v>
      </c>
      <c r="N16" s="10">
        <f t="shared" si="1"/>
        <v>23.400000000000002</v>
      </c>
    </row>
    <row r="17" spans="1:14" x14ac:dyDescent="0.25">
      <c r="A17">
        <v>11</v>
      </c>
      <c r="B17" t="s">
        <v>13</v>
      </c>
      <c r="C17">
        <v>71</v>
      </c>
      <c r="D17">
        <v>10</v>
      </c>
      <c r="E17">
        <v>6</v>
      </c>
      <c r="F17" s="22" t="str">
        <f t="shared" si="3"/>
        <v>6:10</v>
      </c>
      <c r="G17" t="s">
        <v>12</v>
      </c>
      <c r="H17">
        <v>2</v>
      </c>
      <c r="I17" t="str">
        <f>VLOOKUP($G17,'Kodovacia tab'!$A$3:$G$22,2,FALSE)</f>
        <v>Škoda 15KTr</v>
      </c>
      <c r="J17">
        <f>VLOOKUP($G17,'Kodovacia tab'!$A$3:$G$22,3,FALSE)</f>
        <v>44</v>
      </c>
      <c r="K17">
        <f>VLOOKUP($G17,'Kodovacia tab'!$A$3:$G$22,4,FALSE)</f>
        <v>80</v>
      </c>
      <c r="L17">
        <f>VLOOKUP($G17,'Kodovacia tab'!$A$3:$G$22,5,FALSE)</f>
        <v>128</v>
      </c>
      <c r="M17">
        <f t="shared" si="0"/>
        <v>39.6</v>
      </c>
      <c r="N17" s="10">
        <f t="shared" si="1"/>
        <v>23.02325581395349</v>
      </c>
    </row>
    <row r="18" spans="1:14" x14ac:dyDescent="0.25">
      <c r="A18">
        <v>12</v>
      </c>
      <c r="B18" t="s">
        <v>13</v>
      </c>
      <c r="C18">
        <v>16</v>
      </c>
      <c r="D18">
        <v>11</v>
      </c>
      <c r="E18">
        <v>6</v>
      </c>
      <c r="F18" s="22" t="str">
        <f t="shared" si="3"/>
        <v>6:11</v>
      </c>
      <c r="G18" t="s">
        <v>16</v>
      </c>
      <c r="H18">
        <v>1</v>
      </c>
      <c r="I18" t="str">
        <f>VLOOKUP($G18,'Kodovacia tab'!$A$3:$G$22,2,FALSE)</f>
        <v>SOR NB 12</v>
      </c>
      <c r="J18">
        <f>VLOOKUP($G18,'Kodovacia tab'!$A$3:$G$22,3,FALSE)</f>
        <v>26</v>
      </c>
      <c r="K18">
        <f>VLOOKUP($G18,'Kodovacia tab'!$A$3:$G$22,4,FALSE)</f>
        <v>46</v>
      </c>
      <c r="L18">
        <f>VLOOKUP($G18,'Kodovacia tab'!$A$3:$G$22,5,FALSE)</f>
        <v>74</v>
      </c>
      <c r="M18">
        <f t="shared" si="0"/>
        <v>5.2</v>
      </c>
      <c r="N18" s="10">
        <f t="shared" si="1"/>
        <v>5.2</v>
      </c>
    </row>
    <row r="19" spans="1:14" x14ac:dyDescent="0.25">
      <c r="A19">
        <v>13</v>
      </c>
      <c r="B19" t="s">
        <v>26</v>
      </c>
      <c r="C19">
        <v>72</v>
      </c>
      <c r="D19">
        <v>11</v>
      </c>
      <c r="E19">
        <v>6</v>
      </c>
      <c r="F19" s="22" t="str">
        <f t="shared" si="3"/>
        <v>6:11</v>
      </c>
      <c r="G19" t="s">
        <v>14</v>
      </c>
      <c r="H19">
        <v>2</v>
      </c>
      <c r="I19" t="str">
        <f>VLOOKUP($G19,'Kodovacia tab'!$A$3:$G$22,2,FALSE)</f>
        <v>SOR NB 18</v>
      </c>
      <c r="J19">
        <f>VLOOKUP($G19,'Kodovacia tab'!$A$3:$G$22,3,FALSE)</f>
        <v>43</v>
      </c>
      <c r="K19">
        <f>VLOOKUP($G19,'Kodovacia tab'!$A$3:$G$22,4,FALSE)</f>
        <v>79</v>
      </c>
      <c r="L19">
        <f>VLOOKUP($G19,'Kodovacia tab'!$A$3:$G$22,5,FALSE)</f>
        <v>126</v>
      </c>
      <c r="M19">
        <f t="shared" si="0"/>
        <v>38.700000000000003</v>
      </c>
      <c r="N19" s="10">
        <f t="shared" si="1"/>
        <v>22.899408284023671</v>
      </c>
    </row>
    <row r="20" spans="1:14" x14ac:dyDescent="0.25">
      <c r="A20">
        <v>14</v>
      </c>
      <c r="B20" t="s">
        <v>13</v>
      </c>
      <c r="C20">
        <v>19</v>
      </c>
      <c r="D20">
        <v>13</v>
      </c>
      <c r="E20">
        <v>6</v>
      </c>
      <c r="F20" s="22" t="str">
        <f t="shared" si="3"/>
        <v>6:13</v>
      </c>
      <c r="G20" t="s">
        <v>14</v>
      </c>
      <c r="H20">
        <v>2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38.700000000000003</v>
      </c>
      <c r="N20" s="10">
        <f t="shared" si="1"/>
        <v>22.899408284023671</v>
      </c>
    </row>
    <row r="21" spans="1:14" x14ac:dyDescent="0.25">
      <c r="A21">
        <v>15</v>
      </c>
      <c r="B21" t="s">
        <v>26</v>
      </c>
      <c r="C21">
        <v>25</v>
      </c>
      <c r="D21">
        <v>14</v>
      </c>
      <c r="E21">
        <v>6</v>
      </c>
      <c r="F21" s="22" t="str">
        <f t="shared" si="3"/>
        <v>6:14</v>
      </c>
      <c r="G21" t="s">
        <v>16</v>
      </c>
      <c r="H21">
        <v>3</v>
      </c>
      <c r="I21" t="str">
        <f>VLOOKUP($G21,'Kodovacia tab'!$A$3:$G$22,2,FALSE)</f>
        <v>SOR NB 12</v>
      </c>
      <c r="J21">
        <f>VLOOKUP($G21,'Kodovacia tab'!$A$3:$G$22,3,FALSE)</f>
        <v>26</v>
      </c>
      <c r="K21">
        <f>VLOOKUP($G21,'Kodovacia tab'!$A$3:$G$22,4,FALSE)</f>
        <v>46</v>
      </c>
      <c r="L21">
        <f>VLOOKUP($G21,'Kodovacia tab'!$A$3:$G$22,5,FALSE)</f>
        <v>74</v>
      </c>
      <c r="M21">
        <f t="shared" si="0"/>
        <v>49</v>
      </c>
      <c r="N21" s="10">
        <f t="shared" si="1"/>
        <v>49</v>
      </c>
    </row>
    <row r="22" spans="1:14" x14ac:dyDescent="0.25">
      <c r="A22">
        <v>16</v>
      </c>
      <c r="B22" t="s">
        <v>26</v>
      </c>
      <c r="C22">
        <v>29</v>
      </c>
      <c r="D22">
        <v>14</v>
      </c>
      <c r="E22">
        <v>6</v>
      </c>
      <c r="F22" s="22" t="str">
        <f t="shared" si="3"/>
        <v>6:14</v>
      </c>
      <c r="G22" t="s">
        <v>19</v>
      </c>
      <c r="H22">
        <v>2</v>
      </c>
      <c r="I22" t="str">
        <f>VLOOKUP($G22,'Kodovacia tab'!$A$3:$G$22,2,FALSE)</f>
        <v>Tedom C12 G</v>
      </c>
      <c r="J22">
        <f>VLOOKUP($G22,'Kodovacia tab'!$A$3:$G$22,3,FALSE)</f>
        <v>29</v>
      </c>
      <c r="K22">
        <f>VLOOKUP($G22,'Kodovacia tab'!$A$3:$G$22,4,FALSE)</f>
        <v>47</v>
      </c>
      <c r="L22">
        <f>VLOOKUP($G22,'Kodovacia tab'!$A$3:$G$22,5,FALSE)</f>
        <v>76</v>
      </c>
      <c r="M22">
        <f t="shared" si="0"/>
        <v>26.1</v>
      </c>
      <c r="N22" s="10">
        <f t="shared" si="1"/>
        <v>24.857142857142858</v>
      </c>
    </row>
    <row r="23" spans="1:14" x14ac:dyDescent="0.25">
      <c r="A23">
        <v>17</v>
      </c>
      <c r="B23" t="s">
        <v>13</v>
      </c>
      <c r="C23">
        <v>72</v>
      </c>
      <c r="D23">
        <v>16</v>
      </c>
      <c r="E23">
        <v>6</v>
      </c>
      <c r="F23" s="22" t="str">
        <f t="shared" si="3"/>
        <v>6:16</v>
      </c>
      <c r="G23" t="s">
        <v>12</v>
      </c>
      <c r="H23">
        <v>2</v>
      </c>
      <c r="I23" t="str">
        <f>VLOOKUP($G23,'Kodovacia tab'!$A$3:$G$22,2,FALSE)</f>
        <v>Škoda 15KTr</v>
      </c>
      <c r="J23">
        <f>VLOOKUP($G23,'Kodovacia tab'!$A$3:$G$22,3,FALSE)</f>
        <v>44</v>
      </c>
      <c r="K23">
        <f>VLOOKUP($G23,'Kodovacia tab'!$A$3:$G$22,4,FALSE)</f>
        <v>80</v>
      </c>
      <c r="L23">
        <f>VLOOKUP($G23,'Kodovacia tab'!$A$3:$G$22,5,FALSE)</f>
        <v>128</v>
      </c>
      <c r="M23">
        <f t="shared" si="0"/>
        <v>39.6</v>
      </c>
      <c r="N23" s="10">
        <f t="shared" si="1"/>
        <v>23.02325581395349</v>
      </c>
    </row>
    <row r="24" spans="1:14" x14ac:dyDescent="0.25">
      <c r="A24">
        <v>18</v>
      </c>
      <c r="B24" t="s">
        <v>26</v>
      </c>
      <c r="C24">
        <v>71</v>
      </c>
      <c r="D24">
        <v>18</v>
      </c>
      <c r="E24">
        <v>6</v>
      </c>
      <c r="F24" s="22" t="str">
        <f t="shared" si="3"/>
        <v>6:18</v>
      </c>
      <c r="G24" t="s">
        <v>12</v>
      </c>
      <c r="H24">
        <v>2</v>
      </c>
      <c r="I24" t="str">
        <f>VLOOKUP($G24,'Kodovacia tab'!$A$3:$G$22,2,FALSE)</f>
        <v>Škoda 15KTr</v>
      </c>
      <c r="J24">
        <f>VLOOKUP($G24,'Kodovacia tab'!$A$3:$G$22,3,FALSE)</f>
        <v>44</v>
      </c>
      <c r="K24">
        <f>VLOOKUP($G24,'Kodovacia tab'!$A$3:$G$22,4,FALSE)</f>
        <v>80</v>
      </c>
      <c r="L24">
        <f>VLOOKUP($G24,'Kodovacia tab'!$A$3:$G$22,5,FALSE)</f>
        <v>128</v>
      </c>
      <c r="M24">
        <f t="shared" si="0"/>
        <v>39.6</v>
      </c>
      <c r="N24" s="10">
        <f t="shared" si="1"/>
        <v>23.02325581395349</v>
      </c>
    </row>
    <row r="25" spans="1:14" x14ac:dyDescent="0.25">
      <c r="A25">
        <v>19</v>
      </c>
      <c r="B25" t="s">
        <v>13</v>
      </c>
      <c r="C25">
        <v>36</v>
      </c>
      <c r="D25">
        <v>18</v>
      </c>
      <c r="E25">
        <v>6</v>
      </c>
      <c r="F25" s="22" t="str">
        <f t="shared" si="3"/>
        <v>6:18</v>
      </c>
      <c r="G25" t="s">
        <v>14</v>
      </c>
      <c r="H25">
        <v>2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38.700000000000003</v>
      </c>
      <c r="N25" s="10">
        <f t="shared" si="1"/>
        <v>22.899408284023671</v>
      </c>
    </row>
    <row r="26" spans="1:14" x14ac:dyDescent="0.25">
      <c r="A26">
        <v>20</v>
      </c>
      <c r="B26" t="s">
        <v>26</v>
      </c>
      <c r="C26" t="s">
        <v>17</v>
      </c>
      <c r="D26">
        <v>18</v>
      </c>
      <c r="E26">
        <v>6</v>
      </c>
      <c r="F26" s="22" t="str">
        <f t="shared" si="3"/>
        <v>6:18</v>
      </c>
      <c r="G26" t="s">
        <v>14</v>
      </c>
      <c r="H26">
        <v>1</v>
      </c>
      <c r="I26" t="str">
        <f>VLOOKUP($G26,'Kodovacia tab'!$A$3:$G$22,2,FALSE)</f>
        <v>SOR NB 18</v>
      </c>
      <c r="J26">
        <f>VLOOKUP($G26,'Kodovacia tab'!$A$3:$G$22,3,FALSE)</f>
        <v>43</v>
      </c>
      <c r="K26">
        <f>VLOOKUP($G26,'Kodovacia tab'!$A$3:$G$22,4,FALSE)</f>
        <v>79</v>
      </c>
      <c r="L26">
        <f>VLOOKUP($G26,'Kodovacia tab'!$A$3:$G$22,5,FALSE)</f>
        <v>126</v>
      </c>
      <c r="M26">
        <f t="shared" si="0"/>
        <v>8.6</v>
      </c>
      <c r="N26" s="10">
        <f t="shared" si="1"/>
        <v>5.0887573964497035</v>
      </c>
    </row>
    <row r="27" spans="1:14" x14ac:dyDescent="0.25">
      <c r="A27">
        <v>21</v>
      </c>
      <c r="B27" t="s">
        <v>13</v>
      </c>
      <c r="C27">
        <v>22</v>
      </c>
      <c r="D27">
        <v>22</v>
      </c>
      <c r="E27">
        <v>6</v>
      </c>
      <c r="F27" s="22" t="str">
        <f t="shared" si="3"/>
        <v>6:22</v>
      </c>
      <c r="G27" t="s">
        <v>16</v>
      </c>
      <c r="H27">
        <v>1</v>
      </c>
      <c r="I27" t="str">
        <f>VLOOKUP($G27,'Kodovacia tab'!$A$3:$G$22,2,FALSE)</f>
        <v>SOR NB 12</v>
      </c>
      <c r="J27">
        <f>VLOOKUP($G27,'Kodovacia tab'!$A$3:$G$22,3,FALSE)</f>
        <v>26</v>
      </c>
      <c r="K27">
        <f>VLOOKUP($G27,'Kodovacia tab'!$A$3:$G$22,4,FALSE)</f>
        <v>46</v>
      </c>
      <c r="L27">
        <f>VLOOKUP($G27,'Kodovacia tab'!$A$3:$G$22,5,FALSE)</f>
        <v>74</v>
      </c>
      <c r="M27">
        <f t="shared" si="0"/>
        <v>5.2</v>
      </c>
      <c r="N27" s="10">
        <f t="shared" si="1"/>
        <v>5.2</v>
      </c>
    </row>
    <row r="28" spans="1:14" x14ac:dyDescent="0.25">
      <c r="A28">
        <v>22</v>
      </c>
      <c r="B28" t="s">
        <v>26</v>
      </c>
      <c r="C28">
        <v>72</v>
      </c>
      <c r="D28">
        <v>23</v>
      </c>
      <c r="E28">
        <v>6</v>
      </c>
      <c r="F28" s="22" t="str">
        <f t="shared" si="3"/>
        <v>6:23</v>
      </c>
      <c r="G28" t="s">
        <v>12</v>
      </c>
      <c r="H28">
        <v>2</v>
      </c>
      <c r="I28" t="str">
        <f>VLOOKUP($G28,'Kodovacia tab'!$A$3:$G$22,2,FALSE)</f>
        <v>Škoda 15KTr</v>
      </c>
      <c r="J28">
        <f>VLOOKUP($G28,'Kodovacia tab'!$A$3:$G$22,3,FALSE)</f>
        <v>44</v>
      </c>
      <c r="K28">
        <f>VLOOKUP($G28,'Kodovacia tab'!$A$3:$G$22,4,FALSE)</f>
        <v>80</v>
      </c>
      <c r="L28">
        <f>VLOOKUP($G28,'Kodovacia tab'!$A$3:$G$22,5,FALSE)</f>
        <v>128</v>
      </c>
      <c r="M28">
        <f t="shared" si="0"/>
        <v>39.6</v>
      </c>
      <c r="N28" s="10">
        <f t="shared" si="1"/>
        <v>23.02325581395349</v>
      </c>
    </row>
    <row r="29" spans="1:14" x14ac:dyDescent="0.25">
      <c r="A29">
        <v>23</v>
      </c>
      <c r="B29" t="s">
        <v>26</v>
      </c>
      <c r="C29">
        <v>71</v>
      </c>
      <c r="D29">
        <v>25</v>
      </c>
      <c r="E29">
        <v>6</v>
      </c>
      <c r="F29" s="22" t="str">
        <f t="shared" si="3"/>
        <v>6:25</v>
      </c>
      <c r="G29" t="s">
        <v>14</v>
      </c>
      <c r="H29">
        <v>2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38.700000000000003</v>
      </c>
      <c r="N29" s="10">
        <f t="shared" si="1"/>
        <v>22.899408284023671</v>
      </c>
    </row>
    <row r="30" spans="1:14" x14ac:dyDescent="0.25">
      <c r="A30">
        <v>24</v>
      </c>
      <c r="B30" t="s">
        <v>13</v>
      </c>
      <c r="C30">
        <v>71</v>
      </c>
      <c r="D30">
        <v>25</v>
      </c>
      <c r="E30">
        <v>6</v>
      </c>
      <c r="F30" s="22" t="str">
        <f t="shared" si="3"/>
        <v>6:25</v>
      </c>
      <c r="G30" t="s">
        <v>12</v>
      </c>
      <c r="H30">
        <v>2</v>
      </c>
      <c r="I30" t="str">
        <f>VLOOKUP($G30,'Kodovacia tab'!$A$3:$G$22,2,FALSE)</f>
        <v>Škoda 15KTr</v>
      </c>
      <c r="J30">
        <f>VLOOKUP($G30,'Kodovacia tab'!$A$3:$G$22,3,FALSE)</f>
        <v>44</v>
      </c>
      <c r="K30">
        <f>VLOOKUP($G30,'Kodovacia tab'!$A$3:$G$22,4,FALSE)</f>
        <v>80</v>
      </c>
      <c r="L30">
        <f>VLOOKUP($G30,'Kodovacia tab'!$A$3:$G$22,5,FALSE)</f>
        <v>128</v>
      </c>
      <c r="M30">
        <f t="shared" si="0"/>
        <v>39.6</v>
      </c>
      <c r="N30" s="10">
        <f t="shared" si="1"/>
        <v>23.02325581395349</v>
      </c>
    </row>
    <row r="31" spans="1:14" x14ac:dyDescent="0.25">
      <c r="A31">
        <v>25</v>
      </c>
      <c r="B31" t="s">
        <v>13</v>
      </c>
      <c r="C31" t="s">
        <v>17</v>
      </c>
      <c r="D31">
        <v>26</v>
      </c>
      <c r="E31">
        <v>6</v>
      </c>
      <c r="F31" s="22" t="str">
        <f t="shared" si="3"/>
        <v>6:26</v>
      </c>
      <c r="G31" t="s">
        <v>20</v>
      </c>
      <c r="H31">
        <v>2</v>
      </c>
      <c r="I31" t="str">
        <f>VLOOKUP($G31,'Kodovacia tab'!$A$3:$G$22,2,FALSE)</f>
        <v>Citelis 18M CNG</v>
      </c>
      <c r="J31">
        <f>VLOOKUP($G31,'Kodovacia tab'!$A$3:$G$22,3,FALSE)</f>
        <v>38</v>
      </c>
      <c r="K31">
        <f>VLOOKUP($G31,'Kodovacia tab'!$A$3:$G$22,4,FALSE)</f>
        <v>85</v>
      </c>
      <c r="L31">
        <f>VLOOKUP($G31,'Kodovacia tab'!$A$3:$G$22,5,FALSE)</f>
        <v>136</v>
      </c>
      <c r="M31">
        <f t="shared" si="0"/>
        <v>34.200000000000003</v>
      </c>
      <c r="N31" s="10">
        <f t="shared" si="1"/>
        <v>19.655172413793103</v>
      </c>
    </row>
    <row r="32" spans="1:14" x14ac:dyDescent="0.25">
      <c r="A32">
        <v>26</v>
      </c>
      <c r="B32" t="s">
        <v>26</v>
      </c>
      <c r="C32">
        <v>27</v>
      </c>
      <c r="D32">
        <v>27</v>
      </c>
      <c r="E32">
        <v>6</v>
      </c>
      <c r="F32" s="22" t="str">
        <f t="shared" si="3"/>
        <v>6:27</v>
      </c>
      <c r="G32" t="s">
        <v>18</v>
      </c>
      <c r="H32">
        <v>3</v>
      </c>
      <c r="I32" t="str">
        <f>VLOOKUP($G32,'Kodovacia tab'!$A$3:$G$22,2,FALSE)</f>
        <v>Solaris Urbino 15</v>
      </c>
      <c r="J32">
        <f>VLOOKUP($G32,'Kodovacia tab'!$A$3:$G$22,3,FALSE)</f>
        <v>40</v>
      </c>
      <c r="K32">
        <f>VLOOKUP($G32,'Kodovacia tab'!$A$3:$G$22,4,FALSE)</f>
        <v>66</v>
      </c>
      <c r="L32">
        <f>VLOOKUP($G32,'Kodovacia tab'!$A$3:$G$22,5,FALSE)</f>
        <v>105</v>
      </c>
      <c r="M32">
        <f t="shared" si="0"/>
        <v>73</v>
      </c>
      <c r="N32" s="10">
        <f t="shared" si="1"/>
        <v>50.344827586206897</v>
      </c>
    </row>
    <row r="33" spans="1:14" x14ac:dyDescent="0.25">
      <c r="A33">
        <v>27</v>
      </c>
      <c r="B33" t="s">
        <v>13</v>
      </c>
      <c r="C33">
        <v>27</v>
      </c>
      <c r="D33">
        <v>28</v>
      </c>
      <c r="E33">
        <v>6</v>
      </c>
      <c r="F33" s="22" t="str">
        <f t="shared" si="3"/>
        <v>6:28</v>
      </c>
      <c r="G33" t="s">
        <v>18</v>
      </c>
      <c r="H33">
        <v>1</v>
      </c>
      <c r="I33" t="str">
        <f>VLOOKUP($G33,'Kodovacia tab'!$A$3:$G$22,2,FALSE)</f>
        <v>Solaris Urbino 15</v>
      </c>
      <c r="J33">
        <f>VLOOKUP($G33,'Kodovacia tab'!$A$3:$G$22,3,FALSE)</f>
        <v>40</v>
      </c>
      <c r="K33">
        <f>VLOOKUP($G33,'Kodovacia tab'!$A$3:$G$22,4,FALSE)</f>
        <v>66</v>
      </c>
      <c r="L33">
        <f>VLOOKUP($G33,'Kodovacia tab'!$A$3:$G$22,5,FALSE)</f>
        <v>105</v>
      </c>
      <c r="M33">
        <f t="shared" si="0"/>
        <v>8</v>
      </c>
      <c r="N33" s="10">
        <f t="shared" si="1"/>
        <v>5.5172413793103452</v>
      </c>
    </row>
    <row r="34" spans="1:14" x14ac:dyDescent="0.25">
      <c r="A34">
        <v>28</v>
      </c>
      <c r="B34" t="s">
        <v>13</v>
      </c>
      <c r="C34">
        <v>17</v>
      </c>
      <c r="D34">
        <v>28</v>
      </c>
      <c r="E34">
        <v>6</v>
      </c>
      <c r="F34" s="22" t="str">
        <f t="shared" si="3"/>
        <v>6:28</v>
      </c>
      <c r="G34" t="s">
        <v>14</v>
      </c>
      <c r="H34">
        <v>2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38.700000000000003</v>
      </c>
      <c r="N34" s="10">
        <f t="shared" si="1"/>
        <v>22.899408284023671</v>
      </c>
    </row>
    <row r="35" spans="1:14" x14ac:dyDescent="0.25">
      <c r="A35">
        <v>29</v>
      </c>
      <c r="B35" t="s">
        <v>13</v>
      </c>
      <c r="C35" t="s">
        <v>21</v>
      </c>
      <c r="D35">
        <v>30</v>
      </c>
      <c r="E35">
        <v>6</v>
      </c>
      <c r="F35" s="22" t="str">
        <f t="shared" si="3"/>
        <v>6:30</v>
      </c>
      <c r="G35" t="s">
        <v>16</v>
      </c>
      <c r="H35">
        <v>2</v>
      </c>
      <c r="I35" t="str">
        <f>VLOOKUP($G35,'Kodovacia tab'!$A$3:$G$22,2,FALSE)</f>
        <v>SOR NB 12</v>
      </c>
      <c r="J35">
        <f>VLOOKUP($G35,'Kodovacia tab'!$A$3:$G$22,3,FALSE)</f>
        <v>26</v>
      </c>
      <c r="K35">
        <f>VLOOKUP($G35,'Kodovacia tab'!$A$3:$G$22,4,FALSE)</f>
        <v>46</v>
      </c>
      <c r="L35">
        <f>VLOOKUP($G35,'Kodovacia tab'!$A$3:$G$22,5,FALSE)</f>
        <v>74</v>
      </c>
      <c r="M35">
        <f t="shared" si="0"/>
        <v>23.400000000000002</v>
      </c>
      <c r="N35" s="10">
        <f t="shared" si="1"/>
        <v>23.400000000000002</v>
      </c>
    </row>
    <row r="36" spans="1:14" x14ac:dyDescent="0.25">
      <c r="A36">
        <v>30</v>
      </c>
      <c r="B36" t="s">
        <v>13</v>
      </c>
      <c r="C36">
        <v>19</v>
      </c>
      <c r="D36">
        <v>30</v>
      </c>
      <c r="E36">
        <v>6</v>
      </c>
      <c r="F36" s="22" t="str">
        <f t="shared" si="3"/>
        <v>6:30</v>
      </c>
      <c r="G36" t="s">
        <v>14</v>
      </c>
      <c r="H36">
        <v>2</v>
      </c>
      <c r="I36" t="str">
        <f>VLOOKUP($G36,'Kodovacia tab'!$A$3:$G$22,2,FALSE)</f>
        <v>SOR NB 18</v>
      </c>
      <c r="J36">
        <f>VLOOKUP($G36,'Kodovacia tab'!$A$3:$G$22,3,FALSE)</f>
        <v>43</v>
      </c>
      <c r="K36">
        <f>VLOOKUP($G36,'Kodovacia tab'!$A$3:$G$22,4,FALSE)</f>
        <v>79</v>
      </c>
      <c r="L36">
        <f>VLOOKUP($G36,'Kodovacia tab'!$A$3:$G$22,5,FALSE)</f>
        <v>126</v>
      </c>
      <c r="M36">
        <f t="shared" si="0"/>
        <v>38.700000000000003</v>
      </c>
      <c r="N36" s="10">
        <f t="shared" si="1"/>
        <v>22.899408284023671</v>
      </c>
    </row>
    <row r="37" spans="1:14" x14ac:dyDescent="0.25">
      <c r="A37">
        <v>31</v>
      </c>
      <c r="B37" t="s">
        <v>26</v>
      </c>
      <c r="C37">
        <v>71</v>
      </c>
      <c r="D37">
        <v>30</v>
      </c>
      <c r="E37">
        <v>6</v>
      </c>
      <c r="F37" s="22" t="str">
        <f t="shared" si="3"/>
        <v>6:30</v>
      </c>
      <c r="G37" t="s">
        <v>14</v>
      </c>
      <c r="H37">
        <v>2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38.700000000000003</v>
      </c>
      <c r="N37" s="10">
        <f t="shared" si="1"/>
        <v>22.899408284023671</v>
      </c>
    </row>
    <row r="38" spans="1:14" x14ac:dyDescent="0.25">
      <c r="A38">
        <v>32</v>
      </c>
      <c r="B38" t="s">
        <v>26</v>
      </c>
      <c r="C38">
        <v>16</v>
      </c>
      <c r="D38">
        <v>30</v>
      </c>
      <c r="E38">
        <v>6</v>
      </c>
      <c r="F38" s="22" t="str">
        <f t="shared" si="3"/>
        <v>6:30</v>
      </c>
      <c r="G38" t="s">
        <v>16</v>
      </c>
      <c r="H38">
        <v>3</v>
      </c>
      <c r="I38" t="str">
        <f>VLOOKUP($G38,'Kodovacia tab'!$A$3:$G$22,2,FALSE)</f>
        <v>SOR NB 12</v>
      </c>
      <c r="J38">
        <f>VLOOKUP($G38,'Kodovacia tab'!$A$3:$G$22,3,FALSE)</f>
        <v>26</v>
      </c>
      <c r="K38">
        <f>VLOOKUP($G38,'Kodovacia tab'!$A$3:$G$22,4,FALSE)</f>
        <v>46</v>
      </c>
      <c r="L38">
        <f>VLOOKUP($G38,'Kodovacia tab'!$A$3:$G$22,5,FALSE)</f>
        <v>74</v>
      </c>
      <c r="M38">
        <f t="shared" si="0"/>
        <v>49</v>
      </c>
      <c r="N38" s="10">
        <f t="shared" si="1"/>
        <v>49</v>
      </c>
    </row>
    <row r="39" spans="1:14" x14ac:dyDescent="0.25">
      <c r="A39">
        <v>33</v>
      </c>
      <c r="B39" t="s">
        <v>13</v>
      </c>
      <c r="C39">
        <v>72</v>
      </c>
      <c r="D39">
        <v>32</v>
      </c>
      <c r="E39">
        <v>6</v>
      </c>
      <c r="F39" s="22" t="str">
        <f t="shared" si="3"/>
        <v>6:32</v>
      </c>
      <c r="G39" t="s">
        <v>14</v>
      </c>
      <c r="H39">
        <v>2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4">IF(H39=1,0.2*$J39,IF(H39=2,0.9*$J39,IF(H39=3,($J39+0.5*$K39),IF(H39=4,($J39+$K39),IF(H39=5,$J39+$L39,0)))))</f>
        <v>38.700000000000003</v>
      </c>
      <c r="N39" s="10">
        <f t="shared" si="1"/>
        <v>22.899408284023671</v>
      </c>
    </row>
    <row r="40" spans="1:14" x14ac:dyDescent="0.25">
      <c r="A40">
        <v>34</v>
      </c>
      <c r="B40" t="s">
        <v>13</v>
      </c>
      <c r="C40">
        <v>36</v>
      </c>
      <c r="D40">
        <v>33</v>
      </c>
      <c r="E40">
        <v>6</v>
      </c>
      <c r="F40" s="22" t="str">
        <f t="shared" si="3"/>
        <v>6:33</v>
      </c>
      <c r="G40" t="s">
        <v>20</v>
      </c>
      <c r="H40">
        <v>2</v>
      </c>
      <c r="I40" t="str">
        <f>VLOOKUP($G40,'Kodovacia tab'!$A$3:$G$22,2,FALSE)</f>
        <v>Citelis 18M CNG</v>
      </c>
      <c r="J40">
        <f>VLOOKUP($G40,'Kodovacia tab'!$A$3:$G$22,3,FALSE)</f>
        <v>38</v>
      </c>
      <c r="K40">
        <f>VLOOKUP($G40,'Kodovacia tab'!$A$3:$G$22,4,FALSE)</f>
        <v>85</v>
      </c>
      <c r="L40">
        <f>VLOOKUP($G40,'Kodovacia tab'!$A$3:$G$22,5,FALSE)</f>
        <v>136</v>
      </c>
      <c r="M40">
        <f t="shared" si="4"/>
        <v>34.200000000000003</v>
      </c>
      <c r="N40" s="10">
        <f t="shared" si="1"/>
        <v>19.655172413793103</v>
      </c>
    </row>
    <row r="41" spans="1:14" x14ac:dyDescent="0.25">
      <c r="A41">
        <v>35</v>
      </c>
      <c r="B41" t="s">
        <v>13</v>
      </c>
      <c r="C41" t="s">
        <v>15</v>
      </c>
      <c r="D41">
        <v>34</v>
      </c>
      <c r="E41">
        <v>6</v>
      </c>
      <c r="F41" s="22" t="str">
        <f t="shared" si="3"/>
        <v>6:34</v>
      </c>
      <c r="G41" t="s">
        <v>16</v>
      </c>
      <c r="H41">
        <v>3</v>
      </c>
      <c r="I41" t="str">
        <f>VLOOKUP($G41,'Kodovacia tab'!$A$3:$G$22,2,FALSE)</f>
        <v>SOR NB 12</v>
      </c>
      <c r="J41">
        <f>VLOOKUP($G41,'Kodovacia tab'!$A$3:$G$22,3,FALSE)</f>
        <v>26</v>
      </c>
      <c r="K41">
        <f>VLOOKUP($G41,'Kodovacia tab'!$A$3:$G$22,4,FALSE)</f>
        <v>46</v>
      </c>
      <c r="L41">
        <f>VLOOKUP($G41,'Kodovacia tab'!$A$3:$G$22,5,FALSE)</f>
        <v>74</v>
      </c>
      <c r="M41">
        <f t="shared" si="4"/>
        <v>49</v>
      </c>
      <c r="N41" s="10">
        <f t="shared" si="1"/>
        <v>49</v>
      </c>
    </row>
    <row r="42" spans="1:14" x14ac:dyDescent="0.25">
      <c r="A42">
        <v>36</v>
      </c>
      <c r="B42" t="s">
        <v>26</v>
      </c>
      <c r="C42">
        <v>29</v>
      </c>
      <c r="D42">
        <v>35</v>
      </c>
      <c r="E42">
        <v>6</v>
      </c>
      <c r="F42" s="22" t="str">
        <f t="shared" si="3"/>
        <v>6:35</v>
      </c>
      <c r="G42" t="s">
        <v>16</v>
      </c>
      <c r="H42">
        <v>2</v>
      </c>
      <c r="I42" t="str">
        <f>VLOOKUP($G42,'Kodovacia tab'!$A$3:$G$22,2,FALSE)</f>
        <v>SOR NB 12</v>
      </c>
      <c r="J42">
        <f>VLOOKUP($G42,'Kodovacia tab'!$A$3:$G$22,3,FALSE)</f>
        <v>26</v>
      </c>
      <c r="K42">
        <f>VLOOKUP($G42,'Kodovacia tab'!$A$3:$G$22,4,FALSE)</f>
        <v>46</v>
      </c>
      <c r="L42">
        <f>VLOOKUP($G42,'Kodovacia tab'!$A$3:$G$22,5,FALSE)</f>
        <v>74</v>
      </c>
      <c r="M42">
        <f t="shared" si="4"/>
        <v>23.400000000000002</v>
      </c>
      <c r="N42" s="10">
        <f t="shared" si="1"/>
        <v>23.400000000000002</v>
      </c>
    </row>
    <row r="43" spans="1:14" x14ac:dyDescent="0.25">
      <c r="A43">
        <v>37</v>
      </c>
      <c r="B43" t="s">
        <v>13</v>
      </c>
      <c r="C43" t="s">
        <v>17</v>
      </c>
      <c r="D43">
        <v>35</v>
      </c>
      <c r="E43">
        <v>6</v>
      </c>
      <c r="F43" s="22" t="str">
        <f t="shared" si="3"/>
        <v>6:35</v>
      </c>
      <c r="G43" t="s">
        <v>20</v>
      </c>
      <c r="H43">
        <v>1</v>
      </c>
      <c r="I43" t="str">
        <f>VLOOKUP($G43,'Kodovacia tab'!$A$3:$G$22,2,FALSE)</f>
        <v>Citelis 18M CNG</v>
      </c>
      <c r="J43">
        <f>VLOOKUP($G43,'Kodovacia tab'!$A$3:$G$22,3,FALSE)</f>
        <v>38</v>
      </c>
      <c r="K43">
        <f>VLOOKUP($G43,'Kodovacia tab'!$A$3:$G$22,4,FALSE)</f>
        <v>85</v>
      </c>
      <c r="L43">
        <f>VLOOKUP($G43,'Kodovacia tab'!$A$3:$G$22,5,FALSE)</f>
        <v>136</v>
      </c>
      <c r="M43">
        <f t="shared" si="4"/>
        <v>7.6000000000000005</v>
      </c>
      <c r="N43" s="10">
        <f t="shared" si="1"/>
        <v>4.3678160919540234</v>
      </c>
    </row>
    <row r="44" spans="1:14" x14ac:dyDescent="0.25">
      <c r="A44">
        <v>38</v>
      </c>
      <c r="B44" t="s">
        <v>26</v>
      </c>
      <c r="C44">
        <v>72</v>
      </c>
      <c r="D44">
        <v>37</v>
      </c>
      <c r="E44">
        <v>6</v>
      </c>
      <c r="F44" s="22" t="str">
        <f t="shared" si="3"/>
        <v>6:37</v>
      </c>
      <c r="G44" t="s">
        <v>12</v>
      </c>
      <c r="H44">
        <v>3</v>
      </c>
      <c r="I44" t="str">
        <f>VLOOKUP($G44,'Kodovacia tab'!$A$3:$G$22,2,FALSE)</f>
        <v>Škoda 15KTr</v>
      </c>
      <c r="J44">
        <f>VLOOKUP($G44,'Kodovacia tab'!$A$3:$G$22,3,FALSE)</f>
        <v>44</v>
      </c>
      <c r="K44">
        <f>VLOOKUP($G44,'Kodovacia tab'!$A$3:$G$22,4,FALSE)</f>
        <v>80</v>
      </c>
      <c r="L44">
        <f>VLOOKUP($G44,'Kodovacia tab'!$A$3:$G$22,5,FALSE)</f>
        <v>128</v>
      </c>
      <c r="M44">
        <f t="shared" si="4"/>
        <v>84</v>
      </c>
      <c r="N44" s="10">
        <f t="shared" si="1"/>
        <v>48.837209302325576</v>
      </c>
    </row>
    <row r="45" spans="1:14" x14ac:dyDescent="0.25">
      <c r="A45">
        <v>39</v>
      </c>
      <c r="B45" t="s">
        <v>13</v>
      </c>
      <c r="C45">
        <v>71</v>
      </c>
      <c r="D45">
        <v>39</v>
      </c>
      <c r="E45">
        <v>6</v>
      </c>
      <c r="F45" s="22" t="str">
        <f t="shared" si="3"/>
        <v>6:39</v>
      </c>
      <c r="G45" t="s">
        <v>14</v>
      </c>
      <c r="H45">
        <v>3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4"/>
        <v>82.5</v>
      </c>
      <c r="N45" s="10">
        <f t="shared" si="1"/>
        <v>48.816568047337277</v>
      </c>
    </row>
    <row r="46" spans="1:14" x14ac:dyDescent="0.25">
      <c r="A46">
        <v>40</v>
      </c>
      <c r="B46" t="s">
        <v>26</v>
      </c>
      <c r="C46">
        <v>27</v>
      </c>
      <c r="D46">
        <v>41</v>
      </c>
      <c r="E46">
        <v>6</v>
      </c>
      <c r="F46" s="22" t="str">
        <f t="shared" si="3"/>
        <v>6:41</v>
      </c>
      <c r="G46" t="s">
        <v>14</v>
      </c>
      <c r="H46">
        <v>3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4"/>
        <v>82.5</v>
      </c>
      <c r="N46" s="10">
        <f t="shared" si="1"/>
        <v>48.816568047337277</v>
      </c>
    </row>
    <row r="47" spans="1:14" x14ac:dyDescent="0.25">
      <c r="A47">
        <v>41</v>
      </c>
      <c r="B47" t="s">
        <v>26</v>
      </c>
      <c r="C47">
        <v>71</v>
      </c>
      <c r="D47">
        <v>41</v>
      </c>
      <c r="E47">
        <v>6</v>
      </c>
      <c r="F47" s="22" t="str">
        <f t="shared" si="3"/>
        <v>6:41</v>
      </c>
      <c r="G47" t="s">
        <v>12</v>
      </c>
      <c r="H47">
        <v>3</v>
      </c>
      <c r="I47" t="str">
        <f>VLOOKUP($G47,'Kodovacia tab'!$A$3:$G$22,2,FALSE)</f>
        <v>Škoda 15KTr</v>
      </c>
      <c r="J47">
        <f>VLOOKUP($G47,'Kodovacia tab'!$A$3:$G$22,3,FALSE)</f>
        <v>44</v>
      </c>
      <c r="K47">
        <f>VLOOKUP($G47,'Kodovacia tab'!$A$3:$G$22,4,FALSE)</f>
        <v>80</v>
      </c>
      <c r="L47">
        <f>VLOOKUP($G47,'Kodovacia tab'!$A$3:$G$22,5,FALSE)</f>
        <v>128</v>
      </c>
      <c r="M47">
        <f t="shared" si="4"/>
        <v>84</v>
      </c>
      <c r="N47" s="10">
        <f t="shared" si="1"/>
        <v>48.837209302325576</v>
      </c>
    </row>
    <row r="48" spans="1:14" x14ac:dyDescent="0.25">
      <c r="A48">
        <v>42</v>
      </c>
      <c r="B48" t="s">
        <v>13</v>
      </c>
      <c r="C48">
        <v>27</v>
      </c>
      <c r="D48">
        <v>42</v>
      </c>
      <c r="E48">
        <v>6</v>
      </c>
      <c r="F48" s="22" t="str">
        <f t="shared" si="3"/>
        <v>6:42</v>
      </c>
      <c r="G48" t="s">
        <v>18</v>
      </c>
      <c r="H48">
        <v>3</v>
      </c>
      <c r="I48" t="str">
        <f>VLOOKUP($G48,'Kodovacia tab'!$A$3:$G$22,2,FALSE)</f>
        <v>Solaris Urbino 15</v>
      </c>
      <c r="J48">
        <f>VLOOKUP($G48,'Kodovacia tab'!$A$3:$G$22,3,FALSE)</f>
        <v>40</v>
      </c>
      <c r="K48">
        <f>VLOOKUP($G48,'Kodovacia tab'!$A$3:$G$22,4,FALSE)</f>
        <v>66</v>
      </c>
      <c r="L48">
        <f>VLOOKUP($G48,'Kodovacia tab'!$A$3:$G$22,5,FALSE)</f>
        <v>105</v>
      </c>
      <c r="M48">
        <f t="shared" si="4"/>
        <v>73</v>
      </c>
      <c r="N48" s="10">
        <f t="shared" si="1"/>
        <v>50.344827586206897</v>
      </c>
    </row>
    <row r="49" spans="1:14" x14ac:dyDescent="0.25">
      <c r="A49">
        <v>43</v>
      </c>
      <c r="B49" t="s">
        <v>13</v>
      </c>
      <c r="C49" t="s">
        <v>17</v>
      </c>
      <c r="D49">
        <v>42</v>
      </c>
      <c r="E49">
        <v>6</v>
      </c>
      <c r="F49" s="22" t="str">
        <f t="shared" si="3"/>
        <v>6:42</v>
      </c>
      <c r="G49" t="s">
        <v>18</v>
      </c>
      <c r="H49">
        <v>2</v>
      </c>
      <c r="I49" t="str">
        <f>VLOOKUP($G49,'Kodovacia tab'!$A$3:$G$22,2,FALSE)</f>
        <v>Solaris Urbino 15</v>
      </c>
      <c r="J49">
        <f>VLOOKUP($G49,'Kodovacia tab'!$A$3:$G$22,3,FALSE)</f>
        <v>40</v>
      </c>
      <c r="K49">
        <f>VLOOKUP($G49,'Kodovacia tab'!$A$3:$G$22,4,FALSE)</f>
        <v>66</v>
      </c>
      <c r="L49">
        <f>VLOOKUP($G49,'Kodovacia tab'!$A$3:$G$22,5,FALSE)</f>
        <v>105</v>
      </c>
      <c r="M49">
        <f t="shared" si="4"/>
        <v>36</v>
      </c>
      <c r="N49" s="10">
        <f t="shared" si="1"/>
        <v>24.827586206896552</v>
      </c>
    </row>
    <row r="50" spans="1:14" x14ac:dyDescent="0.25">
      <c r="A50">
        <v>44</v>
      </c>
      <c r="B50" t="s">
        <v>13</v>
      </c>
      <c r="C50">
        <v>16</v>
      </c>
      <c r="D50">
        <v>43</v>
      </c>
      <c r="E50">
        <v>6</v>
      </c>
      <c r="F50" s="22" t="str">
        <f t="shared" si="3"/>
        <v>6:43</v>
      </c>
      <c r="G50" t="s">
        <v>16</v>
      </c>
      <c r="H50">
        <v>3</v>
      </c>
      <c r="I50" t="str">
        <f>VLOOKUP($G50,'Kodovacia tab'!$A$3:$G$22,2,FALSE)</f>
        <v>SOR NB 12</v>
      </c>
      <c r="J50">
        <f>VLOOKUP($G50,'Kodovacia tab'!$A$3:$G$22,3,FALSE)</f>
        <v>26</v>
      </c>
      <c r="K50">
        <f>VLOOKUP($G50,'Kodovacia tab'!$A$3:$G$22,4,FALSE)</f>
        <v>46</v>
      </c>
      <c r="L50">
        <f>VLOOKUP($G50,'Kodovacia tab'!$A$3:$G$22,5,FALSE)</f>
        <v>74</v>
      </c>
      <c r="M50">
        <f t="shared" si="4"/>
        <v>49</v>
      </c>
      <c r="N50" s="10">
        <f t="shared" si="1"/>
        <v>49</v>
      </c>
    </row>
    <row r="51" spans="1:14" x14ac:dyDescent="0.25">
      <c r="A51">
        <v>45</v>
      </c>
      <c r="B51" t="s">
        <v>26</v>
      </c>
      <c r="C51">
        <v>25</v>
      </c>
      <c r="D51">
        <v>44</v>
      </c>
      <c r="E51">
        <v>6</v>
      </c>
      <c r="F51" s="22" t="str">
        <f t="shared" si="3"/>
        <v>6:44</v>
      </c>
      <c r="G51" t="s">
        <v>16</v>
      </c>
      <c r="H51">
        <v>3</v>
      </c>
      <c r="I51" t="str">
        <f>VLOOKUP($G51,'Kodovacia tab'!$A$3:$G$22,2,FALSE)</f>
        <v>SOR NB 12</v>
      </c>
      <c r="J51">
        <f>VLOOKUP($G51,'Kodovacia tab'!$A$3:$G$22,3,FALSE)</f>
        <v>26</v>
      </c>
      <c r="K51">
        <f>VLOOKUP($G51,'Kodovacia tab'!$A$3:$G$22,4,FALSE)</f>
        <v>46</v>
      </c>
      <c r="L51">
        <f>VLOOKUP($G51,'Kodovacia tab'!$A$3:$G$22,5,FALSE)</f>
        <v>74</v>
      </c>
      <c r="M51">
        <f t="shared" si="4"/>
        <v>49</v>
      </c>
      <c r="N51" s="10">
        <f t="shared" si="1"/>
        <v>49</v>
      </c>
    </row>
    <row r="52" spans="1:14" x14ac:dyDescent="0.25">
      <c r="A52">
        <v>46</v>
      </c>
      <c r="B52" t="s">
        <v>13</v>
      </c>
      <c r="C52">
        <v>19</v>
      </c>
      <c r="D52">
        <v>47</v>
      </c>
      <c r="E52">
        <v>6</v>
      </c>
      <c r="F52" s="22" t="str">
        <f t="shared" si="3"/>
        <v>6:47</v>
      </c>
      <c r="G52" t="s">
        <v>14</v>
      </c>
      <c r="H52">
        <v>3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4"/>
        <v>82.5</v>
      </c>
      <c r="N52" s="10">
        <f t="shared" si="1"/>
        <v>48.816568047337277</v>
      </c>
    </row>
    <row r="53" spans="1:14" x14ac:dyDescent="0.25">
      <c r="A53">
        <v>47</v>
      </c>
      <c r="B53" t="s">
        <v>13</v>
      </c>
      <c r="C53">
        <v>72</v>
      </c>
      <c r="D53">
        <v>47</v>
      </c>
      <c r="E53">
        <v>6</v>
      </c>
      <c r="F53" s="22" t="str">
        <f t="shared" si="3"/>
        <v>6:47</v>
      </c>
      <c r="G53" t="s">
        <v>12</v>
      </c>
      <c r="H53">
        <v>3</v>
      </c>
      <c r="I53" t="str">
        <f>VLOOKUP($G53,'Kodovacia tab'!$A$3:$G$22,2,FALSE)</f>
        <v>Škoda 15KTr</v>
      </c>
      <c r="J53">
        <f>VLOOKUP($G53,'Kodovacia tab'!$A$3:$G$22,3,FALSE)</f>
        <v>44</v>
      </c>
      <c r="K53">
        <f>VLOOKUP($G53,'Kodovacia tab'!$A$3:$G$22,4,FALSE)</f>
        <v>80</v>
      </c>
      <c r="L53">
        <f>VLOOKUP($G53,'Kodovacia tab'!$A$3:$G$22,5,FALSE)</f>
        <v>128</v>
      </c>
      <c r="M53">
        <f t="shared" si="4"/>
        <v>84</v>
      </c>
      <c r="N53" s="10">
        <f t="shared" si="1"/>
        <v>48.837209302325576</v>
      </c>
    </row>
    <row r="54" spans="1:14" x14ac:dyDescent="0.25">
      <c r="A54">
        <v>48</v>
      </c>
      <c r="B54" t="s">
        <v>13</v>
      </c>
      <c r="C54">
        <v>17</v>
      </c>
      <c r="D54">
        <v>48</v>
      </c>
      <c r="E54">
        <v>6</v>
      </c>
      <c r="F54" s="22" t="str">
        <f t="shared" si="3"/>
        <v>6:48</v>
      </c>
      <c r="G54" t="s">
        <v>20</v>
      </c>
      <c r="H54">
        <v>3</v>
      </c>
      <c r="I54" t="str">
        <f>VLOOKUP($G54,'Kodovacia tab'!$A$3:$G$22,2,FALSE)</f>
        <v>Citelis 18M CNG</v>
      </c>
      <c r="J54">
        <f>VLOOKUP($G54,'Kodovacia tab'!$A$3:$G$22,3,FALSE)</f>
        <v>38</v>
      </c>
      <c r="K54">
        <f>VLOOKUP($G54,'Kodovacia tab'!$A$3:$G$22,4,FALSE)</f>
        <v>85</v>
      </c>
      <c r="L54">
        <f>VLOOKUP($G54,'Kodovacia tab'!$A$3:$G$22,5,FALSE)</f>
        <v>136</v>
      </c>
      <c r="M54">
        <f t="shared" si="4"/>
        <v>80.5</v>
      </c>
      <c r="N54" s="10">
        <f t="shared" si="1"/>
        <v>46.264367816091955</v>
      </c>
    </row>
    <row r="55" spans="1:14" x14ac:dyDescent="0.25">
      <c r="A55">
        <v>49</v>
      </c>
      <c r="B55" t="s">
        <v>13</v>
      </c>
      <c r="C55">
        <v>36</v>
      </c>
      <c r="D55">
        <v>49</v>
      </c>
      <c r="E55">
        <v>6</v>
      </c>
      <c r="F55" s="22" t="str">
        <f t="shared" si="3"/>
        <v>6:49</v>
      </c>
      <c r="G55" t="s">
        <v>14</v>
      </c>
      <c r="H55">
        <v>2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4"/>
        <v>38.700000000000003</v>
      </c>
      <c r="N55" s="10">
        <f t="shared" si="1"/>
        <v>22.899408284023671</v>
      </c>
    </row>
    <row r="56" spans="1:14" x14ac:dyDescent="0.25">
      <c r="A56">
        <v>50</v>
      </c>
      <c r="B56" t="s">
        <v>26</v>
      </c>
      <c r="C56">
        <v>72</v>
      </c>
      <c r="D56">
        <v>50</v>
      </c>
      <c r="E56">
        <v>6</v>
      </c>
      <c r="F56" s="22" t="str">
        <f t="shared" si="3"/>
        <v>6:50</v>
      </c>
      <c r="G56" t="s">
        <v>12</v>
      </c>
      <c r="H56">
        <v>3</v>
      </c>
      <c r="I56" t="str">
        <f>VLOOKUP($G56,'Kodovacia tab'!$A$3:$G$22,2,FALSE)</f>
        <v>Škoda 15KTr</v>
      </c>
      <c r="J56">
        <f>VLOOKUP($G56,'Kodovacia tab'!$A$3:$G$22,3,FALSE)</f>
        <v>44</v>
      </c>
      <c r="K56">
        <f>VLOOKUP($G56,'Kodovacia tab'!$A$3:$G$22,4,FALSE)</f>
        <v>80</v>
      </c>
      <c r="L56">
        <f>VLOOKUP($G56,'Kodovacia tab'!$A$3:$G$22,5,FALSE)</f>
        <v>128</v>
      </c>
      <c r="M56">
        <f t="shared" si="4"/>
        <v>84</v>
      </c>
      <c r="N56" s="10">
        <f t="shared" si="1"/>
        <v>48.837209302325576</v>
      </c>
    </row>
    <row r="57" spans="1:14" x14ac:dyDescent="0.25">
      <c r="A57">
        <v>51</v>
      </c>
      <c r="B57" t="s">
        <v>13</v>
      </c>
      <c r="C57" t="s">
        <v>17</v>
      </c>
      <c r="D57">
        <v>51</v>
      </c>
      <c r="E57">
        <v>6</v>
      </c>
      <c r="F57" s="22" t="str">
        <f t="shared" si="3"/>
        <v>6:51</v>
      </c>
      <c r="G57" t="s">
        <v>14</v>
      </c>
      <c r="H57">
        <v>2</v>
      </c>
      <c r="I57" t="str">
        <f>VLOOKUP($G57,'Kodovacia tab'!$A$3:$G$22,2,FALSE)</f>
        <v>SOR NB 18</v>
      </c>
      <c r="J57">
        <f>VLOOKUP($G57,'Kodovacia tab'!$A$3:$G$22,3,FALSE)</f>
        <v>43</v>
      </c>
      <c r="K57">
        <f>VLOOKUP($G57,'Kodovacia tab'!$A$3:$G$22,4,FALSE)</f>
        <v>79</v>
      </c>
      <c r="L57">
        <f>VLOOKUP($G57,'Kodovacia tab'!$A$3:$G$22,5,FALSE)</f>
        <v>126</v>
      </c>
      <c r="M57">
        <f t="shared" si="4"/>
        <v>38.700000000000003</v>
      </c>
      <c r="N57" s="10">
        <f t="shared" si="1"/>
        <v>22.899408284023671</v>
      </c>
    </row>
    <row r="58" spans="1:14" x14ac:dyDescent="0.25">
      <c r="A58">
        <v>52</v>
      </c>
      <c r="B58" t="s">
        <v>13</v>
      </c>
      <c r="C58">
        <v>25</v>
      </c>
      <c r="D58">
        <v>51</v>
      </c>
      <c r="E58">
        <v>6</v>
      </c>
      <c r="F58" s="22" t="str">
        <f t="shared" si="3"/>
        <v>6:51</v>
      </c>
      <c r="G58" t="s">
        <v>19</v>
      </c>
      <c r="H58">
        <v>2</v>
      </c>
      <c r="I58" t="str">
        <f>VLOOKUP($G58,'Kodovacia tab'!$A$3:$G$22,2,FALSE)</f>
        <v>Tedom C12 G</v>
      </c>
      <c r="J58">
        <f>VLOOKUP($G58,'Kodovacia tab'!$A$3:$G$22,3,FALSE)</f>
        <v>29</v>
      </c>
      <c r="K58">
        <f>VLOOKUP($G58,'Kodovacia tab'!$A$3:$G$22,4,FALSE)</f>
        <v>47</v>
      </c>
      <c r="L58">
        <f>VLOOKUP($G58,'Kodovacia tab'!$A$3:$G$22,5,FALSE)</f>
        <v>76</v>
      </c>
      <c r="M58">
        <f t="shared" si="4"/>
        <v>26.1</v>
      </c>
      <c r="N58" s="10">
        <f t="shared" si="1"/>
        <v>24.857142857142858</v>
      </c>
    </row>
    <row r="59" spans="1:14" x14ac:dyDescent="0.25">
      <c r="A59">
        <v>53</v>
      </c>
      <c r="B59" t="s">
        <v>13</v>
      </c>
      <c r="C59">
        <v>22</v>
      </c>
      <c r="D59">
        <v>52</v>
      </c>
      <c r="E59">
        <v>6</v>
      </c>
      <c r="F59" s="22" t="str">
        <f t="shared" si="3"/>
        <v>6:52</v>
      </c>
      <c r="G59" t="s">
        <v>19</v>
      </c>
      <c r="H59">
        <v>1</v>
      </c>
      <c r="I59" t="str">
        <f>VLOOKUP($G59,'Kodovacia tab'!$A$3:$G$22,2,FALSE)</f>
        <v>Tedom C12 G</v>
      </c>
      <c r="J59">
        <f>VLOOKUP($G59,'Kodovacia tab'!$A$3:$G$22,3,FALSE)</f>
        <v>29</v>
      </c>
      <c r="K59">
        <f>VLOOKUP($G59,'Kodovacia tab'!$A$3:$G$22,4,FALSE)</f>
        <v>47</v>
      </c>
      <c r="L59">
        <f>VLOOKUP($G59,'Kodovacia tab'!$A$3:$G$22,5,FALSE)</f>
        <v>76</v>
      </c>
      <c r="M59">
        <f t="shared" si="4"/>
        <v>5.8000000000000007</v>
      </c>
      <c r="N59" s="10">
        <f t="shared" si="1"/>
        <v>5.5238095238095246</v>
      </c>
    </row>
    <row r="60" spans="1:14" x14ac:dyDescent="0.25">
      <c r="A60">
        <v>54</v>
      </c>
      <c r="B60" t="s">
        <v>26</v>
      </c>
      <c r="C60">
        <v>16</v>
      </c>
      <c r="D60">
        <v>52</v>
      </c>
      <c r="E60">
        <v>6</v>
      </c>
      <c r="F60" s="22" t="str">
        <f t="shared" si="3"/>
        <v>6:52</v>
      </c>
      <c r="G60" t="s">
        <v>16</v>
      </c>
      <c r="H60">
        <v>3</v>
      </c>
      <c r="I60" t="str">
        <f>VLOOKUP($G60,'Kodovacia tab'!$A$3:$G$22,2,FALSE)</f>
        <v>SOR NB 12</v>
      </c>
      <c r="J60">
        <f>VLOOKUP($G60,'Kodovacia tab'!$A$3:$G$22,3,FALSE)</f>
        <v>26</v>
      </c>
      <c r="K60">
        <f>VLOOKUP($G60,'Kodovacia tab'!$A$3:$G$22,4,FALSE)</f>
        <v>46</v>
      </c>
      <c r="L60">
        <f>VLOOKUP($G60,'Kodovacia tab'!$A$3:$G$22,5,FALSE)</f>
        <v>74</v>
      </c>
      <c r="M60">
        <f t="shared" si="4"/>
        <v>49</v>
      </c>
      <c r="N60" s="10">
        <f t="shared" si="1"/>
        <v>49</v>
      </c>
    </row>
    <row r="61" spans="1:14" x14ac:dyDescent="0.25">
      <c r="A61">
        <v>55</v>
      </c>
      <c r="B61" t="s">
        <v>26</v>
      </c>
      <c r="C61">
        <v>27</v>
      </c>
      <c r="D61">
        <v>53</v>
      </c>
      <c r="E61">
        <v>6</v>
      </c>
      <c r="F61" s="22" t="str">
        <f t="shared" si="3"/>
        <v>6:53</v>
      </c>
      <c r="G61" t="s">
        <v>14</v>
      </c>
      <c r="H61">
        <v>3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4"/>
        <v>82.5</v>
      </c>
      <c r="N61" s="10">
        <f t="shared" si="1"/>
        <v>48.816568047337277</v>
      </c>
    </row>
    <row r="62" spans="1:14" x14ac:dyDescent="0.25">
      <c r="A62">
        <v>56</v>
      </c>
      <c r="B62" t="s">
        <v>13</v>
      </c>
      <c r="C62">
        <v>71</v>
      </c>
      <c r="D62">
        <v>54</v>
      </c>
      <c r="E62">
        <v>6</v>
      </c>
      <c r="F62" s="22" t="str">
        <f t="shared" si="3"/>
        <v>6:54</v>
      </c>
      <c r="G62" t="s">
        <v>14</v>
      </c>
      <c r="H62">
        <v>2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4"/>
        <v>38.700000000000003</v>
      </c>
      <c r="N62" s="10">
        <f t="shared" si="1"/>
        <v>22.899408284023671</v>
      </c>
    </row>
    <row r="63" spans="1:14" x14ac:dyDescent="0.25">
      <c r="A63">
        <v>57</v>
      </c>
      <c r="B63" t="s">
        <v>26</v>
      </c>
      <c r="C63">
        <v>71</v>
      </c>
      <c r="D63">
        <v>57</v>
      </c>
      <c r="E63">
        <v>6</v>
      </c>
      <c r="F63" s="22" t="str">
        <f t="shared" si="3"/>
        <v>6:57</v>
      </c>
      <c r="G63" t="s">
        <v>12</v>
      </c>
      <c r="H63">
        <v>3</v>
      </c>
      <c r="I63" t="str">
        <f>VLOOKUP($G63,'Kodovacia tab'!$A$3:$G$22,2,FALSE)</f>
        <v>Škoda 15KTr</v>
      </c>
      <c r="J63">
        <f>VLOOKUP($G63,'Kodovacia tab'!$A$3:$G$22,3,FALSE)</f>
        <v>44</v>
      </c>
      <c r="K63">
        <f>VLOOKUP($G63,'Kodovacia tab'!$A$3:$G$22,4,FALSE)</f>
        <v>80</v>
      </c>
      <c r="L63">
        <f>VLOOKUP($G63,'Kodovacia tab'!$A$3:$G$22,5,FALSE)</f>
        <v>128</v>
      </c>
      <c r="M63">
        <f t="shared" si="4"/>
        <v>84</v>
      </c>
      <c r="N63" s="10">
        <f t="shared" si="1"/>
        <v>48.837209302325576</v>
      </c>
    </row>
    <row r="64" spans="1:14" x14ac:dyDescent="0.25">
      <c r="A64">
        <v>58</v>
      </c>
      <c r="B64" t="s">
        <v>26</v>
      </c>
      <c r="C64">
        <v>29</v>
      </c>
      <c r="D64">
        <v>57</v>
      </c>
      <c r="E64">
        <v>6</v>
      </c>
      <c r="F64" s="22" t="str">
        <f t="shared" si="3"/>
        <v>6:57</v>
      </c>
      <c r="G64" t="s">
        <v>16</v>
      </c>
      <c r="H64">
        <v>2</v>
      </c>
      <c r="I64" t="str">
        <f>VLOOKUP($G64,'Kodovacia tab'!$A$3:$G$22,2,FALSE)</f>
        <v>SOR NB 12</v>
      </c>
      <c r="J64">
        <f>VLOOKUP($G64,'Kodovacia tab'!$A$3:$G$22,3,FALSE)</f>
        <v>26</v>
      </c>
      <c r="K64">
        <f>VLOOKUP($G64,'Kodovacia tab'!$A$3:$G$22,4,FALSE)</f>
        <v>46</v>
      </c>
      <c r="L64">
        <f>VLOOKUP($G64,'Kodovacia tab'!$A$3:$G$22,5,FALSE)</f>
        <v>74</v>
      </c>
      <c r="M64">
        <f t="shared" si="4"/>
        <v>23.400000000000002</v>
      </c>
      <c r="N64" s="10">
        <f t="shared" si="1"/>
        <v>23.400000000000002</v>
      </c>
    </row>
    <row r="65" spans="1:14" x14ac:dyDescent="0.25">
      <c r="A65">
        <v>59</v>
      </c>
      <c r="B65" t="s">
        <v>13</v>
      </c>
      <c r="C65">
        <v>27</v>
      </c>
      <c r="D65">
        <v>58</v>
      </c>
      <c r="E65">
        <v>6</v>
      </c>
      <c r="F65" s="22" t="str">
        <f t="shared" si="3"/>
        <v>6:58</v>
      </c>
      <c r="G65" t="s">
        <v>14</v>
      </c>
      <c r="H65">
        <v>2</v>
      </c>
      <c r="I65" t="str">
        <f>VLOOKUP($G65,'Kodovacia tab'!$A$3:$G$22,2,FALSE)</f>
        <v>SOR NB 18</v>
      </c>
      <c r="J65">
        <f>VLOOKUP($G65,'Kodovacia tab'!$A$3:$G$22,3,FALSE)</f>
        <v>43</v>
      </c>
      <c r="K65">
        <f>VLOOKUP($G65,'Kodovacia tab'!$A$3:$G$22,4,FALSE)</f>
        <v>79</v>
      </c>
      <c r="L65">
        <f>VLOOKUP($G65,'Kodovacia tab'!$A$3:$G$22,5,FALSE)</f>
        <v>126</v>
      </c>
      <c r="M65">
        <f t="shared" si="4"/>
        <v>38.700000000000003</v>
      </c>
      <c r="N65" s="10">
        <f t="shared" si="1"/>
        <v>22.899408284023671</v>
      </c>
    </row>
    <row r="66" spans="1:14" x14ac:dyDescent="0.25">
      <c r="A66">
        <v>60</v>
      </c>
      <c r="B66" t="s">
        <v>13</v>
      </c>
      <c r="C66" t="s">
        <v>17</v>
      </c>
      <c r="D66">
        <v>58</v>
      </c>
      <c r="E66">
        <v>6</v>
      </c>
      <c r="F66" s="22" t="str">
        <f t="shared" si="3"/>
        <v>6:58</v>
      </c>
      <c r="G66" t="s">
        <v>16</v>
      </c>
      <c r="H66">
        <v>2</v>
      </c>
      <c r="I66" t="str">
        <f>VLOOKUP($G66,'Kodovacia tab'!$A$3:$G$22,2,FALSE)</f>
        <v>SOR NB 12</v>
      </c>
      <c r="J66">
        <f>VLOOKUP($G66,'Kodovacia tab'!$A$3:$G$22,3,FALSE)</f>
        <v>26</v>
      </c>
      <c r="K66">
        <f>VLOOKUP($G66,'Kodovacia tab'!$A$3:$G$22,4,FALSE)</f>
        <v>46</v>
      </c>
      <c r="L66">
        <f>VLOOKUP($G66,'Kodovacia tab'!$A$3:$G$22,5,FALSE)</f>
        <v>74</v>
      </c>
      <c r="M66">
        <f t="shared" si="4"/>
        <v>23.400000000000002</v>
      </c>
      <c r="N66" s="10">
        <f t="shared" si="1"/>
        <v>23.400000000000002</v>
      </c>
    </row>
    <row r="67" spans="1:14" x14ac:dyDescent="0.25">
      <c r="A67">
        <v>61</v>
      </c>
      <c r="B67" t="s">
        <v>26</v>
      </c>
      <c r="C67">
        <v>72</v>
      </c>
      <c r="D67">
        <v>58</v>
      </c>
      <c r="E67">
        <v>6</v>
      </c>
      <c r="F67" s="22" t="str">
        <f t="shared" si="3"/>
        <v>6:58</v>
      </c>
      <c r="G67" t="s">
        <v>12</v>
      </c>
      <c r="H67">
        <v>2</v>
      </c>
      <c r="I67" t="str">
        <f>VLOOKUP($G67,'Kodovacia tab'!$A$3:$G$22,2,FALSE)</f>
        <v>Škoda 15KTr</v>
      </c>
      <c r="J67">
        <f>VLOOKUP($G67,'Kodovacia tab'!$A$3:$G$22,3,FALSE)</f>
        <v>44</v>
      </c>
      <c r="K67">
        <f>VLOOKUP($G67,'Kodovacia tab'!$A$3:$G$22,4,FALSE)</f>
        <v>80</v>
      </c>
      <c r="L67">
        <f>VLOOKUP($G67,'Kodovacia tab'!$A$3:$G$22,5,FALSE)</f>
        <v>128</v>
      </c>
      <c r="M67">
        <f t="shared" si="4"/>
        <v>39.6</v>
      </c>
      <c r="N67" s="10">
        <f t="shared" si="1"/>
        <v>23.02325581395349</v>
      </c>
    </row>
    <row r="68" spans="1:14" x14ac:dyDescent="0.25">
      <c r="A68">
        <v>62</v>
      </c>
      <c r="B68" t="s">
        <v>26</v>
      </c>
      <c r="C68" t="s">
        <v>22</v>
      </c>
      <c r="D68">
        <v>58</v>
      </c>
      <c r="E68">
        <v>6</v>
      </c>
      <c r="F68" s="22" t="str">
        <f t="shared" si="3"/>
        <v>6:58</v>
      </c>
      <c r="G68" t="s">
        <v>23</v>
      </c>
      <c r="H68">
        <v>0</v>
      </c>
      <c r="I68" t="str">
        <f>VLOOKUP($G68,'Kodovacia tab'!$A$3:$G$22,2,FALSE)</f>
        <v>Karosa B952</v>
      </c>
      <c r="J68">
        <f>VLOOKUP($G68,'Kodovacia tab'!$A$3:$G$22,3,FALSE)</f>
        <v>31</v>
      </c>
      <c r="K68">
        <f>VLOOKUP($G68,'Kodovacia tab'!$A$3:$G$22,4,FALSE)</f>
        <v>39</v>
      </c>
      <c r="L68">
        <f>VLOOKUP($G68,'Kodovacia tab'!$A$3:$G$22,5,FALSE)</f>
        <v>63</v>
      </c>
      <c r="M68">
        <f t="shared" si="4"/>
        <v>0</v>
      </c>
      <c r="N68" s="10">
        <f t="shared" si="1"/>
        <v>0</v>
      </c>
    </row>
    <row r="69" spans="1:14" x14ac:dyDescent="0.25">
      <c r="A69">
        <v>63</v>
      </c>
      <c r="B69" t="s">
        <v>26</v>
      </c>
      <c r="C69">
        <v>72</v>
      </c>
      <c r="D69" s="4">
        <v>0.29166666666666669</v>
      </c>
      <c r="E69" s="4"/>
      <c r="F69" s="22">
        <v>0.29166666666666669</v>
      </c>
      <c r="G69" t="s">
        <v>14</v>
      </c>
      <c r="H69">
        <v>2</v>
      </c>
      <c r="I69" t="str">
        <f>VLOOKUP($G69,'Kodovacia tab'!$A$3:$G$22,2,FALSE)</f>
        <v>SOR NB 18</v>
      </c>
      <c r="J69">
        <f>VLOOKUP($G69,'Kodovacia tab'!$A$3:$G$22,3,FALSE)</f>
        <v>43</v>
      </c>
      <c r="K69">
        <f>VLOOKUP($G69,'Kodovacia tab'!$A$3:$G$22,4,FALSE)</f>
        <v>79</v>
      </c>
      <c r="L69">
        <f>VLOOKUP($G69,'Kodovacia tab'!$A$3:$G$22,5,FALSE)</f>
        <v>126</v>
      </c>
      <c r="M69">
        <f t="shared" si="4"/>
        <v>38.700000000000003</v>
      </c>
      <c r="N69" s="10">
        <f t="shared" si="1"/>
        <v>22.899408284023671</v>
      </c>
    </row>
    <row r="70" spans="1:14" x14ac:dyDescent="0.25">
      <c r="A70">
        <v>64</v>
      </c>
      <c r="B70" t="s">
        <v>13</v>
      </c>
      <c r="C70">
        <v>36</v>
      </c>
      <c r="D70">
        <v>1</v>
      </c>
      <c r="E70">
        <v>7</v>
      </c>
      <c r="F70" s="22" t="str">
        <f>CONCATENATE(E70,":0",D70)</f>
        <v>7:01</v>
      </c>
      <c r="G70" t="s">
        <v>14</v>
      </c>
      <c r="H70">
        <v>1</v>
      </c>
      <c r="I70" t="str">
        <f>VLOOKUP($G70,'Kodovacia tab'!$A$3:$G$22,2,FALSE)</f>
        <v>SOR NB 18</v>
      </c>
      <c r="J70">
        <f>VLOOKUP($G70,'Kodovacia tab'!$A$3:$G$22,3,FALSE)</f>
        <v>43</v>
      </c>
      <c r="K70">
        <f>VLOOKUP($G70,'Kodovacia tab'!$A$3:$G$22,4,FALSE)</f>
        <v>79</v>
      </c>
      <c r="L70">
        <f>VLOOKUP($G70,'Kodovacia tab'!$A$3:$G$22,5,FALSE)</f>
        <v>126</v>
      </c>
      <c r="M70">
        <f t="shared" si="4"/>
        <v>8.6</v>
      </c>
      <c r="N70" s="10">
        <f t="shared" si="1"/>
        <v>5.0887573964497035</v>
      </c>
    </row>
    <row r="71" spans="1:14" x14ac:dyDescent="0.25">
      <c r="A71">
        <v>65</v>
      </c>
      <c r="B71" t="s">
        <v>13</v>
      </c>
      <c r="C71">
        <v>19</v>
      </c>
      <c r="D71">
        <v>2</v>
      </c>
      <c r="E71">
        <v>7</v>
      </c>
      <c r="F71" s="22" t="str">
        <f t="shared" ref="F71:F80" si="5">CONCATENATE(E71,":0",D71)</f>
        <v>7:02</v>
      </c>
      <c r="G71" t="s">
        <v>14</v>
      </c>
      <c r="H71">
        <v>3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ref="M71:M102" si="6">IF(H71=1,0.2*$J71,IF(H71=2,0.9*$J71,IF(H71=3,($J71+0.5*$K71),IF(H71=4,($J71+$K71),IF(H71=5,$J71+$L71,0)))))</f>
        <v>82.5</v>
      </c>
      <c r="N71" s="10">
        <f t="shared" si="1"/>
        <v>48.816568047337277</v>
      </c>
    </row>
    <row r="72" spans="1:14" x14ac:dyDescent="0.25">
      <c r="A72">
        <v>66</v>
      </c>
      <c r="B72" t="s">
        <v>13</v>
      </c>
      <c r="C72">
        <v>72</v>
      </c>
      <c r="D72">
        <v>2</v>
      </c>
      <c r="E72">
        <v>7</v>
      </c>
      <c r="F72" s="22" t="str">
        <f t="shared" si="5"/>
        <v>7:02</v>
      </c>
      <c r="G72" t="s">
        <v>14</v>
      </c>
      <c r="H72">
        <v>2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6"/>
        <v>38.700000000000003</v>
      </c>
      <c r="N72" s="10">
        <f t="shared" ref="N72:N135" si="7">M72/($J72+$L72)*100</f>
        <v>22.899408284023671</v>
      </c>
    </row>
    <row r="73" spans="1:14" x14ac:dyDescent="0.25">
      <c r="A73">
        <v>67</v>
      </c>
      <c r="B73" t="s">
        <v>13</v>
      </c>
      <c r="C73">
        <v>25</v>
      </c>
      <c r="D73">
        <v>3</v>
      </c>
      <c r="E73">
        <v>7</v>
      </c>
      <c r="F73" s="22" t="str">
        <f t="shared" si="5"/>
        <v>7:03</v>
      </c>
      <c r="G73" t="s">
        <v>23</v>
      </c>
      <c r="H73">
        <v>2</v>
      </c>
      <c r="I73" t="str">
        <f>VLOOKUP($G73,'Kodovacia tab'!$A$3:$G$22,2,FALSE)</f>
        <v>Karosa B952</v>
      </c>
      <c r="J73">
        <f>VLOOKUP($G73,'Kodovacia tab'!$A$3:$G$22,3,FALSE)</f>
        <v>31</v>
      </c>
      <c r="K73">
        <f>VLOOKUP($G73,'Kodovacia tab'!$A$3:$G$22,4,FALSE)</f>
        <v>39</v>
      </c>
      <c r="L73">
        <f>VLOOKUP($G73,'Kodovacia tab'!$A$3:$G$22,5,FALSE)</f>
        <v>63</v>
      </c>
      <c r="M73">
        <f t="shared" si="6"/>
        <v>27.900000000000002</v>
      </c>
      <c r="N73" s="10">
        <f t="shared" si="7"/>
        <v>29.680851063829788</v>
      </c>
    </row>
    <row r="74" spans="1:14" x14ac:dyDescent="0.25">
      <c r="A74">
        <v>68</v>
      </c>
      <c r="B74" t="s">
        <v>13</v>
      </c>
      <c r="C74">
        <v>16</v>
      </c>
      <c r="D74">
        <v>3</v>
      </c>
      <c r="E74">
        <v>7</v>
      </c>
      <c r="F74" s="22" t="str">
        <f t="shared" si="5"/>
        <v>7:03</v>
      </c>
      <c r="G74" t="s">
        <v>16</v>
      </c>
      <c r="H74">
        <v>2</v>
      </c>
      <c r="I74" t="str">
        <f>VLOOKUP($G74,'Kodovacia tab'!$A$3:$G$22,2,FALSE)</f>
        <v>SOR NB 12</v>
      </c>
      <c r="J74">
        <f>VLOOKUP($G74,'Kodovacia tab'!$A$3:$G$22,3,FALSE)</f>
        <v>26</v>
      </c>
      <c r="K74">
        <f>VLOOKUP($G74,'Kodovacia tab'!$A$3:$G$22,4,FALSE)</f>
        <v>46</v>
      </c>
      <c r="L74">
        <f>VLOOKUP($G74,'Kodovacia tab'!$A$3:$G$22,5,FALSE)</f>
        <v>74</v>
      </c>
      <c r="M74">
        <f t="shared" si="6"/>
        <v>23.400000000000002</v>
      </c>
      <c r="N74" s="10">
        <f t="shared" si="7"/>
        <v>23.400000000000002</v>
      </c>
    </row>
    <row r="75" spans="1:14" x14ac:dyDescent="0.25">
      <c r="A75">
        <v>69</v>
      </c>
      <c r="B75" t="s">
        <v>13</v>
      </c>
      <c r="C75">
        <v>17</v>
      </c>
      <c r="D75">
        <v>3</v>
      </c>
      <c r="E75">
        <v>7</v>
      </c>
      <c r="F75" s="22" t="str">
        <f t="shared" si="5"/>
        <v>7:03</v>
      </c>
      <c r="G75" t="s">
        <v>14</v>
      </c>
      <c r="H75">
        <v>2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6"/>
        <v>38.700000000000003</v>
      </c>
      <c r="N75" s="10">
        <f t="shared" si="7"/>
        <v>22.899408284023671</v>
      </c>
    </row>
    <row r="76" spans="1:14" x14ac:dyDescent="0.25">
      <c r="A76">
        <v>70</v>
      </c>
      <c r="B76" t="s">
        <v>13</v>
      </c>
      <c r="C76">
        <v>71</v>
      </c>
      <c r="D76">
        <v>5</v>
      </c>
      <c r="E76">
        <v>7</v>
      </c>
      <c r="F76" s="22" t="str">
        <f t="shared" si="5"/>
        <v>7:05</v>
      </c>
      <c r="G76" t="s">
        <v>12</v>
      </c>
      <c r="H76">
        <v>2</v>
      </c>
      <c r="I76" t="str">
        <f>VLOOKUP($G76,'Kodovacia tab'!$A$3:$G$22,2,FALSE)</f>
        <v>Škoda 15KTr</v>
      </c>
      <c r="J76">
        <f>VLOOKUP($G76,'Kodovacia tab'!$A$3:$G$22,3,FALSE)</f>
        <v>44</v>
      </c>
      <c r="K76">
        <f>VLOOKUP($G76,'Kodovacia tab'!$A$3:$G$22,4,FALSE)</f>
        <v>80</v>
      </c>
      <c r="L76">
        <f>VLOOKUP($G76,'Kodovacia tab'!$A$3:$G$22,5,FALSE)</f>
        <v>128</v>
      </c>
      <c r="M76">
        <f t="shared" si="6"/>
        <v>39.6</v>
      </c>
      <c r="N76" s="10">
        <f t="shared" si="7"/>
        <v>23.02325581395349</v>
      </c>
    </row>
    <row r="77" spans="1:14" x14ac:dyDescent="0.25">
      <c r="A77">
        <v>71</v>
      </c>
      <c r="B77" t="s">
        <v>26</v>
      </c>
      <c r="C77">
        <v>27</v>
      </c>
      <c r="D77">
        <v>6</v>
      </c>
      <c r="E77">
        <v>7</v>
      </c>
      <c r="F77" s="22" t="str">
        <f t="shared" si="5"/>
        <v>7:06</v>
      </c>
      <c r="G77" t="s">
        <v>14</v>
      </c>
      <c r="H77">
        <v>2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6"/>
        <v>38.700000000000003</v>
      </c>
      <c r="N77" s="10">
        <f t="shared" si="7"/>
        <v>22.899408284023671</v>
      </c>
    </row>
    <row r="78" spans="1:14" x14ac:dyDescent="0.25">
      <c r="A78">
        <v>72</v>
      </c>
      <c r="B78" t="s">
        <v>13</v>
      </c>
      <c r="C78" t="s">
        <v>17</v>
      </c>
      <c r="D78">
        <v>6</v>
      </c>
      <c r="E78">
        <v>7</v>
      </c>
      <c r="F78" s="22" t="str">
        <f t="shared" si="5"/>
        <v>7:06</v>
      </c>
      <c r="G78" t="s">
        <v>20</v>
      </c>
      <c r="H78">
        <v>2</v>
      </c>
      <c r="I78" t="str">
        <f>VLOOKUP($G78,'Kodovacia tab'!$A$3:$G$22,2,FALSE)</f>
        <v>Citelis 18M CNG</v>
      </c>
      <c r="J78">
        <f>VLOOKUP($G78,'Kodovacia tab'!$A$3:$G$22,3,FALSE)</f>
        <v>38</v>
      </c>
      <c r="K78">
        <f>VLOOKUP($G78,'Kodovacia tab'!$A$3:$G$22,4,FALSE)</f>
        <v>85</v>
      </c>
      <c r="L78">
        <f>VLOOKUP($G78,'Kodovacia tab'!$A$3:$G$22,5,FALSE)</f>
        <v>136</v>
      </c>
      <c r="M78">
        <f t="shared" si="6"/>
        <v>34.200000000000003</v>
      </c>
      <c r="N78" s="10">
        <f t="shared" si="7"/>
        <v>19.655172413793103</v>
      </c>
    </row>
    <row r="79" spans="1:14" x14ac:dyDescent="0.25">
      <c r="A79">
        <v>73</v>
      </c>
      <c r="B79" t="s">
        <v>26</v>
      </c>
      <c r="C79">
        <v>71</v>
      </c>
      <c r="D79">
        <v>7</v>
      </c>
      <c r="E79">
        <v>7</v>
      </c>
      <c r="F79" s="22" t="str">
        <f t="shared" si="5"/>
        <v>7:07</v>
      </c>
      <c r="G79" t="s">
        <v>12</v>
      </c>
      <c r="H79">
        <v>3</v>
      </c>
      <c r="I79" t="str">
        <f>VLOOKUP($G79,'Kodovacia tab'!$A$3:$G$22,2,FALSE)</f>
        <v>Škoda 15KTr</v>
      </c>
      <c r="J79">
        <f>VLOOKUP($G79,'Kodovacia tab'!$A$3:$G$22,3,FALSE)</f>
        <v>44</v>
      </c>
      <c r="K79">
        <f>VLOOKUP($G79,'Kodovacia tab'!$A$3:$G$22,4,FALSE)</f>
        <v>80</v>
      </c>
      <c r="L79">
        <f>VLOOKUP($G79,'Kodovacia tab'!$A$3:$G$22,5,FALSE)</f>
        <v>128</v>
      </c>
      <c r="M79">
        <f t="shared" si="6"/>
        <v>84</v>
      </c>
      <c r="N79" s="10">
        <f t="shared" si="7"/>
        <v>48.837209302325576</v>
      </c>
    </row>
    <row r="80" spans="1:14" x14ac:dyDescent="0.25">
      <c r="A80">
        <v>74</v>
      </c>
      <c r="B80" t="s">
        <v>13</v>
      </c>
      <c r="C80">
        <v>27</v>
      </c>
      <c r="D80">
        <v>8</v>
      </c>
      <c r="E80">
        <v>7</v>
      </c>
      <c r="F80" s="22" t="str">
        <f t="shared" si="5"/>
        <v>7:08</v>
      </c>
      <c r="G80" t="s">
        <v>14</v>
      </c>
      <c r="H80">
        <v>2</v>
      </c>
      <c r="I80" t="str">
        <f>VLOOKUP($G80,'Kodovacia tab'!$A$3:$G$22,2,FALSE)</f>
        <v>SOR NB 18</v>
      </c>
      <c r="J80">
        <f>VLOOKUP($G80,'Kodovacia tab'!$A$3:$G$22,3,FALSE)</f>
        <v>43</v>
      </c>
      <c r="K80">
        <f>VLOOKUP($G80,'Kodovacia tab'!$A$3:$G$22,4,FALSE)</f>
        <v>79</v>
      </c>
      <c r="L80">
        <f>VLOOKUP($G80,'Kodovacia tab'!$A$3:$G$22,5,FALSE)</f>
        <v>126</v>
      </c>
      <c r="M80">
        <f t="shared" si="6"/>
        <v>38.700000000000003</v>
      </c>
      <c r="N80" s="10">
        <f t="shared" si="7"/>
        <v>22.899408284023671</v>
      </c>
    </row>
    <row r="81" spans="1:14" x14ac:dyDescent="0.25">
      <c r="A81">
        <v>75</v>
      </c>
      <c r="B81" t="s">
        <v>26</v>
      </c>
      <c r="C81">
        <v>72</v>
      </c>
      <c r="D81">
        <v>10</v>
      </c>
      <c r="E81">
        <v>7</v>
      </c>
      <c r="F81" s="22" t="str">
        <f t="shared" ref="F81:F135" si="8">CONCATENATE(E81,":",D81)</f>
        <v>7:10</v>
      </c>
      <c r="G81" t="s">
        <v>12</v>
      </c>
      <c r="H81">
        <v>3</v>
      </c>
      <c r="I81" t="str">
        <f>VLOOKUP($G81,'Kodovacia tab'!$A$3:$G$22,2,FALSE)</f>
        <v>Škoda 15KTr</v>
      </c>
      <c r="J81">
        <f>VLOOKUP($G81,'Kodovacia tab'!$A$3:$G$22,3,FALSE)</f>
        <v>44</v>
      </c>
      <c r="K81">
        <f>VLOOKUP($G81,'Kodovacia tab'!$A$3:$G$22,4,FALSE)</f>
        <v>80</v>
      </c>
      <c r="L81">
        <f>VLOOKUP($G81,'Kodovacia tab'!$A$3:$G$22,5,FALSE)</f>
        <v>128</v>
      </c>
      <c r="M81">
        <f t="shared" si="6"/>
        <v>84</v>
      </c>
      <c r="N81" s="10">
        <f t="shared" si="7"/>
        <v>48.837209302325576</v>
      </c>
    </row>
    <row r="82" spans="1:14" x14ac:dyDescent="0.25">
      <c r="A82">
        <v>76</v>
      </c>
      <c r="B82" t="s">
        <v>13</v>
      </c>
      <c r="C82">
        <v>29</v>
      </c>
      <c r="D82">
        <v>10</v>
      </c>
      <c r="E82">
        <v>7</v>
      </c>
      <c r="F82" s="22" t="str">
        <f t="shared" si="8"/>
        <v>7:10</v>
      </c>
      <c r="G82" t="s">
        <v>16</v>
      </c>
      <c r="H82">
        <v>2</v>
      </c>
      <c r="I82" t="str">
        <f>VLOOKUP($G82,'Kodovacia tab'!$A$3:$G$22,2,FALSE)</f>
        <v>SOR NB 12</v>
      </c>
      <c r="J82">
        <f>VLOOKUP($G82,'Kodovacia tab'!$A$3:$G$22,3,FALSE)</f>
        <v>26</v>
      </c>
      <c r="K82">
        <f>VLOOKUP($G82,'Kodovacia tab'!$A$3:$G$22,4,FALSE)</f>
        <v>46</v>
      </c>
      <c r="L82">
        <f>VLOOKUP($G82,'Kodovacia tab'!$A$3:$G$22,5,FALSE)</f>
        <v>74</v>
      </c>
      <c r="M82">
        <f t="shared" si="6"/>
        <v>23.400000000000002</v>
      </c>
      <c r="N82" s="10">
        <f t="shared" si="7"/>
        <v>23.400000000000002</v>
      </c>
    </row>
    <row r="83" spans="1:14" x14ac:dyDescent="0.25">
      <c r="A83">
        <v>77</v>
      </c>
      <c r="B83" t="s">
        <v>13</v>
      </c>
      <c r="C83">
        <v>36</v>
      </c>
      <c r="D83">
        <v>11</v>
      </c>
      <c r="E83">
        <v>7</v>
      </c>
      <c r="F83" s="22" t="str">
        <f t="shared" si="8"/>
        <v>7:11</v>
      </c>
      <c r="G83" t="s">
        <v>14</v>
      </c>
      <c r="H83">
        <v>2</v>
      </c>
      <c r="I83" t="str">
        <f>VLOOKUP($G83,'Kodovacia tab'!$A$3:$G$22,2,FALSE)</f>
        <v>SOR NB 18</v>
      </c>
      <c r="J83">
        <f>VLOOKUP($G83,'Kodovacia tab'!$A$3:$G$22,3,FALSE)</f>
        <v>43</v>
      </c>
      <c r="K83">
        <f>VLOOKUP($G83,'Kodovacia tab'!$A$3:$G$22,4,FALSE)</f>
        <v>79</v>
      </c>
      <c r="L83">
        <f>VLOOKUP($G83,'Kodovacia tab'!$A$3:$G$22,5,FALSE)</f>
        <v>126</v>
      </c>
      <c r="M83">
        <f t="shared" si="6"/>
        <v>38.700000000000003</v>
      </c>
      <c r="N83" s="10">
        <f t="shared" si="7"/>
        <v>22.899408284023671</v>
      </c>
    </row>
    <row r="84" spans="1:14" x14ac:dyDescent="0.25">
      <c r="A84">
        <v>78</v>
      </c>
      <c r="B84" t="s">
        <v>13</v>
      </c>
      <c r="C84" t="s">
        <v>17</v>
      </c>
      <c r="D84">
        <v>11</v>
      </c>
      <c r="E84">
        <v>7</v>
      </c>
      <c r="F84" s="22" t="str">
        <f t="shared" si="8"/>
        <v>7:11</v>
      </c>
      <c r="G84" t="s">
        <v>20</v>
      </c>
      <c r="H84">
        <v>2</v>
      </c>
      <c r="I84" t="str">
        <f>VLOOKUP($G84,'Kodovacia tab'!$A$3:$G$22,2,FALSE)</f>
        <v>Citelis 18M CNG</v>
      </c>
      <c r="J84">
        <f>VLOOKUP($G84,'Kodovacia tab'!$A$3:$G$22,3,FALSE)</f>
        <v>38</v>
      </c>
      <c r="K84">
        <f>VLOOKUP($G84,'Kodovacia tab'!$A$3:$G$22,4,FALSE)</f>
        <v>85</v>
      </c>
      <c r="L84">
        <f>VLOOKUP($G84,'Kodovacia tab'!$A$3:$G$22,5,FALSE)</f>
        <v>136</v>
      </c>
      <c r="M84">
        <f t="shared" si="6"/>
        <v>34.200000000000003</v>
      </c>
      <c r="N84" s="10">
        <f t="shared" si="7"/>
        <v>19.655172413793103</v>
      </c>
    </row>
    <row r="85" spans="1:14" x14ac:dyDescent="0.25">
      <c r="A85">
        <v>79</v>
      </c>
      <c r="B85" t="s">
        <v>26</v>
      </c>
      <c r="C85">
        <v>16</v>
      </c>
      <c r="D85">
        <v>11</v>
      </c>
      <c r="E85">
        <v>7</v>
      </c>
      <c r="F85" s="22" t="str">
        <f t="shared" si="8"/>
        <v>7:11</v>
      </c>
      <c r="G85" t="s">
        <v>16</v>
      </c>
      <c r="H85">
        <v>3</v>
      </c>
      <c r="I85" t="str">
        <f>VLOOKUP($G85,'Kodovacia tab'!$A$3:$G$22,2,FALSE)</f>
        <v>SOR NB 12</v>
      </c>
      <c r="J85">
        <f>VLOOKUP($G85,'Kodovacia tab'!$A$3:$G$22,3,FALSE)</f>
        <v>26</v>
      </c>
      <c r="K85">
        <f>VLOOKUP($G85,'Kodovacia tab'!$A$3:$G$22,4,FALSE)</f>
        <v>46</v>
      </c>
      <c r="L85">
        <f>VLOOKUP($G85,'Kodovacia tab'!$A$3:$G$22,5,FALSE)</f>
        <v>74</v>
      </c>
      <c r="M85">
        <f t="shared" si="6"/>
        <v>49</v>
      </c>
      <c r="N85" s="10">
        <f t="shared" si="7"/>
        <v>49</v>
      </c>
    </row>
    <row r="86" spans="1:14" x14ac:dyDescent="0.25">
      <c r="A86">
        <v>80</v>
      </c>
      <c r="B86" t="s">
        <v>13</v>
      </c>
      <c r="C86">
        <v>72</v>
      </c>
      <c r="D86">
        <v>12</v>
      </c>
      <c r="E86">
        <v>7</v>
      </c>
      <c r="F86" s="22" t="str">
        <f t="shared" si="8"/>
        <v>7:12</v>
      </c>
      <c r="G86" t="s">
        <v>12</v>
      </c>
      <c r="H86">
        <v>2</v>
      </c>
      <c r="I86" t="str">
        <f>VLOOKUP($G86,'Kodovacia tab'!$A$3:$G$22,2,FALSE)</f>
        <v>Škoda 15KTr</v>
      </c>
      <c r="J86">
        <f>VLOOKUP($G86,'Kodovacia tab'!$A$3:$G$22,3,FALSE)</f>
        <v>44</v>
      </c>
      <c r="K86">
        <f>VLOOKUP($G86,'Kodovacia tab'!$A$3:$G$22,4,FALSE)</f>
        <v>80</v>
      </c>
      <c r="L86">
        <f>VLOOKUP($G86,'Kodovacia tab'!$A$3:$G$22,5,FALSE)</f>
        <v>128</v>
      </c>
      <c r="M86">
        <f t="shared" si="6"/>
        <v>39.6</v>
      </c>
      <c r="N86" s="10">
        <f t="shared" si="7"/>
        <v>23.02325581395349</v>
      </c>
    </row>
    <row r="87" spans="1:14" x14ac:dyDescent="0.25">
      <c r="A87">
        <v>81</v>
      </c>
      <c r="B87" t="s">
        <v>13</v>
      </c>
      <c r="C87">
        <v>16</v>
      </c>
      <c r="D87">
        <v>13</v>
      </c>
      <c r="E87">
        <v>7</v>
      </c>
      <c r="F87" s="22" t="str">
        <f t="shared" si="8"/>
        <v>7:13</v>
      </c>
      <c r="G87" t="s">
        <v>16</v>
      </c>
      <c r="H87">
        <v>2</v>
      </c>
      <c r="I87" t="str">
        <f>VLOOKUP($G87,'Kodovacia tab'!$A$3:$G$22,2,FALSE)</f>
        <v>SOR NB 12</v>
      </c>
      <c r="J87">
        <f>VLOOKUP($G87,'Kodovacia tab'!$A$3:$G$22,3,FALSE)</f>
        <v>26</v>
      </c>
      <c r="K87">
        <f>VLOOKUP($G87,'Kodovacia tab'!$A$3:$G$22,4,FALSE)</f>
        <v>46</v>
      </c>
      <c r="L87">
        <f>VLOOKUP($G87,'Kodovacia tab'!$A$3:$G$22,5,FALSE)</f>
        <v>74</v>
      </c>
      <c r="M87">
        <f t="shared" si="6"/>
        <v>23.400000000000002</v>
      </c>
      <c r="N87" s="10">
        <f t="shared" si="7"/>
        <v>23.400000000000002</v>
      </c>
    </row>
    <row r="88" spans="1:14" x14ac:dyDescent="0.25">
      <c r="A88">
        <v>82</v>
      </c>
      <c r="B88" t="s">
        <v>13</v>
      </c>
      <c r="C88">
        <v>19</v>
      </c>
      <c r="D88">
        <v>14</v>
      </c>
      <c r="E88">
        <v>7</v>
      </c>
      <c r="F88" s="22" t="str">
        <f t="shared" si="8"/>
        <v>7:14</v>
      </c>
      <c r="G88" t="s">
        <v>14</v>
      </c>
      <c r="H88">
        <v>3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6"/>
        <v>82.5</v>
      </c>
      <c r="N88" s="10">
        <f t="shared" si="7"/>
        <v>48.816568047337277</v>
      </c>
    </row>
    <row r="89" spans="1:14" x14ac:dyDescent="0.25">
      <c r="A89">
        <v>83</v>
      </c>
      <c r="B89" t="s">
        <v>26</v>
      </c>
      <c r="C89">
        <v>25</v>
      </c>
      <c r="D89">
        <v>14</v>
      </c>
      <c r="E89">
        <v>7</v>
      </c>
      <c r="F89" s="22" t="str">
        <f t="shared" si="8"/>
        <v>7:14</v>
      </c>
      <c r="G89" t="s">
        <v>16</v>
      </c>
      <c r="H89">
        <v>3</v>
      </c>
      <c r="I89" t="str">
        <f>VLOOKUP($G89,'Kodovacia tab'!$A$3:$G$22,2,FALSE)</f>
        <v>SOR NB 12</v>
      </c>
      <c r="J89">
        <f>VLOOKUP($G89,'Kodovacia tab'!$A$3:$G$22,3,FALSE)</f>
        <v>26</v>
      </c>
      <c r="K89">
        <f>VLOOKUP($G89,'Kodovacia tab'!$A$3:$G$22,4,FALSE)</f>
        <v>46</v>
      </c>
      <c r="L89">
        <f>VLOOKUP($G89,'Kodovacia tab'!$A$3:$G$22,5,FALSE)</f>
        <v>74</v>
      </c>
      <c r="M89">
        <f t="shared" si="6"/>
        <v>49</v>
      </c>
      <c r="N89" s="10">
        <f t="shared" si="7"/>
        <v>49</v>
      </c>
    </row>
    <row r="90" spans="1:14" x14ac:dyDescent="0.25">
      <c r="A90">
        <v>84</v>
      </c>
      <c r="B90" t="s">
        <v>26</v>
      </c>
      <c r="C90">
        <v>27</v>
      </c>
      <c r="D90">
        <v>15</v>
      </c>
      <c r="E90">
        <v>7</v>
      </c>
      <c r="F90" s="22" t="str">
        <f t="shared" si="8"/>
        <v>7:15</v>
      </c>
      <c r="G90" t="s">
        <v>18</v>
      </c>
      <c r="H90">
        <v>3</v>
      </c>
      <c r="I90" t="str">
        <f>VLOOKUP($G90,'Kodovacia tab'!$A$3:$G$22,2,FALSE)</f>
        <v>Solaris Urbino 15</v>
      </c>
      <c r="J90">
        <f>VLOOKUP($G90,'Kodovacia tab'!$A$3:$G$22,3,FALSE)</f>
        <v>40</v>
      </c>
      <c r="K90">
        <f>VLOOKUP($G90,'Kodovacia tab'!$A$3:$G$22,4,FALSE)</f>
        <v>66</v>
      </c>
      <c r="L90">
        <f>VLOOKUP($G90,'Kodovacia tab'!$A$3:$G$22,5,FALSE)</f>
        <v>105</v>
      </c>
      <c r="M90">
        <f t="shared" si="6"/>
        <v>73</v>
      </c>
      <c r="N90" s="10">
        <f t="shared" si="7"/>
        <v>50.344827586206897</v>
      </c>
    </row>
    <row r="91" spans="1:14" x14ac:dyDescent="0.25">
      <c r="A91">
        <v>85</v>
      </c>
      <c r="B91" t="s">
        <v>13</v>
      </c>
      <c r="C91">
        <v>71</v>
      </c>
      <c r="D91">
        <v>16</v>
      </c>
      <c r="E91">
        <v>7</v>
      </c>
      <c r="F91" s="22" t="str">
        <f t="shared" si="8"/>
        <v>7:16</v>
      </c>
      <c r="G91" t="s">
        <v>14</v>
      </c>
      <c r="H91">
        <v>2</v>
      </c>
      <c r="I91" t="str">
        <f>VLOOKUP($G91,'Kodovacia tab'!$A$3:$G$22,2,FALSE)</f>
        <v>SOR NB 18</v>
      </c>
      <c r="J91">
        <f>VLOOKUP($G91,'Kodovacia tab'!$A$3:$G$22,3,FALSE)</f>
        <v>43</v>
      </c>
      <c r="K91">
        <f>VLOOKUP($G91,'Kodovacia tab'!$A$3:$G$22,4,FALSE)</f>
        <v>79</v>
      </c>
      <c r="L91">
        <f>VLOOKUP($G91,'Kodovacia tab'!$A$3:$G$22,5,FALSE)</f>
        <v>126</v>
      </c>
      <c r="M91">
        <f t="shared" si="6"/>
        <v>38.700000000000003</v>
      </c>
      <c r="N91" s="10">
        <f t="shared" si="7"/>
        <v>22.899408284023671</v>
      </c>
    </row>
    <row r="92" spans="1:14" x14ac:dyDescent="0.25">
      <c r="A92">
        <v>86</v>
      </c>
      <c r="B92" t="s">
        <v>26</v>
      </c>
      <c r="C92">
        <v>29</v>
      </c>
      <c r="D92">
        <v>18</v>
      </c>
      <c r="E92">
        <v>7</v>
      </c>
      <c r="F92" s="22" t="str">
        <f t="shared" si="8"/>
        <v>7:18</v>
      </c>
      <c r="G92" t="s">
        <v>16</v>
      </c>
      <c r="H92">
        <v>4</v>
      </c>
      <c r="I92" t="str">
        <f>VLOOKUP($G92,'Kodovacia tab'!$A$3:$G$22,2,FALSE)</f>
        <v>SOR NB 12</v>
      </c>
      <c r="J92">
        <f>VLOOKUP($G92,'Kodovacia tab'!$A$3:$G$22,3,FALSE)</f>
        <v>26</v>
      </c>
      <c r="K92">
        <f>VLOOKUP($G92,'Kodovacia tab'!$A$3:$G$22,4,FALSE)</f>
        <v>46</v>
      </c>
      <c r="L92">
        <f>VLOOKUP($G92,'Kodovacia tab'!$A$3:$G$22,5,FALSE)</f>
        <v>74</v>
      </c>
      <c r="M92">
        <f t="shared" si="6"/>
        <v>72</v>
      </c>
      <c r="N92" s="10">
        <f t="shared" si="7"/>
        <v>72</v>
      </c>
    </row>
    <row r="93" spans="1:14" x14ac:dyDescent="0.25">
      <c r="A93">
        <v>87</v>
      </c>
      <c r="B93" t="s">
        <v>13</v>
      </c>
      <c r="C93">
        <v>27</v>
      </c>
      <c r="D93">
        <v>18</v>
      </c>
      <c r="E93">
        <v>7</v>
      </c>
      <c r="F93" s="22" t="str">
        <f t="shared" si="8"/>
        <v>7:18</v>
      </c>
      <c r="G93" t="s">
        <v>14</v>
      </c>
      <c r="H93">
        <v>2</v>
      </c>
      <c r="I93" t="str">
        <f>VLOOKUP($G93,'Kodovacia tab'!$A$3:$G$22,2,FALSE)</f>
        <v>SOR NB 18</v>
      </c>
      <c r="J93">
        <f>VLOOKUP($G93,'Kodovacia tab'!$A$3:$G$22,3,FALSE)</f>
        <v>43</v>
      </c>
      <c r="K93">
        <f>VLOOKUP($G93,'Kodovacia tab'!$A$3:$G$22,4,FALSE)</f>
        <v>79</v>
      </c>
      <c r="L93">
        <f>VLOOKUP($G93,'Kodovacia tab'!$A$3:$G$22,5,FALSE)</f>
        <v>126</v>
      </c>
      <c r="M93">
        <f t="shared" si="6"/>
        <v>38.700000000000003</v>
      </c>
      <c r="N93" s="10">
        <f t="shared" si="7"/>
        <v>22.899408284023671</v>
      </c>
    </row>
    <row r="94" spans="1:14" x14ac:dyDescent="0.25">
      <c r="A94">
        <v>88</v>
      </c>
      <c r="B94" t="s">
        <v>13</v>
      </c>
      <c r="C94">
        <v>17</v>
      </c>
      <c r="D94">
        <v>19</v>
      </c>
      <c r="E94">
        <v>7</v>
      </c>
      <c r="F94" s="22" t="str">
        <f t="shared" si="8"/>
        <v>7:19</v>
      </c>
      <c r="G94" t="s">
        <v>14</v>
      </c>
      <c r="H94">
        <v>2</v>
      </c>
      <c r="I94" t="str">
        <f>VLOOKUP($G94,'Kodovacia tab'!$A$3:$G$22,2,FALSE)</f>
        <v>SOR NB 18</v>
      </c>
      <c r="J94">
        <f>VLOOKUP($G94,'Kodovacia tab'!$A$3:$G$22,3,FALSE)</f>
        <v>43</v>
      </c>
      <c r="K94">
        <f>VLOOKUP($G94,'Kodovacia tab'!$A$3:$G$22,4,FALSE)</f>
        <v>79</v>
      </c>
      <c r="L94">
        <f>VLOOKUP($G94,'Kodovacia tab'!$A$3:$G$22,5,FALSE)</f>
        <v>126</v>
      </c>
      <c r="M94">
        <f t="shared" si="6"/>
        <v>38.700000000000003</v>
      </c>
      <c r="N94" s="10">
        <f t="shared" si="7"/>
        <v>22.899408284023671</v>
      </c>
    </row>
    <row r="95" spans="1:14" x14ac:dyDescent="0.25">
      <c r="A95">
        <v>89</v>
      </c>
      <c r="B95" t="s">
        <v>26</v>
      </c>
      <c r="C95">
        <v>71</v>
      </c>
      <c r="D95">
        <v>19</v>
      </c>
      <c r="E95">
        <v>7</v>
      </c>
      <c r="F95" s="22" t="str">
        <f t="shared" si="8"/>
        <v>7:19</v>
      </c>
      <c r="G95" t="s">
        <v>12</v>
      </c>
      <c r="H95">
        <v>4</v>
      </c>
      <c r="I95" t="str">
        <f>VLOOKUP($G95,'Kodovacia tab'!$A$3:$G$22,2,FALSE)</f>
        <v>Škoda 15KTr</v>
      </c>
      <c r="J95">
        <f>VLOOKUP($G95,'Kodovacia tab'!$A$3:$G$22,3,FALSE)</f>
        <v>44</v>
      </c>
      <c r="K95">
        <f>VLOOKUP($G95,'Kodovacia tab'!$A$3:$G$22,4,FALSE)</f>
        <v>80</v>
      </c>
      <c r="L95">
        <f>VLOOKUP($G95,'Kodovacia tab'!$A$3:$G$22,5,FALSE)</f>
        <v>128</v>
      </c>
      <c r="M95">
        <f t="shared" si="6"/>
        <v>124</v>
      </c>
      <c r="N95" s="10">
        <f t="shared" si="7"/>
        <v>72.093023255813947</v>
      </c>
    </row>
    <row r="96" spans="1:14" x14ac:dyDescent="0.25">
      <c r="A96">
        <v>90</v>
      </c>
      <c r="B96" t="s">
        <v>13</v>
      </c>
      <c r="C96">
        <v>72</v>
      </c>
      <c r="D96">
        <v>21</v>
      </c>
      <c r="E96">
        <v>7</v>
      </c>
      <c r="F96" s="22" t="str">
        <f t="shared" si="8"/>
        <v>7:21</v>
      </c>
      <c r="G96" t="s">
        <v>12</v>
      </c>
      <c r="H96">
        <v>3</v>
      </c>
      <c r="I96" t="str">
        <f>VLOOKUP($G96,'Kodovacia tab'!$A$3:$G$22,2,FALSE)</f>
        <v>Škoda 15KTr</v>
      </c>
      <c r="J96">
        <f>VLOOKUP($G96,'Kodovacia tab'!$A$3:$G$22,3,FALSE)</f>
        <v>44</v>
      </c>
      <c r="K96">
        <f>VLOOKUP($G96,'Kodovacia tab'!$A$3:$G$22,4,FALSE)</f>
        <v>80</v>
      </c>
      <c r="L96">
        <f>VLOOKUP($G96,'Kodovacia tab'!$A$3:$G$22,5,FALSE)</f>
        <v>128</v>
      </c>
      <c r="M96">
        <f t="shared" si="6"/>
        <v>84</v>
      </c>
      <c r="N96" s="10">
        <f t="shared" si="7"/>
        <v>48.837209302325576</v>
      </c>
    </row>
    <row r="97" spans="1:14" x14ac:dyDescent="0.25">
      <c r="A97">
        <v>91</v>
      </c>
      <c r="B97" t="s">
        <v>13</v>
      </c>
      <c r="C97" t="s">
        <v>17</v>
      </c>
      <c r="D97">
        <v>21</v>
      </c>
      <c r="E97">
        <v>7</v>
      </c>
      <c r="F97" s="22" t="str">
        <f t="shared" si="8"/>
        <v>7:21</v>
      </c>
      <c r="G97" t="s">
        <v>14</v>
      </c>
      <c r="H97">
        <v>2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6"/>
        <v>38.700000000000003</v>
      </c>
      <c r="N97" s="10">
        <f t="shared" si="7"/>
        <v>22.899408284023671</v>
      </c>
    </row>
    <row r="98" spans="1:14" x14ac:dyDescent="0.25">
      <c r="A98">
        <v>92</v>
      </c>
      <c r="B98" t="s">
        <v>26</v>
      </c>
      <c r="C98">
        <v>72</v>
      </c>
      <c r="D98">
        <v>22</v>
      </c>
      <c r="E98">
        <v>7</v>
      </c>
      <c r="F98" s="22" t="str">
        <f t="shared" si="8"/>
        <v>7:22</v>
      </c>
      <c r="G98" t="s">
        <v>14</v>
      </c>
      <c r="H98">
        <v>3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6"/>
        <v>82.5</v>
      </c>
      <c r="N98" s="10">
        <f t="shared" si="7"/>
        <v>48.816568047337277</v>
      </c>
    </row>
    <row r="99" spans="1:14" x14ac:dyDescent="0.25">
      <c r="A99">
        <v>93</v>
      </c>
      <c r="B99" t="s">
        <v>26</v>
      </c>
      <c r="C99">
        <v>16</v>
      </c>
      <c r="D99">
        <v>22</v>
      </c>
      <c r="E99">
        <v>7</v>
      </c>
      <c r="F99" s="22" t="str">
        <f t="shared" si="8"/>
        <v>7:22</v>
      </c>
      <c r="G99" t="s">
        <v>16</v>
      </c>
      <c r="H99">
        <v>3</v>
      </c>
      <c r="I99" t="str">
        <f>VLOOKUP($G99,'Kodovacia tab'!$A$3:$G$22,2,FALSE)</f>
        <v>SOR NB 12</v>
      </c>
      <c r="J99">
        <f>VLOOKUP($G99,'Kodovacia tab'!$A$3:$G$22,3,FALSE)</f>
        <v>26</v>
      </c>
      <c r="K99">
        <f>VLOOKUP($G99,'Kodovacia tab'!$A$3:$G$22,4,FALSE)</f>
        <v>46</v>
      </c>
      <c r="L99">
        <f>VLOOKUP($G99,'Kodovacia tab'!$A$3:$G$22,5,FALSE)</f>
        <v>74</v>
      </c>
      <c r="M99">
        <f t="shared" si="6"/>
        <v>49</v>
      </c>
      <c r="N99" s="10">
        <f t="shared" si="7"/>
        <v>49</v>
      </c>
    </row>
    <row r="100" spans="1:14" x14ac:dyDescent="0.25">
      <c r="A100">
        <v>94</v>
      </c>
      <c r="B100" t="s">
        <v>13</v>
      </c>
      <c r="C100">
        <v>22</v>
      </c>
      <c r="D100">
        <v>23</v>
      </c>
      <c r="E100">
        <v>7</v>
      </c>
      <c r="F100" s="22" t="str">
        <f t="shared" si="8"/>
        <v>7:23</v>
      </c>
      <c r="G100" t="s">
        <v>16</v>
      </c>
      <c r="H100">
        <v>1</v>
      </c>
      <c r="I100" t="str">
        <f>VLOOKUP($G100,'Kodovacia tab'!$A$3:$G$22,2,FALSE)</f>
        <v>SOR NB 12</v>
      </c>
      <c r="J100">
        <f>VLOOKUP($G100,'Kodovacia tab'!$A$3:$G$22,3,FALSE)</f>
        <v>26</v>
      </c>
      <c r="K100">
        <f>VLOOKUP($G100,'Kodovacia tab'!$A$3:$G$22,4,FALSE)</f>
        <v>46</v>
      </c>
      <c r="L100">
        <f>VLOOKUP($G100,'Kodovacia tab'!$A$3:$G$22,5,FALSE)</f>
        <v>74</v>
      </c>
      <c r="M100">
        <f t="shared" si="6"/>
        <v>5.2</v>
      </c>
      <c r="N100" s="10">
        <f t="shared" si="7"/>
        <v>5.2</v>
      </c>
    </row>
    <row r="101" spans="1:14" x14ac:dyDescent="0.25">
      <c r="A101">
        <v>95</v>
      </c>
      <c r="B101" t="s">
        <v>13</v>
      </c>
      <c r="C101">
        <v>19</v>
      </c>
      <c r="D101">
        <v>23</v>
      </c>
      <c r="E101">
        <v>7</v>
      </c>
      <c r="F101" s="22" t="str">
        <f t="shared" si="8"/>
        <v>7:23</v>
      </c>
      <c r="G101" t="s">
        <v>20</v>
      </c>
      <c r="H101">
        <v>2</v>
      </c>
      <c r="I101" t="str">
        <f>VLOOKUP($G101,'Kodovacia tab'!$A$3:$G$22,2,FALSE)</f>
        <v>Citelis 18M CNG</v>
      </c>
      <c r="J101">
        <f>VLOOKUP($G101,'Kodovacia tab'!$A$3:$G$22,3,FALSE)</f>
        <v>38</v>
      </c>
      <c r="K101">
        <f>VLOOKUP($G101,'Kodovacia tab'!$A$3:$G$22,4,FALSE)</f>
        <v>85</v>
      </c>
      <c r="L101">
        <f>VLOOKUP($G101,'Kodovacia tab'!$A$3:$G$22,5,FALSE)</f>
        <v>136</v>
      </c>
      <c r="M101">
        <f t="shared" si="6"/>
        <v>34.200000000000003</v>
      </c>
      <c r="N101" s="10">
        <f t="shared" si="7"/>
        <v>19.655172413793103</v>
      </c>
    </row>
    <row r="102" spans="1:14" x14ac:dyDescent="0.25">
      <c r="A102">
        <v>96</v>
      </c>
      <c r="B102" t="s">
        <v>26</v>
      </c>
      <c r="C102">
        <v>27</v>
      </c>
      <c r="D102">
        <v>24</v>
      </c>
      <c r="E102">
        <v>7</v>
      </c>
      <c r="F102" s="22" t="str">
        <f t="shared" si="8"/>
        <v>7:24</v>
      </c>
      <c r="G102" t="s">
        <v>18</v>
      </c>
      <c r="H102">
        <v>2</v>
      </c>
      <c r="I102" t="str">
        <f>VLOOKUP($G102,'Kodovacia tab'!$A$3:$G$22,2,FALSE)</f>
        <v>Solaris Urbino 15</v>
      </c>
      <c r="J102">
        <f>VLOOKUP($G102,'Kodovacia tab'!$A$3:$G$22,3,FALSE)</f>
        <v>40</v>
      </c>
      <c r="K102">
        <f>VLOOKUP($G102,'Kodovacia tab'!$A$3:$G$22,4,FALSE)</f>
        <v>66</v>
      </c>
      <c r="L102">
        <f>VLOOKUP($G102,'Kodovacia tab'!$A$3:$G$22,5,FALSE)</f>
        <v>105</v>
      </c>
      <c r="M102">
        <f t="shared" si="6"/>
        <v>36</v>
      </c>
      <c r="N102" s="10">
        <f t="shared" si="7"/>
        <v>24.827586206896552</v>
      </c>
    </row>
    <row r="103" spans="1:14" x14ac:dyDescent="0.25">
      <c r="A103">
        <v>97</v>
      </c>
      <c r="B103" t="s">
        <v>13</v>
      </c>
      <c r="C103">
        <v>16</v>
      </c>
      <c r="D103">
        <v>24</v>
      </c>
      <c r="E103">
        <v>7</v>
      </c>
      <c r="F103" s="22" t="str">
        <f t="shared" si="8"/>
        <v>7:24</v>
      </c>
      <c r="G103" t="s">
        <v>16</v>
      </c>
      <c r="H103">
        <v>3</v>
      </c>
      <c r="I103" t="str">
        <f>VLOOKUP($G103,'Kodovacia tab'!$A$3:$G$22,2,FALSE)</f>
        <v>SOR NB 12</v>
      </c>
      <c r="J103">
        <f>VLOOKUP($G103,'Kodovacia tab'!$A$3:$G$22,3,FALSE)</f>
        <v>26</v>
      </c>
      <c r="K103">
        <f>VLOOKUP($G103,'Kodovacia tab'!$A$3:$G$22,4,FALSE)</f>
        <v>46</v>
      </c>
      <c r="L103">
        <f>VLOOKUP($G103,'Kodovacia tab'!$A$3:$G$22,5,FALSE)</f>
        <v>74</v>
      </c>
      <c r="M103">
        <f t="shared" ref="M103:M134" si="9">IF(H103=1,0.2*$J103,IF(H103=2,0.9*$J103,IF(H103=3,($J103+0.5*$K103),IF(H103=4,($J103+$K103),IF(H103=5,$J103+$L103,0)))))</f>
        <v>49</v>
      </c>
      <c r="N103" s="10">
        <f t="shared" si="7"/>
        <v>49</v>
      </c>
    </row>
    <row r="104" spans="1:14" x14ac:dyDescent="0.25">
      <c r="A104">
        <v>98</v>
      </c>
      <c r="B104" t="s">
        <v>26</v>
      </c>
      <c r="C104">
        <v>71</v>
      </c>
      <c r="D104">
        <v>25</v>
      </c>
      <c r="E104">
        <v>7</v>
      </c>
      <c r="F104" s="22" t="str">
        <f t="shared" si="8"/>
        <v>7:25</v>
      </c>
      <c r="G104" t="s">
        <v>14</v>
      </c>
      <c r="H104">
        <v>3</v>
      </c>
      <c r="I104" t="str">
        <f>VLOOKUP($G104,'Kodovacia tab'!$A$3:$G$22,2,FALSE)</f>
        <v>SOR NB 18</v>
      </c>
      <c r="J104">
        <f>VLOOKUP($G104,'Kodovacia tab'!$A$3:$G$22,3,FALSE)</f>
        <v>43</v>
      </c>
      <c r="K104">
        <f>VLOOKUP($G104,'Kodovacia tab'!$A$3:$G$22,4,FALSE)</f>
        <v>79</v>
      </c>
      <c r="L104">
        <f>VLOOKUP($G104,'Kodovacia tab'!$A$3:$G$22,5,FALSE)</f>
        <v>126</v>
      </c>
      <c r="M104">
        <f t="shared" si="9"/>
        <v>82.5</v>
      </c>
      <c r="N104" s="10">
        <f t="shared" si="7"/>
        <v>48.816568047337277</v>
      </c>
    </row>
    <row r="105" spans="1:14" x14ac:dyDescent="0.25">
      <c r="A105">
        <v>99</v>
      </c>
      <c r="B105" t="s">
        <v>13</v>
      </c>
      <c r="C105">
        <v>36</v>
      </c>
      <c r="D105">
        <v>25</v>
      </c>
      <c r="E105">
        <v>7</v>
      </c>
      <c r="F105" s="22" t="str">
        <f t="shared" si="8"/>
        <v>7:25</v>
      </c>
      <c r="G105" t="s">
        <v>14</v>
      </c>
      <c r="H105">
        <v>2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9"/>
        <v>38.700000000000003</v>
      </c>
      <c r="N105" s="10">
        <f t="shared" si="7"/>
        <v>22.899408284023671</v>
      </c>
    </row>
    <row r="106" spans="1:14" x14ac:dyDescent="0.25">
      <c r="A106">
        <v>100</v>
      </c>
      <c r="B106" t="s">
        <v>13</v>
      </c>
      <c r="C106">
        <v>71</v>
      </c>
      <c r="D106">
        <v>26</v>
      </c>
      <c r="E106">
        <v>7</v>
      </c>
      <c r="F106" s="22" t="str">
        <f t="shared" si="8"/>
        <v>7:26</v>
      </c>
      <c r="G106" t="s">
        <v>14</v>
      </c>
      <c r="H106">
        <v>3</v>
      </c>
      <c r="I106" t="str">
        <f>VLOOKUP($G106,'Kodovacia tab'!$A$3:$G$22,2,FALSE)</f>
        <v>SOR NB 18</v>
      </c>
      <c r="J106">
        <f>VLOOKUP($G106,'Kodovacia tab'!$A$3:$G$22,3,FALSE)</f>
        <v>43</v>
      </c>
      <c r="K106">
        <f>VLOOKUP($G106,'Kodovacia tab'!$A$3:$G$22,4,FALSE)</f>
        <v>79</v>
      </c>
      <c r="L106">
        <f>VLOOKUP($G106,'Kodovacia tab'!$A$3:$G$22,5,FALSE)</f>
        <v>126</v>
      </c>
      <c r="M106">
        <f t="shared" si="9"/>
        <v>82.5</v>
      </c>
      <c r="N106" s="10">
        <f t="shared" si="7"/>
        <v>48.816568047337277</v>
      </c>
    </row>
    <row r="107" spans="1:14" x14ac:dyDescent="0.25">
      <c r="A107">
        <v>101</v>
      </c>
      <c r="B107" t="s">
        <v>13</v>
      </c>
      <c r="C107">
        <v>27</v>
      </c>
      <c r="D107">
        <v>29</v>
      </c>
      <c r="E107">
        <v>7</v>
      </c>
      <c r="F107" s="22" t="str">
        <f t="shared" si="8"/>
        <v>7:29</v>
      </c>
      <c r="G107" t="s">
        <v>18</v>
      </c>
      <c r="H107">
        <v>3</v>
      </c>
      <c r="I107" t="str">
        <f>VLOOKUP($G107,'Kodovacia tab'!$A$3:$G$22,2,FALSE)</f>
        <v>Solaris Urbino 15</v>
      </c>
      <c r="J107">
        <f>VLOOKUP($G107,'Kodovacia tab'!$A$3:$G$22,3,FALSE)</f>
        <v>40</v>
      </c>
      <c r="K107">
        <f>VLOOKUP($G107,'Kodovacia tab'!$A$3:$G$22,4,FALSE)</f>
        <v>66</v>
      </c>
      <c r="L107">
        <f>VLOOKUP($G107,'Kodovacia tab'!$A$3:$G$22,5,FALSE)</f>
        <v>105</v>
      </c>
      <c r="M107">
        <f t="shared" si="9"/>
        <v>73</v>
      </c>
      <c r="N107" s="10">
        <f t="shared" si="7"/>
        <v>50.344827586206897</v>
      </c>
    </row>
    <row r="108" spans="1:14" x14ac:dyDescent="0.25">
      <c r="A108">
        <v>102</v>
      </c>
      <c r="B108" t="s">
        <v>13</v>
      </c>
      <c r="C108" t="s">
        <v>17</v>
      </c>
      <c r="D108">
        <v>31</v>
      </c>
      <c r="E108">
        <v>7</v>
      </c>
      <c r="F108" s="22" t="str">
        <f t="shared" si="8"/>
        <v>7:31</v>
      </c>
      <c r="G108" t="s">
        <v>16</v>
      </c>
      <c r="H108">
        <v>1</v>
      </c>
      <c r="I108" t="str">
        <f>VLOOKUP($G108,'Kodovacia tab'!$A$3:$G$22,2,FALSE)</f>
        <v>SOR NB 12</v>
      </c>
      <c r="J108">
        <f>VLOOKUP($G108,'Kodovacia tab'!$A$3:$G$22,3,FALSE)</f>
        <v>26</v>
      </c>
      <c r="K108">
        <f>VLOOKUP($G108,'Kodovacia tab'!$A$3:$G$22,4,FALSE)</f>
        <v>46</v>
      </c>
      <c r="L108">
        <f>VLOOKUP($G108,'Kodovacia tab'!$A$3:$G$22,5,FALSE)</f>
        <v>74</v>
      </c>
      <c r="M108">
        <f t="shared" si="9"/>
        <v>5.2</v>
      </c>
      <c r="N108" s="10">
        <f t="shared" si="7"/>
        <v>5.2</v>
      </c>
    </row>
    <row r="109" spans="1:14" x14ac:dyDescent="0.25">
      <c r="A109">
        <v>103</v>
      </c>
      <c r="B109" t="s">
        <v>13</v>
      </c>
      <c r="C109">
        <v>29</v>
      </c>
      <c r="D109">
        <v>31</v>
      </c>
      <c r="E109">
        <v>7</v>
      </c>
      <c r="F109" s="22" t="str">
        <f t="shared" si="8"/>
        <v>7:31</v>
      </c>
      <c r="G109" t="s">
        <v>16</v>
      </c>
      <c r="H109">
        <v>2</v>
      </c>
      <c r="I109" t="str">
        <f>VLOOKUP($G109,'Kodovacia tab'!$A$3:$G$22,2,FALSE)</f>
        <v>SOR NB 12</v>
      </c>
      <c r="J109">
        <f>VLOOKUP($G109,'Kodovacia tab'!$A$3:$G$22,3,FALSE)</f>
        <v>26</v>
      </c>
      <c r="K109">
        <f>VLOOKUP($G109,'Kodovacia tab'!$A$3:$G$22,4,FALSE)</f>
        <v>46</v>
      </c>
      <c r="L109">
        <f>VLOOKUP($G109,'Kodovacia tab'!$A$3:$G$22,5,FALSE)</f>
        <v>74</v>
      </c>
      <c r="M109">
        <f t="shared" si="9"/>
        <v>23.400000000000002</v>
      </c>
      <c r="N109" s="10">
        <f t="shared" si="7"/>
        <v>23.400000000000002</v>
      </c>
    </row>
    <row r="110" spans="1:14" x14ac:dyDescent="0.25">
      <c r="A110">
        <v>104</v>
      </c>
      <c r="B110" t="s">
        <v>13</v>
      </c>
      <c r="C110">
        <v>72</v>
      </c>
      <c r="D110">
        <v>33</v>
      </c>
      <c r="E110">
        <v>7</v>
      </c>
      <c r="F110" s="22" t="str">
        <f t="shared" si="8"/>
        <v>7:33</v>
      </c>
      <c r="G110" t="s">
        <v>12</v>
      </c>
      <c r="H110">
        <v>3</v>
      </c>
      <c r="I110" t="str">
        <f>VLOOKUP($G110,'Kodovacia tab'!$A$3:$G$22,2,FALSE)</f>
        <v>Škoda 15KTr</v>
      </c>
      <c r="J110">
        <f>VLOOKUP($G110,'Kodovacia tab'!$A$3:$G$22,3,FALSE)</f>
        <v>44</v>
      </c>
      <c r="K110">
        <f>VLOOKUP($G110,'Kodovacia tab'!$A$3:$G$22,4,FALSE)</f>
        <v>80</v>
      </c>
      <c r="L110">
        <f>VLOOKUP($G110,'Kodovacia tab'!$A$3:$G$22,5,FALSE)</f>
        <v>128</v>
      </c>
      <c r="M110">
        <f t="shared" si="9"/>
        <v>84</v>
      </c>
      <c r="N110" s="10">
        <f t="shared" si="7"/>
        <v>48.837209302325576</v>
      </c>
    </row>
    <row r="111" spans="1:14" x14ac:dyDescent="0.25">
      <c r="A111">
        <v>105</v>
      </c>
      <c r="B111" t="s">
        <v>26</v>
      </c>
      <c r="C111">
        <v>72</v>
      </c>
      <c r="D111">
        <v>33</v>
      </c>
      <c r="E111">
        <v>7</v>
      </c>
      <c r="F111" s="22" t="str">
        <f t="shared" si="8"/>
        <v>7:33</v>
      </c>
      <c r="G111" t="s">
        <v>12</v>
      </c>
      <c r="H111">
        <v>4</v>
      </c>
      <c r="I111" t="str">
        <f>VLOOKUP($G111,'Kodovacia tab'!$A$3:$G$22,2,FALSE)</f>
        <v>Škoda 15KTr</v>
      </c>
      <c r="J111">
        <f>VLOOKUP($G111,'Kodovacia tab'!$A$3:$G$22,3,FALSE)</f>
        <v>44</v>
      </c>
      <c r="K111">
        <f>VLOOKUP($G111,'Kodovacia tab'!$A$3:$G$22,4,FALSE)</f>
        <v>80</v>
      </c>
      <c r="L111">
        <f>VLOOKUP($G111,'Kodovacia tab'!$A$3:$G$22,5,FALSE)</f>
        <v>128</v>
      </c>
      <c r="M111">
        <f t="shared" si="9"/>
        <v>124</v>
      </c>
      <c r="N111" s="10">
        <f t="shared" si="7"/>
        <v>72.093023255813947</v>
      </c>
    </row>
    <row r="112" spans="1:14" x14ac:dyDescent="0.25">
      <c r="A112">
        <v>106</v>
      </c>
      <c r="B112" t="s">
        <v>13</v>
      </c>
      <c r="C112">
        <v>36</v>
      </c>
      <c r="D112">
        <v>34</v>
      </c>
      <c r="E112">
        <v>7</v>
      </c>
      <c r="F112" s="22" t="str">
        <f t="shared" si="8"/>
        <v>7:34</v>
      </c>
      <c r="G112" t="s">
        <v>14</v>
      </c>
      <c r="H112">
        <v>2</v>
      </c>
      <c r="I112" t="str">
        <f>VLOOKUP($G112,'Kodovacia tab'!$A$3:$G$22,2,FALSE)</f>
        <v>SOR NB 18</v>
      </c>
      <c r="J112">
        <f>VLOOKUP($G112,'Kodovacia tab'!$A$3:$G$22,3,FALSE)</f>
        <v>43</v>
      </c>
      <c r="K112">
        <f>VLOOKUP($G112,'Kodovacia tab'!$A$3:$G$22,4,FALSE)</f>
        <v>79</v>
      </c>
      <c r="L112">
        <f>VLOOKUP($G112,'Kodovacia tab'!$A$3:$G$22,5,FALSE)</f>
        <v>126</v>
      </c>
      <c r="M112">
        <f t="shared" si="9"/>
        <v>38.700000000000003</v>
      </c>
      <c r="N112" s="10">
        <f t="shared" si="7"/>
        <v>22.899408284023671</v>
      </c>
    </row>
    <row r="113" spans="1:14" x14ac:dyDescent="0.25">
      <c r="A113">
        <v>107</v>
      </c>
      <c r="B113" t="s">
        <v>26</v>
      </c>
      <c r="C113">
        <v>16</v>
      </c>
      <c r="D113">
        <v>34</v>
      </c>
      <c r="E113">
        <v>7</v>
      </c>
      <c r="F113" s="22" t="str">
        <f t="shared" si="8"/>
        <v>7:34</v>
      </c>
      <c r="G113" t="s">
        <v>16</v>
      </c>
      <c r="H113">
        <v>4</v>
      </c>
      <c r="I113" t="str">
        <f>VLOOKUP($G113,'Kodovacia tab'!$A$3:$G$22,2,FALSE)</f>
        <v>SOR NB 12</v>
      </c>
      <c r="J113">
        <f>VLOOKUP($G113,'Kodovacia tab'!$A$3:$G$22,3,FALSE)</f>
        <v>26</v>
      </c>
      <c r="K113">
        <f>VLOOKUP($G113,'Kodovacia tab'!$A$3:$G$22,4,FALSE)</f>
        <v>46</v>
      </c>
      <c r="L113">
        <f>VLOOKUP($G113,'Kodovacia tab'!$A$3:$G$22,5,FALSE)</f>
        <v>74</v>
      </c>
      <c r="M113">
        <f t="shared" si="9"/>
        <v>72</v>
      </c>
      <c r="N113" s="10">
        <f t="shared" si="7"/>
        <v>72</v>
      </c>
    </row>
    <row r="114" spans="1:14" x14ac:dyDescent="0.25">
      <c r="A114">
        <v>108</v>
      </c>
      <c r="B114" t="s">
        <v>13</v>
      </c>
      <c r="C114">
        <v>25</v>
      </c>
      <c r="D114">
        <v>35</v>
      </c>
      <c r="E114">
        <v>7</v>
      </c>
      <c r="F114" s="22" t="str">
        <f t="shared" si="8"/>
        <v>7:35</v>
      </c>
      <c r="G114" t="s">
        <v>16</v>
      </c>
      <c r="H114">
        <v>4</v>
      </c>
      <c r="I114" t="str">
        <f>VLOOKUP($G114,'Kodovacia tab'!$A$3:$G$22,2,FALSE)</f>
        <v>SOR NB 12</v>
      </c>
      <c r="J114">
        <f>VLOOKUP($G114,'Kodovacia tab'!$A$3:$G$22,3,FALSE)</f>
        <v>26</v>
      </c>
      <c r="K114">
        <f>VLOOKUP($G114,'Kodovacia tab'!$A$3:$G$22,4,FALSE)</f>
        <v>46</v>
      </c>
      <c r="L114">
        <f>VLOOKUP($G114,'Kodovacia tab'!$A$3:$G$22,5,FALSE)</f>
        <v>74</v>
      </c>
      <c r="M114">
        <f t="shared" si="9"/>
        <v>72</v>
      </c>
      <c r="N114" s="10">
        <f t="shared" si="7"/>
        <v>72</v>
      </c>
    </row>
    <row r="115" spans="1:14" x14ac:dyDescent="0.25">
      <c r="A115">
        <v>109</v>
      </c>
      <c r="B115" t="s">
        <v>13</v>
      </c>
      <c r="C115">
        <v>17</v>
      </c>
      <c r="D115">
        <v>36</v>
      </c>
      <c r="E115">
        <v>7</v>
      </c>
      <c r="F115" s="22" t="str">
        <f t="shared" si="8"/>
        <v>7:36</v>
      </c>
      <c r="G115" t="s">
        <v>14</v>
      </c>
      <c r="H115">
        <v>3</v>
      </c>
      <c r="I115" t="str">
        <f>VLOOKUP($G115,'Kodovacia tab'!$A$3:$G$22,2,FALSE)</f>
        <v>SOR NB 18</v>
      </c>
      <c r="J115">
        <f>VLOOKUP($G115,'Kodovacia tab'!$A$3:$G$22,3,FALSE)</f>
        <v>43</v>
      </c>
      <c r="K115">
        <f>VLOOKUP($G115,'Kodovacia tab'!$A$3:$G$22,4,FALSE)</f>
        <v>79</v>
      </c>
      <c r="L115">
        <f>VLOOKUP($G115,'Kodovacia tab'!$A$3:$G$22,5,FALSE)</f>
        <v>126</v>
      </c>
      <c r="M115">
        <f t="shared" si="9"/>
        <v>82.5</v>
      </c>
      <c r="N115" s="10">
        <f t="shared" si="7"/>
        <v>48.816568047337277</v>
      </c>
    </row>
    <row r="116" spans="1:14" x14ac:dyDescent="0.25">
      <c r="A116">
        <v>110</v>
      </c>
      <c r="B116" t="s">
        <v>26</v>
      </c>
      <c r="C116">
        <v>27</v>
      </c>
      <c r="D116">
        <v>36</v>
      </c>
      <c r="E116">
        <v>7</v>
      </c>
      <c r="F116" s="22" t="str">
        <f t="shared" si="8"/>
        <v>7:36</v>
      </c>
      <c r="G116" t="s">
        <v>14</v>
      </c>
      <c r="H116">
        <v>2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9"/>
        <v>38.700000000000003</v>
      </c>
      <c r="N116" s="10">
        <f t="shared" si="7"/>
        <v>22.899408284023671</v>
      </c>
    </row>
    <row r="117" spans="1:14" x14ac:dyDescent="0.25">
      <c r="A117">
        <v>111</v>
      </c>
      <c r="B117" t="s">
        <v>26</v>
      </c>
      <c r="C117">
        <v>71</v>
      </c>
      <c r="D117">
        <v>37</v>
      </c>
      <c r="E117">
        <v>7</v>
      </c>
      <c r="F117" s="22" t="str">
        <f t="shared" si="8"/>
        <v>7:37</v>
      </c>
      <c r="G117" t="s">
        <v>14</v>
      </c>
      <c r="H117">
        <v>3</v>
      </c>
      <c r="I117" t="str">
        <f>VLOOKUP($G117,'Kodovacia tab'!$A$3:$G$22,2,FALSE)</f>
        <v>SOR NB 18</v>
      </c>
      <c r="J117">
        <f>VLOOKUP($G117,'Kodovacia tab'!$A$3:$G$22,3,FALSE)</f>
        <v>43</v>
      </c>
      <c r="K117">
        <f>VLOOKUP($G117,'Kodovacia tab'!$A$3:$G$22,4,FALSE)</f>
        <v>79</v>
      </c>
      <c r="L117">
        <f>VLOOKUP($G117,'Kodovacia tab'!$A$3:$G$22,5,FALSE)</f>
        <v>126</v>
      </c>
      <c r="M117">
        <f t="shared" si="9"/>
        <v>82.5</v>
      </c>
      <c r="N117" s="10">
        <f t="shared" si="7"/>
        <v>48.816568047337277</v>
      </c>
    </row>
    <row r="118" spans="1:14" x14ac:dyDescent="0.25">
      <c r="A118">
        <v>112</v>
      </c>
      <c r="B118" t="s">
        <v>13</v>
      </c>
      <c r="C118">
        <v>71</v>
      </c>
      <c r="D118">
        <v>38</v>
      </c>
      <c r="E118">
        <v>7</v>
      </c>
      <c r="F118" s="22" t="str">
        <f t="shared" si="8"/>
        <v>7:38</v>
      </c>
      <c r="G118" t="s">
        <v>12</v>
      </c>
      <c r="H118">
        <v>3</v>
      </c>
      <c r="I118" t="str">
        <f>VLOOKUP($G118,'Kodovacia tab'!$A$3:$G$22,2,FALSE)</f>
        <v>Škoda 15KTr</v>
      </c>
      <c r="J118">
        <f>VLOOKUP($G118,'Kodovacia tab'!$A$3:$G$22,3,FALSE)</f>
        <v>44</v>
      </c>
      <c r="K118">
        <f>VLOOKUP($G118,'Kodovacia tab'!$A$3:$G$22,4,FALSE)</f>
        <v>80</v>
      </c>
      <c r="L118">
        <f>VLOOKUP($G118,'Kodovacia tab'!$A$3:$G$22,5,FALSE)</f>
        <v>128</v>
      </c>
      <c r="M118">
        <f t="shared" si="9"/>
        <v>84</v>
      </c>
      <c r="N118" s="10">
        <f t="shared" si="7"/>
        <v>48.837209302325576</v>
      </c>
    </row>
    <row r="119" spans="1:14" x14ac:dyDescent="0.25">
      <c r="A119">
        <v>113</v>
      </c>
      <c r="B119" t="s">
        <v>13</v>
      </c>
      <c r="C119">
        <v>27</v>
      </c>
      <c r="D119">
        <v>39</v>
      </c>
      <c r="E119">
        <v>7</v>
      </c>
      <c r="F119" s="22" t="str">
        <f t="shared" si="8"/>
        <v>7:39</v>
      </c>
      <c r="G119" t="s">
        <v>18</v>
      </c>
      <c r="H119">
        <v>3</v>
      </c>
      <c r="I119" t="str">
        <f>VLOOKUP($G119,'Kodovacia tab'!$A$3:$G$22,2,FALSE)</f>
        <v>Solaris Urbino 15</v>
      </c>
      <c r="J119">
        <f>VLOOKUP($G119,'Kodovacia tab'!$A$3:$G$22,3,FALSE)</f>
        <v>40</v>
      </c>
      <c r="K119">
        <f>VLOOKUP($G119,'Kodovacia tab'!$A$3:$G$22,4,FALSE)</f>
        <v>66</v>
      </c>
      <c r="L119">
        <f>VLOOKUP($G119,'Kodovacia tab'!$A$3:$G$22,5,FALSE)</f>
        <v>105</v>
      </c>
      <c r="M119">
        <f t="shared" si="9"/>
        <v>73</v>
      </c>
      <c r="N119" s="10">
        <f t="shared" si="7"/>
        <v>50.344827586206897</v>
      </c>
    </row>
    <row r="120" spans="1:14" x14ac:dyDescent="0.25">
      <c r="A120">
        <v>114</v>
      </c>
      <c r="B120" t="s">
        <v>13</v>
      </c>
      <c r="C120">
        <v>19</v>
      </c>
      <c r="D120">
        <v>39</v>
      </c>
      <c r="E120">
        <v>7</v>
      </c>
      <c r="F120" s="22" t="str">
        <f t="shared" si="8"/>
        <v>7:39</v>
      </c>
      <c r="G120" t="s">
        <v>14</v>
      </c>
      <c r="H120">
        <v>3</v>
      </c>
      <c r="I120" t="str">
        <f>VLOOKUP($G120,'Kodovacia tab'!$A$3:$G$22,2,FALSE)</f>
        <v>SOR NB 18</v>
      </c>
      <c r="J120">
        <f>VLOOKUP($G120,'Kodovacia tab'!$A$3:$G$22,3,FALSE)</f>
        <v>43</v>
      </c>
      <c r="K120">
        <f>VLOOKUP($G120,'Kodovacia tab'!$A$3:$G$22,4,FALSE)</f>
        <v>79</v>
      </c>
      <c r="L120">
        <f>VLOOKUP($G120,'Kodovacia tab'!$A$3:$G$22,5,FALSE)</f>
        <v>126</v>
      </c>
      <c r="M120">
        <f t="shared" si="9"/>
        <v>82.5</v>
      </c>
      <c r="N120" s="10">
        <f t="shared" si="7"/>
        <v>48.816568047337277</v>
      </c>
    </row>
    <row r="121" spans="1:14" x14ac:dyDescent="0.25">
      <c r="A121">
        <v>115</v>
      </c>
      <c r="B121" t="s">
        <v>13</v>
      </c>
      <c r="C121" t="s">
        <v>17</v>
      </c>
      <c r="D121">
        <v>39</v>
      </c>
      <c r="E121">
        <v>7</v>
      </c>
      <c r="F121" s="22" t="str">
        <f t="shared" si="8"/>
        <v>7:39</v>
      </c>
      <c r="G121" t="s">
        <v>20</v>
      </c>
      <c r="H121">
        <v>2</v>
      </c>
      <c r="I121" t="str">
        <f>VLOOKUP($G121,'Kodovacia tab'!$A$3:$G$22,2,FALSE)</f>
        <v>Citelis 18M CNG</v>
      </c>
      <c r="J121">
        <f>VLOOKUP($G121,'Kodovacia tab'!$A$3:$G$22,3,FALSE)</f>
        <v>38</v>
      </c>
      <c r="K121">
        <f>VLOOKUP($G121,'Kodovacia tab'!$A$3:$G$22,4,FALSE)</f>
        <v>85</v>
      </c>
      <c r="L121">
        <f>VLOOKUP($G121,'Kodovacia tab'!$A$3:$G$22,5,FALSE)</f>
        <v>136</v>
      </c>
      <c r="M121">
        <f t="shared" si="9"/>
        <v>34.200000000000003</v>
      </c>
      <c r="N121" s="10">
        <f t="shared" si="7"/>
        <v>19.655172413793103</v>
      </c>
    </row>
    <row r="122" spans="1:14" x14ac:dyDescent="0.25">
      <c r="A122">
        <v>116</v>
      </c>
      <c r="B122" t="s">
        <v>13</v>
      </c>
      <c r="C122">
        <v>72</v>
      </c>
      <c r="D122">
        <v>42</v>
      </c>
      <c r="E122">
        <v>7</v>
      </c>
      <c r="F122" s="22" t="str">
        <f t="shared" si="8"/>
        <v>7:42</v>
      </c>
      <c r="G122" t="s">
        <v>12</v>
      </c>
      <c r="H122">
        <v>3</v>
      </c>
      <c r="I122" t="str">
        <f>VLOOKUP($G122,'Kodovacia tab'!$A$3:$G$22,2,FALSE)</f>
        <v>Škoda 15KTr</v>
      </c>
      <c r="J122">
        <f>VLOOKUP($G122,'Kodovacia tab'!$A$3:$G$22,3,FALSE)</f>
        <v>44</v>
      </c>
      <c r="K122">
        <f>VLOOKUP($G122,'Kodovacia tab'!$A$3:$G$22,4,FALSE)</f>
        <v>80</v>
      </c>
      <c r="L122">
        <f>VLOOKUP($G122,'Kodovacia tab'!$A$3:$G$22,5,FALSE)</f>
        <v>128</v>
      </c>
      <c r="M122">
        <f t="shared" si="9"/>
        <v>84</v>
      </c>
      <c r="N122" s="10">
        <f t="shared" si="7"/>
        <v>48.837209302325576</v>
      </c>
    </row>
    <row r="123" spans="1:14" x14ac:dyDescent="0.25">
      <c r="A123">
        <v>117</v>
      </c>
      <c r="B123" t="s">
        <v>26</v>
      </c>
      <c r="C123">
        <v>29</v>
      </c>
      <c r="D123">
        <v>42</v>
      </c>
      <c r="E123">
        <v>7</v>
      </c>
      <c r="F123" s="22" t="str">
        <f t="shared" si="8"/>
        <v>7:42</v>
      </c>
      <c r="G123" t="s">
        <v>19</v>
      </c>
      <c r="H123">
        <v>3</v>
      </c>
      <c r="I123" t="str">
        <f>VLOOKUP($G123,'Kodovacia tab'!$A$3:$G$22,2,FALSE)</f>
        <v>Tedom C12 G</v>
      </c>
      <c r="J123">
        <f>VLOOKUP($G123,'Kodovacia tab'!$A$3:$G$22,3,FALSE)</f>
        <v>29</v>
      </c>
      <c r="K123">
        <f>VLOOKUP($G123,'Kodovacia tab'!$A$3:$G$22,4,FALSE)</f>
        <v>47</v>
      </c>
      <c r="L123">
        <f>VLOOKUP($G123,'Kodovacia tab'!$A$3:$G$22,5,FALSE)</f>
        <v>76</v>
      </c>
      <c r="M123">
        <f t="shared" si="9"/>
        <v>52.5</v>
      </c>
      <c r="N123" s="10">
        <f t="shared" si="7"/>
        <v>50</v>
      </c>
    </row>
    <row r="124" spans="1:14" x14ac:dyDescent="0.25">
      <c r="A124">
        <v>118</v>
      </c>
      <c r="B124" t="s">
        <v>26</v>
      </c>
      <c r="C124">
        <v>72</v>
      </c>
      <c r="D124">
        <v>44</v>
      </c>
      <c r="E124">
        <v>7</v>
      </c>
      <c r="F124" s="22" t="str">
        <f t="shared" si="8"/>
        <v>7:44</v>
      </c>
      <c r="G124" t="s">
        <v>14</v>
      </c>
      <c r="H124">
        <v>4</v>
      </c>
      <c r="I124" t="str">
        <f>VLOOKUP($G124,'Kodovacia tab'!$A$3:$G$22,2,FALSE)</f>
        <v>SOR NB 18</v>
      </c>
      <c r="J124">
        <f>VLOOKUP($G124,'Kodovacia tab'!$A$3:$G$22,3,FALSE)</f>
        <v>43</v>
      </c>
      <c r="K124">
        <f>VLOOKUP($G124,'Kodovacia tab'!$A$3:$G$22,4,FALSE)</f>
        <v>79</v>
      </c>
      <c r="L124">
        <f>VLOOKUP($G124,'Kodovacia tab'!$A$3:$G$22,5,FALSE)</f>
        <v>126</v>
      </c>
      <c r="M124">
        <f t="shared" si="9"/>
        <v>122</v>
      </c>
      <c r="N124" s="10">
        <f t="shared" si="7"/>
        <v>72.189349112426044</v>
      </c>
    </row>
    <row r="125" spans="1:14" x14ac:dyDescent="0.25">
      <c r="A125">
        <v>119</v>
      </c>
      <c r="B125" t="s">
        <v>13</v>
      </c>
      <c r="C125">
        <v>16</v>
      </c>
      <c r="D125">
        <v>45</v>
      </c>
      <c r="E125">
        <v>7</v>
      </c>
      <c r="F125" s="22" t="str">
        <f t="shared" si="8"/>
        <v>7:45</v>
      </c>
      <c r="G125" t="s">
        <v>16</v>
      </c>
      <c r="H125">
        <v>3</v>
      </c>
      <c r="I125" t="str">
        <f>VLOOKUP($G125,'Kodovacia tab'!$A$3:$G$22,2,FALSE)</f>
        <v>SOR NB 12</v>
      </c>
      <c r="J125">
        <f>VLOOKUP($G125,'Kodovacia tab'!$A$3:$G$22,3,FALSE)</f>
        <v>26</v>
      </c>
      <c r="K125">
        <f>VLOOKUP($G125,'Kodovacia tab'!$A$3:$G$22,4,FALSE)</f>
        <v>46</v>
      </c>
      <c r="L125">
        <f>VLOOKUP($G125,'Kodovacia tab'!$A$3:$G$22,5,FALSE)</f>
        <v>74</v>
      </c>
      <c r="M125">
        <f t="shared" si="9"/>
        <v>49</v>
      </c>
      <c r="N125" s="10">
        <f t="shared" si="7"/>
        <v>49</v>
      </c>
    </row>
    <row r="126" spans="1:14" x14ac:dyDescent="0.25">
      <c r="A126">
        <v>120</v>
      </c>
      <c r="B126" t="s">
        <v>26</v>
      </c>
      <c r="C126">
        <v>25</v>
      </c>
      <c r="D126">
        <v>47</v>
      </c>
      <c r="E126">
        <v>7</v>
      </c>
      <c r="F126" s="22" t="str">
        <f t="shared" si="8"/>
        <v>7:47</v>
      </c>
      <c r="G126" t="s">
        <v>23</v>
      </c>
      <c r="H126">
        <v>4</v>
      </c>
      <c r="I126" t="str">
        <f>VLOOKUP($G126,'Kodovacia tab'!$A$3:$G$22,2,FALSE)</f>
        <v>Karosa B952</v>
      </c>
      <c r="J126">
        <f>VLOOKUP($G126,'Kodovacia tab'!$A$3:$G$22,3,FALSE)</f>
        <v>31</v>
      </c>
      <c r="K126">
        <f>VLOOKUP($G126,'Kodovacia tab'!$A$3:$G$22,4,FALSE)</f>
        <v>39</v>
      </c>
      <c r="L126">
        <f>VLOOKUP($G126,'Kodovacia tab'!$A$3:$G$22,5,FALSE)</f>
        <v>63</v>
      </c>
      <c r="M126">
        <f t="shared" si="9"/>
        <v>70</v>
      </c>
      <c r="N126" s="10">
        <f t="shared" si="7"/>
        <v>74.468085106382972</v>
      </c>
    </row>
    <row r="127" spans="1:14" x14ac:dyDescent="0.25">
      <c r="A127">
        <v>121</v>
      </c>
      <c r="B127" t="s">
        <v>13</v>
      </c>
      <c r="C127">
        <v>19</v>
      </c>
      <c r="D127">
        <v>47</v>
      </c>
      <c r="E127">
        <v>7</v>
      </c>
      <c r="F127" s="22" t="str">
        <f t="shared" si="8"/>
        <v>7:47</v>
      </c>
      <c r="G127" t="s">
        <v>14</v>
      </c>
      <c r="H127">
        <v>3</v>
      </c>
      <c r="I127" t="str">
        <f>VLOOKUP($G127,'Kodovacia tab'!$A$3:$G$22,2,FALSE)</f>
        <v>SOR NB 18</v>
      </c>
      <c r="J127">
        <f>VLOOKUP($G127,'Kodovacia tab'!$A$3:$G$22,3,FALSE)</f>
        <v>43</v>
      </c>
      <c r="K127">
        <f>VLOOKUP($G127,'Kodovacia tab'!$A$3:$G$22,4,FALSE)</f>
        <v>79</v>
      </c>
      <c r="L127">
        <f>VLOOKUP($G127,'Kodovacia tab'!$A$3:$G$22,5,FALSE)</f>
        <v>126</v>
      </c>
      <c r="M127">
        <f t="shared" si="9"/>
        <v>82.5</v>
      </c>
      <c r="N127" s="10">
        <f t="shared" si="7"/>
        <v>48.816568047337277</v>
      </c>
    </row>
    <row r="128" spans="1:14" x14ac:dyDescent="0.25">
      <c r="A128">
        <v>122</v>
      </c>
      <c r="B128" t="s">
        <v>26</v>
      </c>
      <c r="C128">
        <v>27</v>
      </c>
      <c r="D128">
        <v>49</v>
      </c>
      <c r="E128">
        <v>7</v>
      </c>
      <c r="F128" s="22" t="str">
        <f t="shared" si="8"/>
        <v>7:49</v>
      </c>
      <c r="G128" t="s">
        <v>14</v>
      </c>
      <c r="H128">
        <v>3</v>
      </c>
      <c r="I128" t="str">
        <f>VLOOKUP($G128,'Kodovacia tab'!$A$3:$G$22,2,FALSE)</f>
        <v>SOR NB 18</v>
      </c>
      <c r="J128">
        <f>VLOOKUP($G128,'Kodovacia tab'!$A$3:$G$22,3,FALSE)</f>
        <v>43</v>
      </c>
      <c r="K128">
        <f>VLOOKUP($G128,'Kodovacia tab'!$A$3:$G$22,4,FALSE)</f>
        <v>79</v>
      </c>
      <c r="L128">
        <f>VLOOKUP($G128,'Kodovacia tab'!$A$3:$G$22,5,FALSE)</f>
        <v>126</v>
      </c>
      <c r="M128">
        <f t="shared" si="9"/>
        <v>82.5</v>
      </c>
      <c r="N128" s="10">
        <f t="shared" si="7"/>
        <v>48.816568047337277</v>
      </c>
    </row>
    <row r="129" spans="1:14" x14ac:dyDescent="0.25">
      <c r="A129">
        <v>123</v>
      </c>
      <c r="B129" t="s">
        <v>13</v>
      </c>
      <c r="C129">
        <v>36</v>
      </c>
      <c r="D129">
        <v>49</v>
      </c>
      <c r="E129">
        <v>7</v>
      </c>
      <c r="F129" s="22" t="str">
        <f t="shared" si="8"/>
        <v>7:49</v>
      </c>
      <c r="G129" t="s">
        <v>14</v>
      </c>
      <c r="H129">
        <v>3</v>
      </c>
      <c r="I129" t="str">
        <f>VLOOKUP($G129,'Kodovacia tab'!$A$3:$G$22,2,FALSE)</f>
        <v>SOR NB 18</v>
      </c>
      <c r="J129">
        <f>VLOOKUP($G129,'Kodovacia tab'!$A$3:$G$22,3,FALSE)</f>
        <v>43</v>
      </c>
      <c r="K129">
        <f>VLOOKUP($G129,'Kodovacia tab'!$A$3:$G$22,4,FALSE)</f>
        <v>79</v>
      </c>
      <c r="L129">
        <f>VLOOKUP($G129,'Kodovacia tab'!$A$3:$G$22,5,FALSE)</f>
        <v>126</v>
      </c>
      <c r="M129">
        <f t="shared" si="9"/>
        <v>82.5</v>
      </c>
      <c r="N129" s="10">
        <f t="shared" si="7"/>
        <v>48.816568047337277</v>
      </c>
    </row>
    <row r="130" spans="1:14" x14ac:dyDescent="0.25">
      <c r="A130">
        <v>124</v>
      </c>
      <c r="B130" t="s">
        <v>13</v>
      </c>
      <c r="C130">
        <v>27</v>
      </c>
      <c r="D130">
        <v>49</v>
      </c>
      <c r="E130">
        <v>7</v>
      </c>
      <c r="F130" s="22" t="str">
        <f t="shared" si="8"/>
        <v>7:49</v>
      </c>
      <c r="G130" t="s">
        <v>14</v>
      </c>
      <c r="H130">
        <v>2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9"/>
        <v>38.700000000000003</v>
      </c>
      <c r="N130" s="10">
        <f t="shared" si="7"/>
        <v>22.899408284023671</v>
      </c>
    </row>
    <row r="131" spans="1:14" x14ac:dyDescent="0.25">
      <c r="A131">
        <v>125</v>
      </c>
      <c r="B131" t="s">
        <v>13</v>
      </c>
      <c r="C131">
        <v>71</v>
      </c>
      <c r="D131">
        <v>49</v>
      </c>
      <c r="E131">
        <v>7</v>
      </c>
      <c r="F131" s="22" t="str">
        <f t="shared" si="8"/>
        <v>7:49</v>
      </c>
      <c r="G131" t="s">
        <v>12</v>
      </c>
      <c r="H131">
        <v>3</v>
      </c>
      <c r="I131" t="str">
        <f>VLOOKUP($G131,'Kodovacia tab'!$A$3:$G$22,2,FALSE)</f>
        <v>Škoda 15KTr</v>
      </c>
      <c r="J131">
        <f>VLOOKUP($G131,'Kodovacia tab'!$A$3:$G$22,3,FALSE)</f>
        <v>44</v>
      </c>
      <c r="K131">
        <f>VLOOKUP($G131,'Kodovacia tab'!$A$3:$G$22,4,FALSE)</f>
        <v>80</v>
      </c>
      <c r="L131">
        <f>VLOOKUP($G131,'Kodovacia tab'!$A$3:$G$22,5,FALSE)</f>
        <v>128</v>
      </c>
      <c r="M131">
        <f t="shared" si="9"/>
        <v>84</v>
      </c>
      <c r="N131" s="10">
        <f t="shared" si="7"/>
        <v>48.837209302325576</v>
      </c>
    </row>
    <row r="132" spans="1:14" x14ac:dyDescent="0.25">
      <c r="A132">
        <v>126</v>
      </c>
      <c r="B132" t="s">
        <v>13</v>
      </c>
      <c r="C132" t="s">
        <v>17</v>
      </c>
      <c r="D132">
        <v>49</v>
      </c>
      <c r="E132">
        <v>7</v>
      </c>
      <c r="F132" s="22" t="str">
        <f t="shared" si="8"/>
        <v>7:49</v>
      </c>
      <c r="G132" t="s">
        <v>20</v>
      </c>
      <c r="H132">
        <v>1</v>
      </c>
      <c r="I132" t="str">
        <f>VLOOKUP($G132,'Kodovacia tab'!$A$3:$G$22,2,FALSE)</f>
        <v>Citelis 18M CNG</v>
      </c>
      <c r="J132">
        <f>VLOOKUP($G132,'Kodovacia tab'!$A$3:$G$22,3,FALSE)</f>
        <v>38</v>
      </c>
      <c r="K132">
        <f>VLOOKUP($G132,'Kodovacia tab'!$A$3:$G$22,4,FALSE)</f>
        <v>85</v>
      </c>
      <c r="L132">
        <f>VLOOKUP($G132,'Kodovacia tab'!$A$3:$G$22,5,FALSE)</f>
        <v>136</v>
      </c>
      <c r="M132">
        <f t="shared" si="9"/>
        <v>7.6000000000000005</v>
      </c>
      <c r="N132" s="10">
        <f t="shared" si="7"/>
        <v>4.3678160919540234</v>
      </c>
    </row>
    <row r="133" spans="1:14" x14ac:dyDescent="0.25">
      <c r="A133">
        <v>127</v>
      </c>
      <c r="B133" t="s">
        <v>26</v>
      </c>
      <c r="C133">
        <v>71</v>
      </c>
      <c r="D133">
        <v>50</v>
      </c>
      <c r="E133">
        <v>7</v>
      </c>
      <c r="F133" s="22" t="str">
        <f t="shared" si="8"/>
        <v>7:50</v>
      </c>
      <c r="G133" t="s">
        <v>12</v>
      </c>
      <c r="H133">
        <v>3</v>
      </c>
      <c r="I133" t="str">
        <f>VLOOKUP($G133,'Kodovacia tab'!$A$3:$G$22,2,FALSE)</f>
        <v>Škoda 15KTr</v>
      </c>
      <c r="J133">
        <f>VLOOKUP($G133,'Kodovacia tab'!$A$3:$G$22,3,FALSE)</f>
        <v>44</v>
      </c>
      <c r="K133">
        <f>VLOOKUP($G133,'Kodovacia tab'!$A$3:$G$22,4,FALSE)</f>
        <v>80</v>
      </c>
      <c r="L133">
        <f>VLOOKUP($G133,'Kodovacia tab'!$A$3:$G$22,5,FALSE)</f>
        <v>128</v>
      </c>
      <c r="M133">
        <f t="shared" si="9"/>
        <v>84</v>
      </c>
      <c r="N133" s="10">
        <f t="shared" si="7"/>
        <v>48.837209302325576</v>
      </c>
    </row>
    <row r="134" spans="1:14" x14ac:dyDescent="0.25">
      <c r="A134">
        <v>128</v>
      </c>
      <c r="B134" t="s">
        <v>13</v>
      </c>
      <c r="C134">
        <v>17</v>
      </c>
      <c r="D134">
        <v>50</v>
      </c>
      <c r="E134">
        <v>7</v>
      </c>
      <c r="F134" s="22" t="str">
        <f t="shared" si="8"/>
        <v>7:50</v>
      </c>
      <c r="G134" t="s">
        <v>14</v>
      </c>
      <c r="H134">
        <v>3</v>
      </c>
      <c r="I134" t="str">
        <f>VLOOKUP($G134,'Kodovacia tab'!$A$3:$G$22,2,FALSE)</f>
        <v>SOR NB 18</v>
      </c>
      <c r="J134">
        <f>VLOOKUP($G134,'Kodovacia tab'!$A$3:$G$22,3,FALSE)</f>
        <v>43</v>
      </c>
      <c r="K134">
        <f>VLOOKUP($G134,'Kodovacia tab'!$A$3:$G$22,4,FALSE)</f>
        <v>79</v>
      </c>
      <c r="L134">
        <f>VLOOKUP($G134,'Kodovacia tab'!$A$3:$G$22,5,FALSE)</f>
        <v>126</v>
      </c>
      <c r="M134">
        <f t="shared" si="9"/>
        <v>82.5</v>
      </c>
      <c r="N134" s="10">
        <f t="shared" si="7"/>
        <v>48.816568047337277</v>
      </c>
    </row>
    <row r="135" spans="1:14" x14ac:dyDescent="0.25">
      <c r="A135">
        <v>129</v>
      </c>
      <c r="B135" t="s">
        <v>13</v>
      </c>
      <c r="C135" t="s">
        <v>17</v>
      </c>
      <c r="D135">
        <v>52</v>
      </c>
      <c r="E135">
        <v>7</v>
      </c>
      <c r="F135" s="22" t="str">
        <f t="shared" si="8"/>
        <v>7:52</v>
      </c>
      <c r="G135" t="s">
        <v>18</v>
      </c>
      <c r="H135">
        <v>0</v>
      </c>
      <c r="I135" t="str">
        <f>VLOOKUP($G135,'Kodovacia tab'!$A$3:$G$22,2,FALSE)</f>
        <v>Solaris Urbino 15</v>
      </c>
      <c r="J135">
        <f>VLOOKUP($G135,'Kodovacia tab'!$A$3:$G$22,3,FALSE)</f>
        <v>40</v>
      </c>
      <c r="K135">
        <f>VLOOKUP($G135,'Kodovacia tab'!$A$3:$G$22,4,FALSE)</f>
        <v>66</v>
      </c>
      <c r="L135">
        <f>VLOOKUP($G135,'Kodovacia tab'!$A$3:$G$22,5,FALSE)</f>
        <v>105</v>
      </c>
      <c r="M135">
        <f t="shared" ref="M135:M147" si="10">IF(H135=1,0.2*$J135,IF(H135=2,0.9*$J135,IF(H135=3,($J135+0.5*$K135),IF(H135=4,($J135+$K135),IF(H135=5,$J135+$L135,0)))))</f>
        <v>0</v>
      </c>
      <c r="N135" s="10">
        <f t="shared" si="7"/>
        <v>0</v>
      </c>
    </row>
    <row r="136" spans="1:14" x14ac:dyDescent="0.25">
      <c r="A136">
        <v>130</v>
      </c>
      <c r="B136" t="s">
        <v>13</v>
      </c>
      <c r="C136">
        <v>72</v>
      </c>
      <c r="D136">
        <v>53</v>
      </c>
      <c r="E136">
        <v>7</v>
      </c>
      <c r="F136" s="22" t="str">
        <f t="shared" ref="F136:F143" si="11">CONCATENATE(E136,":",D136)</f>
        <v>7:53</v>
      </c>
      <c r="G136" t="s">
        <v>14</v>
      </c>
      <c r="H136">
        <v>3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0"/>
        <v>82.5</v>
      </c>
      <c r="N136" s="10">
        <f t="shared" ref="N136:N147" si="12">M136/($J136+$L136)*100</f>
        <v>48.816568047337277</v>
      </c>
    </row>
    <row r="137" spans="1:14" x14ac:dyDescent="0.25">
      <c r="A137">
        <v>131</v>
      </c>
      <c r="B137" t="s">
        <v>26</v>
      </c>
      <c r="C137">
        <v>72</v>
      </c>
      <c r="D137">
        <v>54</v>
      </c>
      <c r="E137">
        <v>7</v>
      </c>
      <c r="F137" s="22" t="str">
        <f t="shared" si="11"/>
        <v>7:54</v>
      </c>
      <c r="G137" t="s">
        <v>12</v>
      </c>
      <c r="H137">
        <v>3</v>
      </c>
      <c r="I137" t="str">
        <f>VLOOKUP($G137,'Kodovacia tab'!$A$3:$G$22,2,FALSE)</f>
        <v>Škoda 15KTr</v>
      </c>
      <c r="J137">
        <f>VLOOKUP($G137,'Kodovacia tab'!$A$3:$G$22,3,FALSE)</f>
        <v>44</v>
      </c>
      <c r="K137">
        <f>VLOOKUP($G137,'Kodovacia tab'!$A$3:$G$22,4,FALSE)</f>
        <v>80</v>
      </c>
      <c r="L137">
        <f>VLOOKUP($G137,'Kodovacia tab'!$A$3:$G$22,5,FALSE)</f>
        <v>128</v>
      </c>
      <c r="M137">
        <f t="shared" si="10"/>
        <v>84</v>
      </c>
      <c r="N137" s="10">
        <f t="shared" si="12"/>
        <v>48.837209302325576</v>
      </c>
    </row>
    <row r="138" spans="1:14" x14ac:dyDescent="0.25">
      <c r="A138">
        <v>132</v>
      </c>
      <c r="B138" t="s">
        <v>13</v>
      </c>
      <c r="C138">
        <v>19</v>
      </c>
      <c r="D138">
        <v>55</v>
      </c>
      <c r="E138">
        <v>7</v>
      </c>
      <c r="F138" s="22" t="str">
        <f t="shared" si="11"/>
        <v>7:55</v>
      </c>
      <c r="G138" t="s">
        <v>20</v>
      </c>
      <c r="H138">
        <v>2</v>
      </c>
      <c r="I138" t="str">
        <f>VLOOKUP($G138,'Kodovacia tab'!$A$3:$G$22,2,FALSE)</f>
        <v>Citelis 18M CNG</v>
      </c>
      <c r="J138">
        <f>VLOOKUP($G138,'Kodovacia tab'!$A$3:$G$22,3,FALSE)</f>
        <v>38</v>
      </c>
      <c r="K138">
        <f>VLOOKUP($G138,'Kodovacia tab'!$A$3:$G$22,4,FALSE)</f>
        <v>85</v>
      </c>
      <c r="L138">
        <f>VLOOKUP($G138,'Kodovacia tab'!$A$3:$G$22,5,FALSE)</f>
        <v>136</v>
      </c>
      <c r="M138">
        <f t="shared" si="10"/>
        <v>34.200000000000003</v>
      </c>
      <c r="N138" s="10">
        <f t="shared" si="12"/>
        <v>19.655172413793103</v>
      </c>
    </row>
    <row r="139" spans="1:14" x14ac:dyDescent="0.25">
      <c r="A139">
        <v>133</v>
      </c>
      <c r="B139" t="s">
        <v>13</v>
      </c>
      <c r="C139" t="s">
        <v>17</v>
      </c>
      <c r="D139">
        <v>57</v>
      </c>
      <c r="E139">
        <v>7</v>
      </c>
      <c r="F139" s="22" t="str">
        <f t="shared" si="11"/>
        <v>7:57</v>
      </c>
      <c r="G139" t="s">
        <v>14</v>
      </c>
      <c r="H139">
        <v>1</v>
      </c>
      <c r="I139" t="str">
        <f>VLOOKUP($G139,'Kodovacia tab'!$A$3:$G$22,2,FALSE)</f>
        <v>SOR NB 18</v>
      </c>
      <c r="J139">
        <f>VLOOKUP($G139,'Kodovacia tab'!$A$3:$G$22,3,FALSE)</f>
        <v>43</v>
      </c>
      <c r="K139">
        <f>VLOOKUP($G139,'Kodovacia tab'!$A$3:$G$22,4,FALSE)</f>
        <v>79</v>
      </c>
      <c r="L139">
        <f>VLOOKUP($G139,'Kodovacia tab'!$A$3:$G$22,5,FALSE)</f>
        <v>126</v>
      </c>
      <c r="M139">
        <f t="shared" si="10"/>
        <v>8.6</v>
      </c>
      <c r="N139" s="10">
        <f t="shared" si="12"/>
        <v>5.0887573964497035</v>
      </c>
    </row>
    <row r="140" spans="1:14" x14ac:dyDescent="0.25">
      <c r="A140">
        <v>134</v>
      </c>
      <c r="B140" t="s">
        <v>26</v>
      </c>
      <c r="C140">
        <v>29</v>
      </c>
      <c r="D140">
        <v>58</v>
      </c>
      <c r="E140">
        <v>7</v>
      </c>
      <c r="F140" s="22" t="str">
        <f t="shared" si="11"/>
        <v>7:58</v>
      </c>
      <c r="G140" t="s">
        <v>16</v>
      </c>
      <c r="H140">
        <v>3</v>
      </c>
      <c r="I140" t="str">
        <f>VLOOKUP($G140,'Kodovacia tab'!$A$3:$G$22,2,FALSE)</f>
        <v>SOR NB 12</v>
      </c>
      <c r="J140">
        <f>VLOOKUP($G140,'Kodovacia tab'!$A$3:$G$22,3,FALSE)</f>
        <v>26</v>
      </c>
      <c r="K140">
        <f>VLOOKUP($G140,'Kodovacia tab'!$A$3:$G$22,4,FALSE)</f>
        <v>46</v>
      </c>
      <c r="L140">
        <f>VLOOKUP($G140,'Kodovacia tab'!$A$3:$G$22,5,FALSE)</f>
        <v>74</v>
      </c>
      <c r="M140">
        <f t="shared" si="10"/>
        <v>49</v>
      </c>
      <c r="N140" s="10">
        <f t="shared" si="12"/>
        <v>49</v>
      </c>
    </row>
    <row r="141" spans="1:14" x14ac:dyDescent="0.25">
      <c r="A141">
        <v>135</v>
      </c>
      <c r="B141" t="s">
        <v>13</v>
      </c>
      <c r="C141">
        <v>71</v>
      </c>
      <c r="D141">
        <v>58</v>
      </c>
      <c r="E141">
        <v>7</v>
      </c>
      <c r="F141" s="22" t="str">
        <f t="shared" si="11"/>
        <v>7:58</v>
      </c>
      <c r="G141" t="s">
        <v>12</v>
      </c>
      <c r="H141">
        <v>2</v>
      </c>
      <c r="I141" t="str">
        <f>VLOOKUP($G141,'Kodovacia tab'!$A$3:$G$22,2,FALSE)</f>
        <v>Škoda 15KTr</v>
      </c>
      <c r="J141">
        <f>VLOOKUP($G141,'Kodovacia tab'!$A$3:$G$22,3,FALSE)</f>
        <v>44</v>
      </c>
      <c r="K141">
        <f>VLOOKUP($G141,'Kodovacia tab'!$A$3:$G$22,4,FALSE)</f>
        <v>80</v>
      </c>
      <c r="L141">
        <f>VLOOKUP($G141,'Kodovacia tab'!$A$3:$G$22,5,FALSE)</f>
        <v>128</v>
      </c>
      <c r="M141">
        <f t="shared" si="10"/>
        <v>39.6</v>
      </c>
      <c r="N141" s="10">
        <f t="shared" si="12"/>
        <v>23.02325581395349</v>
      </c>
    </row>
    <row r="142" spans="1:14" x14ac:dyDescent="0.25">
      <c r="A142">
        <v>136</v>
      </c>
      <c r="B142" t="s">
        <v>13</v>
      </c>
      <c r="C142">
        <v>36</v>
      </c>
      <c r="D142">
        <v>59</v>
      </c>
      <c r="E142">
        <v>7</v>
      </c>
      <c r="F142" s="22" t="str">
        <f t="shared" si="11"/>
        <v>7:59</v>
      </c>
      <c r="G142" t="s">
        <v>14</v>
      </c>
      <c r="H142">
        <v>2</v>
      </c>
      <c r="I142" t="str">
        <f>VLOOKUP($G142,'Kodovacia tab'!$A$3:$G$22,2,FALSE)</f>
        <v>SOR NB 18</v>
      </c>
      <c r="J142">
        <f>VLOOKUP($G142,'Kodovacia tab'!$A$3:$G$22,3,FALSE)</f>
        <v>43</v>
      </c>
      <c r="K142">
        <f>VLOOKUP($G142,'Kodovacia tab'!$A$3:$G$22,4,FALSE)</f>
        <v>79</v>
      </c>
      <c r="L142">
        <f>VLOOKUP($G142,'Kodovacia tab'!$A$3:$G$22,5,FALSE)</f>
        <v>126</v>
      </c>
      <c r="M142">
        <f t="shared" si="10"/>
        <v>38.700000000000003</v>
      </c>
      <c r="N142" s="10">
        <f t="shared" si="12"/>
        <v>22.899408284023671</v>
      </c>
    </row>
    <row r="143" spans="1:14" x14ac:dyDescent="0.25">
      <c r="A143">
        <v>137</v>
      </c>
      <c r="B143" t="s">
        <v>26</v>
      </c>
      <c r="C143">
        <v>16</v>
      </c>
      <c r="D143">
        <v>59</v>
      </c>
      <c r="E143">
        <v>7</v>
      </c>
      <c r="F143" s="22" t="str">
        <f t="shared" si="11"/>
        <v>7:59</v>
      </c>
      <c r="G143" t="s">
        <v>16</v>
      </c>
      <c r="H143">
        <v>3</v>
      </c>
      <c r="I143" t="str">
        <f>VLOOKUP($G143,'Kodovacia tab'!$A$3:$G$22,2,FALSE)</f>
        <v>SOR NB 12</v>
      </c>
      <c r="J143">
        <f>VLOOKUP($G143,'Kodovacia tab'!$A$3:$G$22,3,FALSE)</f>
        <v>26</v>
      </c>
      <c r="K143">
        <f>VLOOKUP($G143,'Kodovacia tab'!$A$3:$G$22,4,FALSE)</f>
        <v>46</v>
      </c>
      <c r="L143">
        <f>VLOOKUP($G143,'Kodovacia tab'!$A$3:$G$22,5,FALSE)</f>
        <v>74</v>
      </c>
      <c r="M143">
        <f t="shared" si="10"/>
        <v>49</v>
      </c>
      <c r="N143" s="10">
        <f t="shared" si="12"/>
        <v>49</v>
      </c>
    </row>
    <row r="144" spans="1:14" x14ac:dyDescent="0.25">
      <c r="A144">
        <v>138</v>
      </c>
      <c r="B144" t="s">
        <v>13</v>
      </c>
      <c r="C144" t="s">
        <v>17</v>
      </c>
      <c r="D144" s="4">
        <v>0.33333333333333331</v>
      </c>
      <c r="E144" s="4"/>
      <c r="F144" s="22">
        <v>0.33333333333333331</v>
      </c>
      <c r="G144" t="s">
        <v>16</v>
      </c>
      <c r="H144">
        <v>2</v>
      </c>
      <c r="I144" t="str">
        <f>VLOOKUP($G144,'Kodovacia tab'!$A$3:$G$22,2,FALSE)</f>
        <v>SOR NB 12</v>
      </c>
      <c r="J144">
        <f>VLOOKUP($G144,'Kodovacia tab'!$A$3:$G$22,3,FALSE)</f>
        <v>26</v>
      </c>
      <c r="K144">
        <f>VLOOKUP($G144,'Kodovacia tab'!$A$3:$G$22,4,FALSE)</f>
        <v>46</v>
      </c>
      <c r="L144">
        <f>VLOOKUP($G144,'Kodovacia tab'!$A$3:$G$22,5,FALSE)</f>
        <v>74</v>
      </c>
      <c r="M144">
        <f t="shared" si="10"/>
        <v>23.400000000000002</v>
      </c>
      <c r="N144" s="10">
        <f t="shared" si="12"/>
        <v>23.400000000000002</v>
      </c>
    </row>
    <row r="145" spans="1:14" x14ac:dyDescent="0.25">
      <c r="A145">
        <v>139</v>
      </c>
      <c r="B145" t="s">
        <v>13</v>
      </c>
      <c r="C145">
        <v>27</v>
      </c>
      <c r="D145">
        <v>0</v>
      </c>
      <c r="E145">
        <v>8</v>
      </c>
      <c r="F145" s="22">
        <v>0.33333333333333331</v>
      </c>
      <c r="G145" t="s">
        <v>14</v>
      </c>
      <c r="H145">
        <v>2</v>
      </c>
      <c r="I145" t="str">
        <f>VLOOKUP($G145,'Kodovacia tab'!$A$3:$G$22,2,FALSE)</f>
        <v>SOR NB 18</v>
      </c>
      <c r="J145">
        <f>VLOOKUP($G145,'Kodovacia tab'!$A$3:$G$22,3,FALSE)</f>
        <v>43</v>
      </c>
      <c r="K145">
        <f>VLOOKUP($G145,'Kodovacia tab'!$A$3:$G$22,4,FALSE)</f>
        <v>79</v>
      </c>
      <c r="L145">
        <f>VLOOKUP($G145,'Kodovacia tab'!$A$3:$G$22,5,FALSE)</f>
        <v>126</v>
      </c>
      <c r="M145">
        <f t="shared" si="10"/>
        <v>38.700000000000003</v>
      </c>
      <c r="N145" s="10">
        <f t="shared" si="12"/>
        <v>22.899408284023671</v>
      </c>
    </row>
    <row r="146" spans="1:14" x14ac:dyDescent="0.25">
      <c r="A146">
        <v>140</v>
      </c>
      <c r="B146" t="s">
        <v>26</v>
      </c>
      <c r="C146">
        <v>71</v>
      </c>
      <c r="D146">
        <v>0</v>
      </c>
      <c r="E146">
        <v>8</v>
      </c>
      <c r="F146" s="22">
        <v>0.33333333333333331</v>
      </c>
      <c r="G146" t="s">
        <v>14</v>
      </c>
      <c r="H146">
        <v>2</v>
      </c>
      <c r="I146" t="str">
        <f>VLOOKUP($G146,'Kodovacia tab'!$A$3:$G$22,2,FALSE)</f>
        <v>SOR NB 18</v>
      </c>
      <c r="J146">
        <f>VLOOKUP($G146,'Kodovacia tab'!$A$3:$G$22,3,FALSE)</f>
        <v>43</v>
      </c>
      <c r="K146">
        <f>VLOOKUP($G146,'Kodovacia tab'!$A$3:$G$22,4,FALSE)</f>
        <v>79</v>
      </c>
      <c r="L146">
        <f>VLOOKUP($G146,'Kodovacia tab'!$A$3:$G$22,5,FALSE)</f>
        <v>126</v>
      </c>
      <c r="M146">
        <f t="shared" si="10"/>
        <v>38.700000000000003</v>
      </c>
      <c r="N146" s="10">
        <f t="shared" si="12"/>
        <v>22.899408284023671</v>
      </c>
    </row>
    <row r="147" spans="1:14" x14ac:dyDescent="0.25">
      <c r="A147">
        <v>141</v>
      </c>
      <c r="B147" t="s">
        <v>26</v>
      </c>
      <c r="C147">
        <v>27</v>
      </c>
      <c r="D147">
        <v>1</v>
      </c>
      <c r="E147">
        <v>8</v>
      </c>
      <c r="F147" s="22">
        <v>0.33402777777777781</v>
      </c>
      <c r="G147" t="s">
        <v>14</v>
      </c>
      <c r="H147">
        <v>2</v>
      </c>
      <c r="I147" t="str">
        <f>VLOOKUP($G147,'Kodovacia tab'!$A$3:$G$22,2,FALSE)</f>
        <v>SOR NB 18</v>
      </c>
      <c r="J147">
        <f>VLOOKUP($G147,'Kodovacia tab'!$A$3:$G$22,3,FALSE)</f>
        <v>43</v>
      </c>
      <c r="K147">
        <f>VLOOKUP($G147,'Kodovacia tab'!$A$3:$G$22,4,FALSE)</f>
        <v>79</v>
      </c>
      <c r="L147">
        <f>VLOOKUP($G147,'Kodovacia tab'!$A$3:$G$22,5,FALSE)</f>
        <v>126</v>
      </c>
      <c r="M147">
        <f t="shared" si="10"/>
        <v>38.700000000000003</v>
      </c>
      <c r="N147" s="10">
        <f t="shared" si="12"/>
        <v>22.899408284023671</v>
      </c>
    </row>
    <row r="148" spans="1:14" x14ac:dyDescent="0.25">
      <c r="A148" t="s">
        <v>24</v>
      </c>
      <c r="H148" t="s">
        <v>25</v>
      </c>
      <c r="N148" s="10"/>
    </row>
    <row r="149" spans="1:14" x14ac:dyDescent="0.25">
      <c r="N149" s="10"/>
    </row>
    <row r="150" spans="1:14" x14ac:dyDescent="0.25">
      <c r="N150" s="10"/>
    </row>
    <row r="151" spans="1:14" x14ac:dyDescent="0.25">
      <c r="N151" s="10"/>
    </row>
    <row r="152" spans="1:14" x14ac:dyDescent="0.25">
      <c r="N152" s="10"/>
    </row>
    <row r="153" spans="1:14" x14ac:dyDescent="0.25">
      <c r="N153" s="10"/>
    </row>
    <row r="154" spans="1:14" x14ac:dyDescent="0.25">
      <c r="C154" t="s">
        <v>6</v>
      </c>
      <c r="N154" s="10"/>
    </row>
    <row r="155" spans="1:14" x14ac:dyDescent="0.25">
      <c r="B155" t="s">
        <v>7</v>
      </c>
      <c r="C155" t="s">
        <v>8</v>
      </c>
      <c r="D155" t="s">
        <v>9</v>
      </c>
      <c r="G155" t="s">
        <v>10</v>
      </c>
      <c r="N155" s="10"/>
    </row>
    <row r="156" spans="1:14" x14ac:dyDescent="0.25">
      <c r="N156" s="10"/>
    </row>
    <row r="157" spans="1:14" x14ac:dyDescent="0.25">
      <c r="A157">
        <v>1</v>
      </c>
      <c r="B157" t="s">
        <v>26</v>
      </c>
      <c r="C157">
        <v>27</v>
      </c>
      <c r="D157" s="4">
        <v>0.62361111111111112</v>
      </c>
      <c r="E157" s="4"/>
      <c r="F157" s="22">
        <v>0.62361111111111112</v>
      </c>
      <c r="G157" t="s">
        <v>14</v>
      </c>
      <c r="H157">
        <v>3</v>
      </c>
      <c r="I157" t="str">
        <f>VLOOKUP($G157,'Kodovacia tab'!$A$3:$G$22,2,FALSE)</f>
        <v>SOR NB 18</v>
      </c>
      <c r="J157">
        <f>VLOOKUP($G157,'Kodovacia tab'!$A$3:$G$22,3,FALSE)</f>
        <v>43</v>
      </c>
      <c r="K157">
        <f>VLOOKUP($G157,'Kodovacia tab'!$A$3:$G$22,4,FALSE)</f>
        <v>79</v>
      </c>
      <c r="L157">
        <f>VLOOKUP($G157,'Kodovacia tab'!$A$3:$G$22,5,FALSE)</f>
        <v>126</v>
      </c>
      <c r="M157">
        <f t="shared" ref="M157:M188" si="13">IF(H157=1,0.2*$J157,IF(H157=2,0.9*$J157,IF(H157=3,($J157+0.5*$K157),IF(H157=4,($J157+$K157),IF(H157=5,$J157+$L157,0)))))</f>
        <v>82.5</v>
      </c>
      <c r="N157" s="10">
        <f t="shared" ref="N157" si="14">M157/($J157+$L157)*100</f>
        <v>48.816568047337277</v>
      </c>
    </row>
    <row r="158" spans="1:14" x14ac:dyDescent="0.25">
      <c r="A158">
        <v>2</v>
      </c>
      <c r="B158" t="s">
        <v>13</v>
      </c>
      <c r="D158">
        <v>59</v>
      </c>
      <c r="E158">
        <v>14</v>
      </c>
      <c r="F158" s="22" t="str">
        <f t="shared" ref="F158:F220" si="15">CONCATENATE(E158,":",D158)</f>
        <v>14:59</v>
      </c>
      <c r="G158" t="s">
        <v>12</v>
      </c>
      <c r="H158">
        <v>3</v>
      </c>
      <c r="I158" t="str">
        <f>VLOOKUP($G158,'Kodovacia tab'!$A$3:$G$22,2,FALSE)</f>
        <v>Škoda 15KTr</v>
      </c>
      <c r="J158">
        <f>VLOOKUP($G158,'Kodovacia tab'!$A$3:$G$22,3,FALSE)</f>
        <v>44</v>
      </c>
      <c r="K158">
        <f>VLOOKUP($G158,'Kodovacia tab'!$A$3:$G$22,4,FALSE)</f>
        <v>80</v>
      </c>
      <c r="L158">
        <f>VLOOKUP($G158,'Kodovacia tab'!$A$3:$G$22,5,FALSE)</f>
        <v>128</v>
      </c>
      <c r="M158">
        <f t="shared" si="13"/>
        <v>84</v>
      </c>
      <c r="N158" s="10">
        <f t="shared" ref="N158:N221" si="16">M158/($J158+$L158)*100</f>
        <v>48.837209302325576</v>
      </c>
    </row>
    <row r="159" spans="1:14" x14ac:dyDescent="0.25">
      <c r="A159">
        <v>3</v>
      </c>
      <c r="B159" t="s">
        <v>13</v>
      </c>
      <c r="C159">
        <v>27</v>
      </c>
      <c r="D159">
        <v>59</v>
      </c>
      <c r="E159">
        <v>14</v>
      </c>
      <c r="F159" s="22" t="str">
        <f t="shared" si="15"/>
        <v>14:59</v>
      </c>
      <c r="G159" t="s">
        <v>14</v>
      </c>
      <c r="H159">
        <v>2</v>
      </c>
      <c r="I159" t="str">
        <f>VLOOKUP($G159,'Kodovacia tab'!$A$3:$G$22,2,FALSE)</f>
        <v>SOR NB 18</v>
      </c>
      <c r="J159">
        <f>VLOOKUP($G159,'Kodovacia tab'!$A$3:$G$22,3,FALSE)</f>
        <v>43</v>
      </c>
      <c r="K159">
        <f>VLOOKUP($G159,'Kodovacia tab'!$A$3:$G$22,4,FALSE)</f>
        <v>79</v>
      </c>
      <c r="L159">
        <f>VLOOKUP($G159,'Kodovacia tab'!$A$3:$G$22,5,FALSE)</f>
        <v>126</v>
      </c>
      <c r="M159">
        <f t="shared" si="13"/>
        <v>38.700000000000003</v>
      </c>
      <c r="N159" s="10">
        <f t="shared" si="16"/>
        <v>22.899408284023671</v>
      </c>
    </row>
    <row r="160" spans="1:14" x14ac:dyDescent="0.25">
      <c r="A160">
        <v>4</v>
      </c>
      <c r="B160" t="s">
        <v>13</v>
      </c>
      <c r="C160" t="s">
        <v>17</v>
      </c>
      <c r="D160">
        <v>59</v>
      </c>
      <c r="E160">
        <v>14</v>
      </c>
      <c r="F160" s="22" t="str">
        <f t="shared" si="15"/>
        <v>14:59</v>
      </c>
      <c r="G160" t="s">
        <v>16</v>
      </c>
      <c r="H160">
        <v>2</v>
      </c>
      <c r="I160" t="str">
        <f>VLOOKUP($G160,'Kodovacia tab'!$A$3:$G$22,2,FALSE)</f>
        <v>SOR NB 12</v>
      </c>
      <c r="J160">
        <f>VLOOKUP($G160,'Kodovacia tab'!$A$3:$G$22,3,FALSE)</f>
        <v>26</v>
      </c>
      <c r="K160">
        <f>VLOOKUP($G160,'Kodovacia tab'!$A$3:$G$22,4,FALSE)</f>
        <v>46</v>
      </c>
      <c r="L160">
        <f>VLOOKUP($G160,'Kodovacia tab'!$A$3:$G$22,5,FALSE)</f>
        <v>74</v>
      </c>
      <c r="M160">
        <f t="shared" si="13"/>
        <v>23.400000000000002</v>
      </c>
      <c r="N160" s="10">
        <f t="shared" si="16"/>
        <v>23.400000000000002</v>
      </c>
    </row>
    <row r="161" spans="1:14" x14ac:dyDescent="0.25">
      <c r="A161">
        <v>5</v>
      </c>
      <c r="B161" t="s">
        <v>26</v>
      </c>
      <c r="C161">
        <v>72</v>
      </c>
      <c r="D161" s="4">
        <v>0.625</v>
      </c>
      <c r="E161" s="4"/>
      <c r="F161" s="22" t="str">
        <f t="shared" si="15"/>
        <v>:0,625</v>
      </c>
      <c r="G161" t="s">
        <v>14</v>
      </c>
      <c r="H161">
        <v>3</v>
      </c>
      <c r="I161" t="str">
        <f>VLOOKUP($G161,'Kodovacia tab'!$A$3:$G$22,2,FALSE)</f>
        <v>SOR NB 18</v>
      </c>
      <c r="J161">
        <f>VLOOKUP($G161,'Kodovacia tab'!$A$3:$G$22,3,FALSE)</f>
        <v>43</v>
      </c>
      <c r="K161">
        <f>VLOOKUP($G161,'Kodovacia tab'!$A$3:$G$22,4,FALSE)</f>
        <v>79</v>
      </c>
      <c r="L161">
        <f>VLOOKUP($G161,'Kodovacia tab'!$A$3:$G$22,5,FALSE)</f>
        <v>126</v>
      </c>
      <c r="M161">
        <f t="shared" si="13"/>
        <v>82.5</v>
      </c>
      <c r="N161" s="10">
        <f t="shared" si="16"/>
        <v>48.816568047337277</v>
      </c>
    </row>
    <row r="162" spans="1:14" x14ac:dyDescent="0.25">
      <c r="A162">
        <v>6</v>
      </c>
      <c r="B162" t="s">
        <v>13</v>
      </c>
      <c r="C162">
        <v>19</v>
      </c>
      <c r="D162">
        <v>0</v>
      </c>
      <c r="E162">
        <v>15</v>
      </c>
      <c r="F162" s="22" t="str">
        <f>CONCATENATE(E162,":0",D162)</f>
        <v>15:00</v>
      </c>
      <c r="G162" t="s">
        <v>14</v>
      </c>
      <c r="H162">
        <v>3</v>
      </c>
      <c r="I162" t="str">
        <f>VLOOKUP($G162,'Kodovacia tab'!$A$3:$G$22,2,FALSE)</f>
        <v>SOR NB 18</v>
      </c>
      <c r="J162">
        <f>VLOOKUP($G162,'Kodovacia tab'!$A$3:$G$22,3,FALSE)</f>
        <v>43</v>
      </c>
      <c r="K162">
        <f>VLOOKUP($G162,'Kodovacia tab'!$A$3:$G$22,4,FALSE)</f>
        <v>79</v>
      </c>
      <c r="L162">
        <f>VLOOKUP($G162,'Kodovacia tab'!$A$3:$G$22,5,FALSE)</f>
        <v>126</v>
      </c>
      <c r="M162">
        <f t="shared" si="13"/>
        <v>82.5</v>
      </c>
      <c r="N162" s="10">
        <f t="shared" si="16"/>
        <v>48.816568047337277</v>
      </c>
    </row>
    <row r="163" spans="1:14" x14ac:dyDescent="0.25">
      <c r="A163">
        <v>7</v>
      </c>
      <c r="B163" t="s">
        <v>13</v>
      </c>
      <c r="C163" t="s">
        <v>22</v>
      </c>
      <c r="D163">
        <v>1</v>
      </c>
      <c r="E163">
        <v>15</v>
      </c>
      <c r="F163" s="22" t="str">
        <f t="shared" ref="F163:F170" si="17">CONCATENATE(E163,":0",D163)</f>
        <v>15:01</v>
      </c>
      <c r="G163" t="s">
        <v>23</v>
      </c>
      <c r="H163">
        <v>1</v>
      </c>
      <c r="I163" t="str">
        <f>VLOOKUP($G163,'Kodovacia tab'!$A$3:$G$22,2,FALSE)</f>
        <v>Karosa B952</v>
      </c>
      <c r="J163">
        <f>VLOOKUP($G163,'Kodovacia tab'!$A$3:$G$22,3,FALSE)</f>
        <v>31</v>
      </c>
      <c r="K163">
        <f>VLOOKUP($G163,'Kodovacia tab'!$A$3:$G$22,4,FALSE)</f>
        <v>39</v>
      </c>
      <c r="L163">
        <f>VLOOKUP($G163,'Kodovacia tab'!$A$3:$G$22,5,FALSE)</f>
        <v>63</v>
      </c>
      <c r="M163">
        <f t="shared" si="13"/>
        <v>6.2</v>
      </c>
      <c r="N163" s="10">
        <f t="shared" si="16"/>
        <v>6.5957446808510634</v>
      </c>
    </row>
    <row r="164" spans="1:14" x14ac:dyDescent="0.25">
      <c r="A164">
        <v>8</v>
      </c>
      <c r="B164" t="s">
        <v>26</v>
      </c>
      <c r="C164">
        <v>16</v>
      </c>
      <c r="D164">
        <v>1</v>
      </c>
      <c r="E164">
        <v>15</v>
      </c>
      <c r="F164" s="22" t="str">
        <f t="shared" si="17"/>
        <v>15:01</v>
      </c>
      <c r="G164" t="s">
        <v>16</v>
      </c>
      <c r="H164">
        <v>2</v>
      </c>
      <c r="I164" t="str">
        <f>VLOOKUP($G164,'Kodovacia tab'!$A$3:$G$22,2,FALSE)</f>
        <v>SOR NB 12</v>
      </c>
      <c r="J164">
        <f>VLOOKUP($G164,'Kodovacia tab'!$A$3:$G$22,3,FALSE)</f>
        <v>26</v>
      </c>
      <c r="K164">
        <f>VLOOKUP($G164,'Kodovacia tab'!$A$3:$G$22,4,FALSE)</f>
        <v>46</v>
      </c>
      <c r="L164">
        <f>VLOOKUP($G164,'Kodovacia tab'!$A$3:$G$22,5,FALSE)</f>
        <v>74</v>
      </c>
      <c r="M164">
        <f t="shared" si="13"/>
        <v>23.400000000000002</v>
      </c>
      <c r="N164" s="10">
        <f t="shared" si="16"/>
        <v>23.400000000000002</v>
      </c>
    </row>
    <row r="165" spans="1:14" x14ac:dyDescent="0.25">
      <c r="A165">
        <v>9</v>
      </c>
      <c r="B165" t="s">
        <v>13</v>
      </c>
      <c r="C165">
        <v>72</v>
      </c>
      <c r="D165">
        <v>3</v>
      </c>
      <c r="E165">
        <v>15</v>
      </c>
      <c r="F165" s="22" t="str">
        <f t="shared" si="17"/>
        <v>15:03</v>
      </c>
      <c r="G165" t="s">
        <v>14</v>
      </c>
      <c r="H165">
        <v>3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13"/>
        <v>82.5</v>
      </c>
      <c r="N165" s="10">
        <f t="shared" si="16"/>
        <v>48.816568047337277</v>
      </c>
    </row>
    <row r="166" spans="1:14" x14ac:dyDescent="0.25">
      <c r="A166">
        <v>10</v>
      </c>
      <c r="B166" t="s">
        <v>13</v>
      </c>
      <c r="C166">
        <v>36</v>
      </c>
      <c r="D166">
        <v>5</v>
      </c>
      <c r="E166">
        <v>15</v>
      </c>
      <c r="F166" s="22" t="str">
        <f t="shared" si="17"/>
        <v>15:05</v>
      </c>
      <c r="G166" t="s">
        <v>14</v>
      </c>
      <c r="H166">
        <v>3</v>
      </c>
      <c r="I166" t="str">
        <f>VLOOKUP($G166,'Kodovacia tab'!$A$3:$G$22,2,FALSE)</f>
        <v>SOR NB 18</v>
      </c>
      <c r="J166">
        <f>VLOOKUP($G166,'Kodovacia tab'!$A$3:$G$22,3,FALSE)</f>
        <v>43</v>
      </c>
      <c r="K166">
        <f>VLOOKUP($G166,'Kodovacia tab'!$A$3:$G$22,4,FALSE)</f>
        <v>79</v>
      </c>
      <c r="L166">
        <f>VLOOKUP($G166,'Kodovacia tab'!$A$3:$G$22,5,FALSE)</f>
        <v>126</v>
      </c>
      <c r="M166">
        <f t="shared" si="13"/>
        <v>82.5</v>
      </c>
      <c r="N166" s="10">
        <f t="shared" si="16"/>
        <v>48.816568047337277</v>
      </c>
    </row>
    <row r="167" spans="1:14" x14ac:dyDescent="0.25">
      <c r="A167">
        <v>11</v>
      </c>
      <c r="B167" t="s">
        <v>26</v>
      </c>
      <c r="C167">
        <v>71</v>
      </c>
      <c r="D167">
        <v>6</v>
      </c>
      <c r="E167">
        <v>15</v>
      </c>
      <c r="F167" s="22" t="str">
        <f t="shared" si="17"/>
        <v>15:06</v>
      </c>
      <c r="G167" t="s">
        <v>12</v>
      </c>
      <c r="H167">
        <v>3</v>
      </c>
      <c r="I167" t="str">
        <f>VLOOKUP($G167,'Kodovacia tab'!$A$3:$G$22,2,FALSE)</f>
        <v>Škoda 15KTr</v>
      </c>
      <c r="J167">
        <f>VLOOKUP($G167,'Kodovacia tab'!$A$3:$G$22,3,FALSE)</f>
        <v>44</v>
      </c>
      <c r="K167">
        <f>VLOOKUP($G167,'Kodovacia tab'!$A$3:$G$22,4,FALSE)</f>
        <v>80</v>
      </c>
      <c r="L167">
        <f>VLOOKUP($G167,'Kodovacia tab'!$A$3:$G$22,5,FALSE)</f>
        <v>128</v>
      </c>
      <c r="M167">
        <f t="shared" si="13"/>
        <v>84</v>
      </c>
      <c r="N167" s="10">
        <f t="shared" si="16"/>
        <v>48.837209302325576</v>
      </c>
    </row>
    <row r="168" spans="1:14" x14ac:dyDescent="0.25">
      <c r="A168">
        <v>12</v>
      </c>
      <c r="B168" t="s">
        <v>13</v>
      </c>
      <c r="C168" t="s">
        <v>17</v>
      </c>
      <c r="D168">
        <v>6</v>
      </c>
      <c r="E168">
        <v>15</v>
      </c>
      <c r="F168" s="22" t="str">
        <f t="shared" si="17"/>
        <v>15:06</v>
      </c>
      <c r="G168" t="s">
        <v>20</v>
      </c>
      <c r="H168">
        <v>1</v>
      </c>
      <c r="I168" t="str">
        <f>VLOOKUP($G168,'Kodovacia tab'!$A$3:$G$22,2,FALSE)</f>
        <v>Citelis 18M CNG</v>
      </c>
      <c r="J168">
        <f>VLOOKUP($G168,'Kodovacia tab'!$A$3:$G$22,3,FALSE)</f>
        <v>38</v>
      </c>
      <c r="K168">
        <f>VLOOKUP($G168,'Kodovacia tab'!$A$3:$G$22,4,FALSE)</f>
        <v>85</v>
      </c>
      <c r="L168">
        <f>VLOOKUP($G168,'Kodovacia tab'!$A$3:$G$22,5,FALSE)</f>
        <v>136</v>
      </c>
      <c r="M168">
        <f t="shared" si="13"/>
        <v>7.6000000000000005</v>
      </c>
      <c r="N168" s="10">
        <f t="shared" si="16"/>
        <v>4.3678160919540234</v>
      </c>
    </row>
    <row r="169" spans="1:14" x14ac:dyDescent="0.25">
      <c r="A169">
        <v>13</v>
      </c>
      <c r="B169" t="s">
        <v>13</v>
      </c>
      <c r="C169">
        <v>17</v>
      </c>
      <c r="D169">
        <v>7</v>
      </c>
      <c r="E169">
        <v>15</v>
      </c>
      <c r="F169" s="22" t="str">
        <f t="shared" si="17"/>
        <v>15:07</v>
      </c>
      <c r="G169" t="s">
        <v>14</v>
      </c>
      <c r="H169">
        <v>2</v>
      </c>
      <c r="I169" t="str">
        <f>VLOOKUP($G169,'Kodovacia tab'!$A$3:$G$22,2,FALSE)</f>
        <v>SOR NB 18</v>
      </c>
      <c r="J169">
        <f>VLOOKUP($G169,'Kodovacia tab'!$A$3:$G$22,3,FALSE)</f>
        <v>43</v>
      </c>
      <c r="K169">
        <f>VLOOKUP($G169,'Kodovacia tab'!$A$3:$G$22,4,FALSE)</f>
        <v>79</v>
      </c>
      <c r="L169">
        <f>VLOOKUP($G169,'Kodovacia tab'!$A$3:$G$22,5,FALSE)</f>
        <v>126</v>
      </c>
      <c r="M169">
        <f t="shared" si="13"/>
        <v>38.700000000000003</v>
      </c>
      <c r="N169" s="10">
        <f t="shared" si="16"/>
        <v>22.899408284023671</v>
      </c>
    </row>
    <row r="170" spans="1:14" x14ac:dyDescent="0.25">
      <c r="A170">
        <v>14</v>
      </c>
      <c r="B170" t="s">
        <v>26</v>
      </c>
      <c r="C170">
        <v>27</v>
      </c>
      <c r="D170">
        <v>9</v>
      </c>
      <c r="E170">
        <v>15</v>
      </c>
      <c r="F170" s="22" t="str">
        <f t="shared" si="17"/>
        <v>15:09</v>
      </c>
      <c r="G170" t="s">
        <v>14</v>
      </c>
      <c r="H170">
        <v>3</v>
      </c>
      <c r="I170" t="str">
        <f>VLOOKUP($G170,'Kodovacia tab'!$A$3:$G$22,2,FALSE)</f>
        <v>SOR NB 18</v>
      </c>
      <c r="J170">
        <f>VLOOKUP($G170,'Kodovacia tab'!$A$3:$G$22,3,FALSE)</f>
        <v>43</v>
      </c>
      <c r="K170">
        <f>VLOOKUP($G170,'Kodovacia tab'!$A$3:$G$22,4,FALSE)</f>
        <v>79</v>
      </c>
      <c r="L170">
        <f>VLOOKUP($G170,'Kodovacia tab'!$A$3:$G$22,5,FALSE)</f>
        <v>126</v>
      </c>
      <c r="M170">
        <f t="shared" si="13"/>
        <v>82.5</v>
      </c>
      <c r="N170" s="10">
        <f t="shared" si="16"/>
        <v>48.816568047337277</v>
      </c>
    </row>
    <row r="171" spans="1:14" x14ac:dyDescent="0.25">
      <c r="A171">
        <v>15</v>
      </c>
      <c r="B171" t="s">
        <v>13</v>
      </c>
      <c r="C171">
        <v>16</v>
      </c>
      <c r="D171">
        <v>10</v>
      </c>
      <c r="E171">
        <v>15</v>
      </c>
      <c r="F171" s="22" t="str">
        <f t="shared" si="15"/>
        <v>15:10</v>
      </c>
      <c r="G171" t="s">
        <v>16</v>
      </c>
      <c r="H171">
        <v>3</v>
      </c>
      <c r="I171" t="str">
        <f>VLOOKUP($G171,'Kodovacia tab'!$A$3:$G$22,2,FALSE)</f>
        <v>SOR NB 12</v>
      </c>
      <c r="J171">
        <f>VLOOKUP($G171,'Kodovacia tab'!$A$3:$G$22,3,FALSE)</f>
        <v>26</v>
      </c>
      <c r="K171">
        <f>VLOOKUP($G171,'Kodovacia tab'!$A$3:$G$22,4,FALSE)</f>
        <v>46</v>
      </c>
      <c r="L171">
        <f>VLOOKUP($G171,'Kodovacia tab'!$A$3:$G$22,5,FALSE)</f>
        <v>74</v>
      </c>
      <c r="M171">
        <f t="shared" si="13"/>
        <v>49</v>
      </c>
      <c r="N171" s="10">
        <f t="shared" si="16"/>
        <v>49</v>
      </c>
    </row>
    <row r="172" spans="1:14" x14ac:dyDescent="0.25">
      <c r="A172">
        <v>16</v>
      </c>
      <c r="B172" t="s">
        <v>13</v>
      </c>
      <c r="C172">
        <v>27</v>
      </c>
      <c r="D172">
        <v>11</v>
      </c>
      <c r="E172">
        <v>15</v>
      </c>
      <c r="F172" s="22" t="str">
        <f t="shared" si="15"/>
        <v>15:11</v>
      </c>
      <c r="G172" t="s">
        <v>14</v>
      </c>
      <c r="H172">
        <v>2</v>
      </c>
      <c r="I172" t="str">
        <f>VLOOKUP($G172,'Kodovacia tab'!$A$3:$G$22,2,FALSE)</f>
        <v>SOR NB 18</v>
      </c>
      <c r="J172">
        <f>VLOOKUP($G172,'Kodovacia tab'!$A$3:$G$22,3,FALSE)</f>
        <v>43</v>
      </c>
      <c r="K172">
        <f>VLOOKUP($G172,'Kodovacia tab'!$A$3:$G$22,4,FALSE)</f>
        <v>79</v>
      </c>
      <c r="L172">
        <f>VLOOKUP($G172,'Kodovacia tab'!$A$3:$G$22,5,FALSE)</f>
        <v>126</v>
      </c>
      <c r="M172">
        <f t="shared" si="13"/>
        <v>38.700000000000003</v>
      </c>
      <c r="N172" s="10">
        <f t="shared" si="16"/>
        <v>22.899408284023671</v>
      </c>
    </row>
    <row r="173" spans="1:14" x14ac:dyDescent="0.25">
      <c r="A173">
        <v>17</v>
      </c>
      <c r="B173" t="s">
        <v>13</v>
      </c>
      <c r="C173" t="s">
        <v>21</v>
      </c>
      <c r="D173">
        <v>12</v>
      </c>
      <c r="E173">
        <v>15</v>
      </c>
      <c r="F173" s="22" t="str">
        <f t="shared" si="15"/>
        <v>15:12</v>
      </c>
      <c r="G173" t="s">
        <v>16</v>
      </c>
      <c r="H173">
        <v>3</v>
      </c>
      <c r="I173" t="str">
        <f>VLOOKUP($G173,'Kodovacia tab'!$A$3:$G$22,2,FALSE)</f>
        <v>SOR NB 12</v>
      </c>
      <c r="J173">
        <f>VLOOKUP($G173,'Kodovacia tab'!$A$3:$G$22,3,FALSE)</f>
        <v>26</v>
      </c>
      <c r="K173">
        <f>VLOOKUP($G173,'Kodovacia tab'!$A$3:$G$22,4,FALSE)</f>
        <v>46</v>
      </c>
      <c r="L173">
        <f>VLOOKUP($G173,'Kodovacia tab'!$A$3:$G$22,5,FALSE)</f>
        <v>74</v>
      </c>
      <c r="M173">
        <f t="shared" si="13"/>
        <v>49</v>
      </c>
      <c r="N173" s="10">
        <f t="shared" si="16"/>
        <v>49</v>
      </c>
    </row>
    <row r="174" spans="1:14" x14ac:dyDescent="0.25">
      <c r="A174">
        <v>18</v>
      </c>
      <c r="B174" t="s">
        <v>26</v>
      </c>
      <c r="C174">
        <v>72</v>
      </c>
      <c r="D174">
        <v>12</v>
      </c>
      <c r="E174">
        <v>15</v>
      </c>
      <c r="F174" s="22" t="str">
        <f t="shared" si="15"/>
        <v>15:12</v>
      </c>
      <c r="G174" t="s">
        <v>12</v>
      </c>
      <c r="H174">
        <v>3</v>
      </c>
      <c r="I174" t="str">
        <f>VLOOKUP($G174,'Kodovacia tab'!$A$3:$G$22,2,FALSE)</f>
        <v>Škoda 15KTr</v>
      </c>
      <c r="J174">
        <f>VLOOKUP($G174,'Kodovacia tab'!$A$3:$G$22,3,FALSE)</f>
        <v>44</v>
      </c>
      <c r="K174">
        <f>VLOOKUP($G174,'Kodovacia tab'!$A$3:$G$22,4,FALSE)</f>
        <v>80</v>
      </c>
      <c r="L174">
        <f>VLOOKUP($G174,'Kodovacia tab'!$A$3:$G$22,5,FALSE)</f>
        <v>128</v>
      </c>
      <c r="M174">
        <f t="shared" si="13"/>
        <v>84</v>
      </c>
      <c r="N174" s="10">
        <f t="shared" si="16"/>
        <v>48.837209302325576</v>
      </c>
    </row>
    <row r="175" spans="1:14" x14ac:dyDescent="0.25">
      <c r="A175">
        <v>19</v>
      </c>
      <c r="B175" t="s">
        <v>13</v>
      </c>
      <c r="C175">
        <v>19</v>
      </c>
      <c r="D175">
        <v>12</v>
      </c>
      <c r="E175">
        <v>15</v>
      </c>
      <c r="F175" s="22" t="str">
        <f t="shared" si="15"/>
        <v>15:12</v>
      </c>
      <c r="G175" t="s">
        <v>14</v>
      </c>
      <c r="H175">
        <v>2</v>
      </c>
      <c r="I175" t="str">
        <f>VLOOKUP($G175,'Kodovacia tab'!$A$3:$G$22,2,FALSE)</f>
        <v>SOR NB 18</v>
      </c>
      <c r="J175">
        <f>VLOOKUP($G175,'Kodovacia tab'!$A$3:$G$22,3,FALSE)</f>
        <v>43</v>
      </c>
      <c r="K175">
        <f>VLOOKUP($G175,'Kodovacia tab'!$A$3:$G$22,4,FALSE)</f>
        <v>79</v>
      </c>
      <c r="L175">
        <f>VLOOKUP($G175,'Kodovacia tab'!$A$3:$G$22,5,FALSE)</f>
        <v>126</v>
      </c>
      <c r="M175">
        <f t="shared" si="13"/>
        <v>38.700000000000003</v>
      </c>
      <c r="N175" s="10">
        <f t="shared" si="16"/>
        <v>22.899408284023671</v>
      </c>
    </row>
    <row r="176" spans="1:14" x14ac:dyDescent="0.25">
      <c r="A176">
        <v>20</v>
      </c>
      <c r="B176" t="s">
        <v>13</v>
      </c>
      <c r="C176">
        <v>71</v>
      </c>
      <c r="D176">
        <v>13</v>
      </c>
      <c r="E176">
        <v>15</v>
      </c>
      <c r="F176" s="22" t="str">
        <f t="shared" si="15"/>
        <v>15:13</v>
      </c>
      <c r="G176" t="s">
        <v>18</v>
      </c>
      <c r="H176">
        <v>3</v>
      </c>
      <c r="I176" t="str">
        <f>VLOOKUP($G176,'Kodovacia tab'!$A$3:$G$22,2,FALSE)</f>
        <v>Solaris Urbino 15</v>
      </c>
      <c r="J176">
        <f>VLOOKUP($G176,'Kodovacia tab'!$A$3:$G$22,3,FALSE)</f>
        <v>40</v>
      </c>
      <c r="K176">
        <f>VLOOKUP($G176,'Kodovacia tab'!$A$3:$G$22,4,FALSE)</f>
        <v>66</v>
      </c>
      <c r="L176">
        <f>VLOOKUP($G176,'Kodovacia tab'!$A$3:$G$22,5,FALSE)</f>
        <v>105</v>
      </c>
      <c r="M176">
        <f t="shared" si="13"/>
        <v>73</v>
      </c>
      <c r="N176" s="10">
        <f t="shared" si="16"/>
        <v>50.344827586206897</v>
      </c>
    </row>
    <row r="177" spans="1:14" x14ac:dyDescent="0.25">
      <c r="A177">
        <v>21</v>
      </c>
      <c r="B177" t="s">
        <v>13</v>
      </c>
      <c r="C177">
        <v>25</v>
      </c>
      <c r="D177">
        <v>13</v>
      </c>
      <c r="E177">
        <v>15</v>
      </c>
      <c r="F177" s="22" t="str">
        <f t="shared" si="15"/>
        <v>15:13</v>
      </c>
      <c r="G177" t="s">
        <v>16</v>
      </c>
      <c r="H177">
        <v>2</v>
      </c>
      <c r="I177" t="str">
        <f>VLOOKUP($G177,'Kodovacia tab'!$A$3:$G$22,2,FALSE)</f>
        <v>SOR NB 12</v>
      </c>
      <c r="J177">
        <f>VLOOKUP($G177,'Kodovacia tab'!$A$3:$G$22,3,FALSE)</f>
        <v>26</v>
      </c>
      <c r="K177">
        <f>VLOOKUP($G177,'Kodovacia tab'!$A$3:$G$22,4,FALSE)</f>
        <v>46</v>
      </c>
      <c r="L177">
        <f>VLOOKUP($G177,'Kodovacia tab'!$A$3:$G$22,5,FALSE)</f>
        <v>74</v>
      </c>
      <c r="M177">
        <f t="shared" si="13"/>
        <v>23.400000000000002</v>
      </c>
      <c r="N177" s="10">
        <f t="shared" si="16"/>
        <v>23.400000000000002</v>
      </c>
    </row>
    <row r="178" spans="1:14" x14ac:dyDescent="0.25">
      <c r="A178">
        <v>22</v>
      </c>
      <c r="B178" t="s">
        <v>13</v>
      </c>
      <c r="C178">
        <v>36</v>
      </c>
      <c r="D178">
        <v>15</v>
      </c>
      <c r="E178">
        <v>15</v>
      </c>
      <c r="F178" s="22" t="str">
        <f t="shared" si="15"/>
        <v>15:15</v>
      </c>
      <c r="G178" t="s">
        <v>20</v>
      </c>
      <c r="H178">
        <v>3</v>
      </c>
      <c r="I178" t="str">
        <f>VLOOKUP($G178,'Kodovacia tab'!$A$3:$G$22,2,FALSE)</f>
        <v>Citelis 18M CNG</v>
      </c>
      <c r="J178">
        <f>VLOOKUP($G178,'Kodovacia tab'!$A$3:$G$22,3,FALSE)</f>
        <v>38</v>
      </c>
      <c r="K178">
        <f>VLOOKUP($G178,'Kodovacia tab'!$A$3:$G$22,4,FALSE)</f>
        <v>85</v>
      </c>
      <c r="L178">
        <f>VLOOKUP($G178,'Kodovacia tab'!$A$3:$G$22,5,FALSE)</f>
        <v>136</v>
      </c>
      <c r="M178">
        <f t="shared" si="13"/>
        <v>80.5</v>
      </c>
      <c r="N178" s="10">
        <f t="shared" si="16"/>
        <v>46.264367816091955</v>
      </c>
    </row>
    <row r="179" spans="1:14" x14ac:dyDescent="0.25">
      <c r="A179">
        <v>23</v>
      </c>
      <c r="B179" t="s">
        <v>26</v>
      </c>
      <c r="C179">
        <v>25</v>
      </c>
      <c r="D179">
        <v>15</v>
      </c>
      <c r="E179">
        <v>15</v>
      </c>
      <c r="F179" s="22" t="str">
        <f t="shared" si="15"/>
        <v>15:15</v>
      </c>
      <c r="G179" t="s">
        <v>23</v>
      </c>
      <c r="H179">
        <v>3</v>
      </c>
      <c r="I179" t="str">
        <f>VLOOKUP($G179,'Kodovacia tab'!$A$3:$G$22,2,FALSE)</f>
        <v>Karosa B952</v>
      </c>
      <c r="J179">
        <f>VLOOKUP($G179,'Kodovacia tab'!$A$3:$G$22,3,FALSE)</f>
        <v>31</v>
      </c>
      <c r="K179">
        <f>VLOOKUP($G179,'Kodovacia tab'!$A$3:$G$22,4,FALSE)</f>
        <v>39</v>
      </c>
      <c r="L179">
        <f>VLOOKUP($G179,'Kodovacia tab'!$A$3:$G$22,5,FALSE)</f>
        <v>63</v>
      </c>
      <c r="M179">
        <f t="shared" si="13"/>
        <v>50.5</v>
      </c>
      <c r="N179" s="10">
        <f t="shared" si="16"/>
        <v>53.723404255319153</v>
      </c>
    </row>
    <row r="180" spans="1:14" x14ac:dyDescent="0.25">
      <c r="A180">
        <v>24</v>
      </c>
      <c r="B180" t="s">
        <v>13</v>
      </c>
      <c r="C180">
        <v>72</v>
      </c>
      <c r="D180">
        <v>15</v>
      </c>
      <c r="E180">
        <v>15</v>
      </c>
      <c r="F180" s="22" t="str">
        <f t="shared" si="15"/>
        <v>15:15</v>
      </c>
      <c r="G180" t="s">
        <v>14</v>
      </c>
      <c r="H180">
        <v>2</v>
      </c>
      <c r="I180" t="str">
        <f>VLOOKUP($G180,'Kodovacia tab'!$A$3:$G$22,2,FALSE)</f>
        <v>SOR NB 18</v>
      </c>
      <c r="J180">
        <f>VLOOKUP($G180,'Kodovacia tab'!$A$3:$G$22,3,FALSE)</f>
        <v>43</v>
      </c>
      <c r="K180">
        <f>VLOOKUP($G180,'Kodovacia tab'!$A$3:$G$22,4,FALSE)</f>
        <v>79</v>
      </c>
      <c r="L180">
        <f>VLOOKUP($G180,'Kodovacia tab'!$A$3:$G$22,5,FALSE)</f>
        <v>126</v>
      </c>
      <c r="M180">
        <f t="shared" si="13"/>
        <v>38.700000000000003</v>
      </c>
      <c r="N180" s="10">
        <f t="shared" si="16"/>
        <v>22.899408284023671</v>
      </c>
    </row>
    <row r="181" spans="1:14" x14ac:dyDescent="0.25">
      <c r="A181">
        <v>25</v>
      </c>
      <c r="B181" t="s">
        <v>13</v>
      </c>
      <c r="C181" t="s">
        <v>17</v>
      </c>
      <c r="D181">
        <v>16</v>
      </c>
      <c r="E181">
        <v>15</v>
      </c>
      <c r="F181" s="22" t="str">
        <f t="shared" si="15"/>
        <v>15:16</v>
      </c>
      <c r="G181" t="s">
        <v>18</v>
      </c>
      <c r="H181">
        <v>2</v>
      </c>
      <c r="I181" t="str">
        <f>VLOOKUP($G181,'Kodovacia tab'!$A$3:$G$22,2,FALSE)</f>
        <v>Solaris Urbino 15</v>
      </c>
      <c r="J181">
        <f>VLOOKUP($G181,'Kodovacia tab'!$A$3:$G$22,3,FALSE)</f>
        <v>40</v>
      </c>
      <c r="K181">
        <f>VLOOKUP($G181,'Kodovacia tab'!$A$3:$G$22,4,FALSE)</f>
        <v>66</v>
      </c>
      <c r="L181">
        <f>VLOOKUP($G181,'Kodovacia tab'!$A$3:$G$22,5,FALSE)</f>
        <v>105</v>
      </c>
      <c r="M181">
        <f t="shared" si="13"/>
        <v>36</v>
      </c>
      <c r="N181" s="10">
        <f t="shared" si="16"/>
        <v>24.827586206896552</v>
      </c>
    </row>
    <row r="182" spans="1:14" x14ac:dyDescent="0.25">
      <c r="A182">
        <v>26</v>
      </c>
      <c r="B182" t="s">
        <v>26</v>
      </c>
      <c r="C182">
        <v>29</v>
      </c>
      <c r="D182">
        <v>16</v>
      </c>
      <c r="E182">
        <v>15</v>
      </c>
      <c r="F182" s="22" t="str">
        <f t="shared" si="15"/>
        <v>15:16</v>
      </c>
      <c r="G182" t="s">
        <v>19</v>
      </c>
      <c r="H182">
        <v>3</v>
      </c>
      <c r="I182" t="str">
        <f>VLOOKUP($G182,'Kodovacia tab'!$A$3:$G$22,2,FALSE)</f>
        <v>Tedom C12 G</v>
      </c>
      <c r="J182">
        <f>VLOOKUP($G182,'Kodovacia tab'!$A$3:$G$22,3,FALSE)</f>
        <v>29</v>
      </c>
      <c r="K182">
        <f>VLOOKUP($G182,'Kodovacia tab'!$A$3:$G$22,4,FALSE)</f>
        <v>47</v>
      </c>
      <c r="L182">
        <f>VLOOKUP($G182,'Kodovacia tab'!$A$3:$G$22,5,FALSE)</f>
        <v>76</v>
      </c>
      <c r="M182">
        <f t="shared" si="13"/>
        <v>52.5</v>
      </c>
      <c r="N182" s="10">
        <f t="shared" si="16"/>
        <v>50</v>
      </c>
    </row>
    <row r="183" spans="1:14" x14ac:dyDescent="0.25">
      <c r="A183">
        <v>27</v>
      </c>
      <c r="B183" t="s">
        <v>26</v>
      </c>
      <c r="C183">
        <v>71</v>
      </c>
      <c r="D183">
        <v>18</v>
      </c>
      <c r="E183">
        <v>15</v>
      </c>
      <c r="F183" s="22" t="str">
        <f t="shared" si="15"/>
        <v>15:18</v>
      </c>
      <c r="G183" t="s">
        <v>14</v>
      </c>
      <c r="H183">
        <v>2</v>
      </c>
      <c r="I183" t="str">
        <f>VLOOKUP($G183,'Kodovacia tab'!$A$3:$G$22,2,FALSE)</f>
        <v>SOR NB 18</v>
      </c>
      <c r="J183">
        <f>VLOOKUP($G183,'Kodovacia tab'!$A$3:$G$22,3,FALSE)</f>
        <v>43</v>
      </c>
      <c r="K183">
        <f>VLOOKUP($G183,'Kodovacia tab'!$A$3:$G$22,4,FALSE)</f>
        <v>79</v>
      </c>
      <c r="L183">
        <f>VLOOKUP($G183,'Kodovacia tab'!$A$3:$G$22,5,FALSE)</f>
        <v>126</v>
      </c>
      <c r="M183">
        <f t="shared" si="13"/>
        <v>38.700000000000003</v>
      </c>
      <c r="N183" s="10">
        <f t="shared" si="16"/>
        <v>22.899408284023671</v>
      </c>
    </row>
    <row r="184" spans="1:14" x14ac:dyDescent="0.25">
      <c r="A184">
        <v>28</v>
      </c>
      <c r="B184" t="s">
        <v>26</v>
      </c>
      <c r="C184">
        <v>27</v>
      </c>
      <c r="D184">
        <v>21</v>
      </c>
      <c r="E184">
        <v>15</v>
      </c>
      <c r="F184" s="22" t="str">
        <f t="shared" si="15"/>
        <v>15:21</v>
      </c>
      <c r="G184" t="s">
        <v>18</v>
      </c>
      <c r="H184">
        <v>2</v>
      </c>
      <c r="I184" t="str">
        <f>VLOOKUP($G184,'Kodovacia tab'!$A$3:$G$22,2,FALSE)</f>
        <v>Solaris Urbino 15</v>
      </c>
      <c r="J184">
        <f>VLOOKUP($G184,'Kodovacia tab'!$A$3:$G$22,3,FALSE)</f>
        <v>40</v>
      </c>
      <c r="K184">
        <f>VLOOKUP($G184,'Kodovacia tab'!$A$3:$G$22,4,FALSE)</f>
        <v>66</v>
      </c>
      <c r="L184">
        <f>VLOOKUP($G184,'Kodovacia tab'!$A$3:$G$22,5,FALSE)</f>
        <v>105</v>
      </c>
      <c r="M184">
        <f t="shared" si="13"/>
        <v>36</v>
      </c>
      <c r="N184" s="10">
        <f t="shared" si="16"/>
        <v>24.827586206896552</v>
      </c>
    </row>
    <row r="185" spans="1:14" x14ac:dyDescent="0.25">
      <c r="A185">
        <v>29</v>
      </c>
      <c r="B185" t="s">
        <v>13</v>
      </c>
      <c r="C185" t="s">
        <v>17</v>
      </c>
      <c r="D185">
        <v>22</v>
      </c>
      <c r="E185">
        <v>15</v>
      </c>
      <c r="F185" s="22" t="str">
        <f t="shared" si="15"/>
        <v>15:22</v>
      </c>
      <c r="G185" t="s">
        <v>20</v>
      </c>
      <c r="H185">
        <v>1</v>
      </c>
      <c r="I185" t="str">
        <f>VLOOKUP($G185,'Kodovacia tab'!$A$3:$G$22,2,FALSE)</f>
        <v>Citelis 18M CNG</v>
      </c>
      <c r="J185">
        <f>VLOOKUP($G185,'Kodovacia tab'!$A$3:$G$22,3,FALSE)</f>
        <v>38</v>
      </c>
      <c r="K185">
        <f>VLOOKUP($G185,'Kodovacia tab'!$A$3:$G$22,4,FALSE)</f>
        <v>85</v>
      </c>
      <c r="L185">
        <f>VLOOKUP($G185,'Kodovacia tab'!$A$3:$G$22,5,FALSE)</f>
        <v>136</v>
      </c>
      <c r="M185">
        <f t="shared" si="13"/>
        <v>7.6000000000000005</v>
      </c>
      <c r="N185" s="10">
        <f t="shared" si="16"/>
        <v>4.3678160919540234</v>
      </c>
    </row>
    <row r="186" spans="1:14" x14ac:dyDescent="0.25">
      <c r="A186">
        <v>30</v>
      </c>
      <c r="B186" t="s">
        <v>13</v>
      </c>
      <c r="C186">
        <v>27</v>
      </c>
      <c r="D186">
        <v>23</v>
      </c>
      <c r="E186">
        <v>15</v>
      </c>
      <c r="F186" s="22" t="str">
        <f t="shared" si="15"/>
        <v>15:23</v>
      </c>
      <c r="G186" t="s">
        <v>14</v>
      </c>
      <c r="H186">
        <v>2</v>
      </c>
      <c r="I186" t="str">
        <f>VLOOKUP($G186,'Kodovacia tab'!$A$3:$G$22,2,FALSE)</f>
        <v>SOR NB 18</v>
      </c>
      <c r="J186">
        <f>VLOOKUP($G186,'Kodovacia tab'!$A$3:$G$22,3,FALSE)</f>
        <v>43</v>
      </c>
      <c r="K186">
        <f>VLOOKUP($G186,'Kodovacia tab'!$A$3:$G$22,4,FALSE)</f>
        <v>79</v>
      </c>
      <c r="L186">
        <f>VLOOKUP($G186,'Kodovacia tab'!$A$3:$G$22,5,FALSE)</f>
        <v>126</v>
      </c>
      <c r="M186">
        <f t="shared" si="13"/>
        <v>38.700000000000003</v>
      </c>
      <c r="N186" s="10">
        <f t="shared" si="16"/>
        <v>22.899408284023671</v>
      </c>
    </row>
    <row r="187" spans="1:14" x14ac:dyDescent="0.25">
      <c r="A187">
        <v>31</v>
      </c>
      <c r="B187" t="s">
        <v>26</v>
      </c>
      <c r="C187">
        <v>72</v>
      </c>
      <c r="D187">
        <v>24</v>
      </c>
      <c r="E187">
        <v>15</v>
      </c>
      <c r="F187" s="22" t="str">
        <f t="shared" si="15"/>
        <v>15:24</v>
      </c>
      <c r="G187" t="s">
        <v>12</v>
      </c>
      <c r="H187">
        <v>2</v>
      </c>
      <c r="I187" t="str">
        <f>VLOOKUP($G187,'Kodovacia tab'!$A$3:$G$22,2,FALSE)</f>
        <v>Škoda 15KTr</v>
      </c>
      <c r="J187">
        <f>VLOOKUP($G187,'Kodovacia tab'!$A$3:$G$22,3,FALSE)</f>
        <v>44</v>
      </c>
      <c r="K187">
        <f>VLOOKUP($G187,'Kodovacia tab'!$A$3:$G$22,4,FALSE)</f>
        <v>80</v>
      </c>
      <c r="L187">
        <f>VLOOKUP($G187,'Kodovacia tab'!$A$3:$G$22,5,FALSE)</f>
        <v>128</v>
      </c>
      <c r="M187">
        <f t="shared" si="13"/>
        <v>39.6</v>
      </c>
      <c r="N187" s="10">
        <f t="shared" si="16"/>
        <v>23.02325581395349</v>
      </c>
    </row>
    <row r="188" spans="1:14" x14ac:dyDescent="0.25">
      <c r="A188">
        <v>32</v>
      </c>
      <c r="B188" t="s">
        <v>13</v>
      </c>
      <c r="C188">
        <v>71</v>
      </c>
      <c r="D188">
        <v>24</v>
      </c>
      <c r="E188">
        <v>15</v>
      </c>
      <c r="F188" s="22" t="str">
        <f t="shared" si="15"/>
        <v>15:24</v>
      </c>
      <c r="G188" t="s">
        <v>14</v>
      </c>
      <c r="H188">
        <v>3</v>
      </c>
      <c r="I188" t="str">
        <f>VLOOKUP($G188,'Kodovacia tab'!$A$3:$G$22,2,FALSE)</f>
        <v>SOR NB 18</v>
      </c>
      <c r="J188">
        <f>VLOOKUP($G188,'Kodovacia tab'!$A$3:$G$22,3,FALSE)</f>
        <v>43</v>
      </c>
      <c r="K188">
        <f>VLOOKUP($G188,'Kodovacia tab'!$A$3:$G$22,4,FALSE)</f>
        <v>79</v>
      </c>
      <c r="L188">
        <f>VLOOKUP($G188,'Kodovacia tab'!$A$3:$G$22,5,FALSE)</f>
        <v>126</v>
      </c>
      <c r="M188">
        <f t="shared" si="13"/>
        <v>82.5</v>
      </c>
      <c r="N188" s="10">
        <f t="shared" si="16"/>
        <v>48.816568047337277</v>
      </c>
    </row>
    <row r="189" spans="1:14" x14ac:dyDescent="0.25">
      <c r="A189">
        <v>33</v>
      </c>
      <c r="B189" t="s">
        <v>13</v>
      </c>
      <c r="C189">
        <v>19</v>
      </c>
      <c r="D189">
        <v>25</v>
      </c>
      <c r="E189">
        <v>15</v>
      </c>
      <c r="F189" s="22" t="str">
        <f t="shared" si="15"/>
        <v>15:25</v>
      </c>
      <c r="G189" t="s">
        <v>14</v>
      </c>
      <c r="H189">
        <v>2</v>
      </c>
      <c r="I189" t="str">
        <f>VLOOKUP($G189,'Kodovacia tab'!$A$3:$G$22,2,FALSE)</f>
        <v>SOR NB 18</v>
      </c>
      <c r="J189">
        <f>VLOOKUP($G189,'Kodovacia tab'!$A$3:$G$22,3,FALSE)</f>
        <v>43</v>
      </c>
      <c r="K189">
        <f>VLOOKUP($G189,'Kodovacia tab'!$A$3:$G$22,4,FALSE)</f>
        <v>79</v>
      </c>
      <c r="L189">
        <f>VLOOKUP($G189,'Kodovacia tab'!$A$3:$G$22,5,FALSE)</f>
        <v>126</v>
      </c>
      <c r="M189">
        <f t="shared" ref="M189:M220" si="18">IF(H189=1,0.2*$J189,IF(H189=2,0.9*$J189,IF(H189=3,($J189+0.5*$K189),IF(H189=4,($J189+$K189),IF(H189=5,$J189+$L189,0)))))</f>
        <v>38.700000000000003</v>
      </c>
      <c r="N189" s="10">
        <f t="shared" si="16"/>
        <v>22.899408284023671</v>
      </c>
    </row>
    <row r="190" spans="1:14" x14ac:dyDescent="0.25">
      <c r="A190">
        <v>34</v>
      </c>
      <c r="B190" t="s">
        <v>26</v>
      </c>
      <c r="C190">
        <v>16</v>
      </c>
      <c r="D190">
        <v>25</v>
      </c>
      <c r="E190">
        <v>15</v>
      </c>
      <c r="F190" s="22" t="str">
        <f t="shared" si="15"/>
        <v>15:25</v>
      </c>
      <c r="G190" t="s">
        <v>16</v>
      </c>
      <c r="H190">
        <v>3</v>
      </c>
      <c r="I190" t="str">
        <f>VLOOKUP($G190,'Kodovacia tab'!$A$3:$G$22,2,FALSE)</f>
        <v>SOR NB 12</v>
      </c>
      <c r="J190">
        <f>VLOOKUP($G190,'Kodovacia tab'!$A$3:$G$22,3,FALSE)</f>
        <v>26</v>
      </c>
      <c r="K190">
        <f>VLOOKUP($G190,'Kodovacia tab'!$A$3:$G$22,4,FALSE)</f>
        <v>46</v>
      </c>
      <c r="L190">
        <f>VLOOKUP($G190,'Kodovacia tab'!$A$3:$G$22,5,FALSE)</f>
        <v>74</v>
      </c>
      <c r="M190">
        <f t="shared" si="18"/>
        <v>49</v>
      </c>
      <c r="N190" s="10">
        <f t="shared" si="16"/>
        <v>49</v>
      </c>
    </row>
    <row r="191" spans="1:14" x14ac:dyDescent="0.25">
      <c r="A191">
        <v>35</v>
      </c>
      <c r="B191" t="s">
        <v>13</v>
      </c>
      <c r="C191">
        <v>22</v>
      </c>
      <c r="D191">
        <v>27</v>
      </c>
      <c r="E191">
        <v>15</v>
      </c>
      <c r="F191" s="22" t="str">
        <f t="shared" si="15"/>
        <v>15:27</v>
      </c>
      <c r="G191" t="s">
        <v>16</v>
      </c>
      <c r="H191">
        <v>2</v>
      </c>
      <c r="I191" t="str">
        <f>VLOOKUP($G191,'Kodovacia tab'!$A$3:$G$22,2,FALSE)</f>
        <v>SOR NB 12</v>
      </c>
      <c r="J191">
        <f>VLOOKUP($G191,'Kodovacia tab'!$A$3:$G$22,3,FALSE)</f>
        <v>26</v>
      </c>
      <c r="K191">
        <f>VLOOKUP($G191,'Kodovacia tab'!$A$3:$G$22,4,FALSE)</f>
        <v>46</v>
      </c>
      <c r="L191">
        <f>VLOOKUP($G191,'Kodovacia tab'!$A$3:$G$22,5,FALSE)</f>
        <v>74</v>
      </c>
      <c r="M191">
        <f t="shared" si="18"/>
        <v>23.400000000000002</v>
      </c>
      <c r="N191" s="10">
        <f t="shared" si="16"/>
        <v>23.400000000000002</v>
      </c>
    </row>
    <row r="192" spans="1:14" x14ac:dyDescent="0.25">
      <c r="A192">
        <v>36</v>
      </c>
      <c r="B192" t="s">
        <v>13</v>
      </c>
      <c r="C192">
        <v>36</v>
      </c>
      <c r="D192">
        <v>28</v>
      </c>
      <c r="E192">
        <v>15</v>
      </c>
      <c r="F192" s="22" t="str">
        <f t="shared" si="15"/>
        <v>15:28</v>
      </c>
      <c r="G192" t="s">
        <v>14</v>
      </c>
      <c r="H192">
        <v>2</v>
      </c>
      <c r="I192" t="str">
        <f>VLOOKUP($G192,'Kodovacia tab'!$A$3:$G$22,2,FALSE)</f>
        <v>SOR NB 18</v>
      </c>
      <c r="J192">
        <f>VLOOKUP($G192,'Kodovacia tab'!$A$3:$G$22,3,FALSE)</f>
        <v>43</v>
      </c>
      <c r="K192">
        <f>VLOOKUP($G192,'Kodovacia tab'!$A$3:$G$22,4,FALSE)</f>
        <v>79</v>
      </c>
      <c r="L192">
        <f>VLOOKUP($G192,'Kodovacia tab'!$A$3:$G$22,5,FALSE)</f>
        <v>126</v>
      </c>
      <c r="M192">
        <f t="shared" si="18"/>
        <v>38.700000000000003</v>
      </c>
      <c r="N192" s="10">
        <f t="shared" si="16"/>
        <v>22.899408284023671</v>
      </c>
    </row>
    <row r="193" spans="1:14" x14ac:dyDescent="0.25">
      <c r="A193">
        <v>37</v>
      </c>
      <c r="B193" t="s">
        <v>13</v>
      </c>
      <c r="C193">
        <v>72</v>
      </c>
      <c r="D193">
        <v>28</v>
      </c>
      <c r="E193">
        <v>15</v>
      </c>
      <c r="F193" s="22" t="str">
        <f t="shared" si="15"/>
        <v>15:28</v>
      </c>
      <c r="G193" t="s">
        <v>12</v>
      </c>
      <c r="H193">
        <v>3</v>
      </c>
      <c r="I193" t="str">
        <f>VLOOKUP($G193,'Kodovacia tab'!$A$3:$G$22,2,FALSE)</f>
        <v>Škoda 15KTr</v>
      </c>
      <c r="J193">
        <f>VLOOKUP($G193,'Kodovacia tab'!$A$3:$G$22,3,FALSE)</f>
        <v>44</v>
      </c>
      <c r="K193">
        <f>VLOOKUP($G193,'Kodovacia tab'!$A$3:$G$22,4,FALSE)</f>
        <v>80</v>
      </c>
      <c r="L193">
        <f>VLOOKUP($G193,'Kodovacia tab'!$A$3:$G$22,5,FALSE)</f>
        <v>128</v>
      </c>
      <c r="M193">
        <f t="shared" si="18"/>
        <v>84</v>
      </c>
      <c r="N193" s="10">
        <f t="shared" si="16"/>
        <v>48.837209302325576</v>
      </c>
    </row>
    <row r="194" spans="1:14" x14ac:dyDescent="0.25">
      <c r="A194">
        <v>38</v>
      </c>
      <c r="B194" t="s">
        <v>13</v>
      </c>
      <c r="C194">
        <v>17</v>
      </c>
      <c r="D194">
        <v>29</v>
      </c>
      <c r="E194">
        <v>15</v>
      </c>
      <c r="F194" s="22" t="str">
        <f t="shared" si="15"/>
        <v>15:29</v>
      </c>
      <c r="G194" t="s">
        <v>14</v>
      </c>
      <c r="H194">
        <v>2</v>
      </c>
      <c r="I194" t="str">
        <f>VLOOKUP($G194,'Kodovacia tab'!$A$3:$G$22,2,FALSE)</f>
        <v>SOR NB 18</v>
      </c>
      <c r="J194">
        <f>VLOOKUP($G194,'Kodovacia tab'!$A$3:$G$22,3,FALSE)</f>
        <v>43</v>
      </c>
      <c r="K194">
        <f>VLOOKUP($G194,'Kodovacia tab'!$A$3:$G$22,4,FALSE)</f>
        <v>79</v>
      </c>
      <c r="L194">
        <f>VLOOKUP($G194,'Kodovacia tab'!$A$3:$G$22,5,FALSE)</f>
        <v>126</v>
      </c>
      <c r="M194">
        <f t="shared" si="18"/>
        <v>38.700000000000003</v>
      </c>
      <c r="N194" s="10">
        <f t="shared" si="16"/>
        <v>22.899408284023671</v>
      </c>
    </row>
    <row r="195" spans="1:14" x14ac:dyDescent="0.25">
      <c r="A195">
        <v>39</v>
      </c>
      <c r="B195" t="s">
        <v>13</v>
      </c>
      <c r="C195" t="s">
        <v>17</v>
      </c>
      <c r="D195">
        <v>29</v>
      </c>
      <c r="E195">
        <v>15</v>
      </c>
      <c r="F195" s="22" t="str">
        <f t="shared" si="15"/>
        <v>15:29</v>
      </c>
      <c r="G195" t="s">
        <v>16</v>
      </c>
      <c r="H195">
        <v>2</v>
      </c>
      <c r="I195" t="str">
        <f>VLOOKUP($G195,'Kodovacia tab'!$A$3:$G$22,2,FALSE)</f>
        <v>SOR NB 12</v>
      </c>
      <c r="J195">
        <f>VLOOKUP($G195,'Kodovacia tab'!$A$3:$G$22,3,FALSE)</f>
        <v>26</v>
      </c>
      <c r="K195">
        <f>VLOOKUP($G195,'Kodovacia tab'!$A$3:$G$22,4,FALSE)</f>
        <v>46</v>
      </c>
      <c r="L195">
        <f>VLOOKUP($G195,'Kodovacia tab'!$A$3:$G$22,5,FALSE)</f>
        <v>74</v>
      </c>
      <c r="M195">
        <f t="shared" si="18"/>
        <v>23.400000000000002</v>
      </c>
      <c r="N195" s="10">
        <f t="shared" si="16"/>
        <v>23.400000000000002</v>
      </c>
    </row>
    <row r="196" spans="1:14" x14ac:dyDescent="0.25">
      <c r="A196">
        <v>40</v>
      </c>
      <c r="B196" t="s">
        <v>26</v>
      </c>
      <c r="C196">
        <v>71</v>
      </c>
      <c r="D196">
        <v>30</v>
      </c>
      <c r="E196">
        <v>15</v>
      </c>
      <c r="F196" s="22" t="str">
        <f t="shared" si="15"/>
        <v>15:30</v>
      </c>
      <c r="G196" t="s">
        <v>12</v>
      </c>
      <c r="H196">
        <v>3</v>
      </c>
      <c r="I196" t="str">
        <f>VLOOKUP($G196,'Kodovacia tab'!$A$3:$G$22,2,FALSE)</f>
        <v>Škoda 15KTr</v>
      </c>
      <c r="J196">
        <f>VLOOKUP($G196,'Kodovacia tab'!$A$3:$G$22,3,FALSE)</f>
        <v>44</v>
      </c>
      <c r="K196">
        <f>VLOOKUP($G196,'Kodovacia tab'!$A$3:$G$22,4,FALSE)</f>
        <v>80</v>
      </c>
      <c r="L196">
        <f>VLOOKUP($G196,'Kodovacia tab'!$A$3:$G$22,5,FALSE)</f>
        <v>128</v>
      </c>
      <c r="M196">
        <f t="shared" si="18"/>
        <v>84</v>
      </c>
      <c r="N196" s="10">
        <f t="shared" si="16"/>
        <v>48.837209302325576</v>
      </c>
    </row>
    <row r="197" spans="1:14" x14ac:dyDescent="0.25">
      <c r="A197">
        <v>41</v>
      </c>
      <c r="B197" t="s">
        <v>13</v>
      </c>
      <c r="C197">
        <v>71</v>
      </c>
      <c r="D197">
        <v>31</v>
      </c>
      <c r="E197">
        <v>15</v>
      </c>
      <c r="F197" s="22" t="str">
        <f t="shared" si="15"/>
        <v>15:31</v>
      </c>
      <c r="G197" t="s">
        <v>14</v>
      </c>
      <c r="H197">
        <v>2</v>
      </c>
      <c r="I197" t="str">
        <f>VLOOKUP($G197,'Kodovacia tab'!$A$3:$G$22,2,FALSE)</f>
        <v>SOR NB 18</v>
      </c>
      <c r="J197">
        <f>VLOOKUP($G197,'Kodovacia tab'!$A$3:$G$22,3,FALSE)</f>
        <v>43</v>
      </c>
      <c r="K197">
        <f>VLOOKUP($G197,'Kodovacia tab'!$A$3:$G$22,4,FALSE)</f>
        <v>79</v>
      </c>
      <c r="L197">
        <f>VLOOKUP($G197,'Kodovacia tab'!$A$3:$G$22,5,FALSE)</f>
        <v>126</v>
      </c>
      <c r="M197">
        <f t="shared" si="18"/>
        <v>38.700000000000003</v>
      </c>
      <c r="N197" s="10">
        <f t="shared" si="16"/>
        <v>22.899408284023671</v>
      </c>
    </row>
    <row r="198" spans="1:14" x14ac:dyDescent="0.25">
      <c r="A198">
        <v>42</v>
      </c>
      <c r="B198" t="s">
        <v>13</v>
      </c>
      <c r="C198" t="s">
        <v>21</v>
      </c>
      <c r="D198">
        <v>31</v>
      </c>
      <c r="E198">
        <v>15</v>
      </c>
      <c r="F198" s="22" t="str">
        <f t="shared" si="15"/>
        <v>15:31</v>
      </c>
      <c r="G198" t="s">
        <v>16</v>
      </c>
      <c r="H198">
        <v>3</v>
      </c>
      <c r="I198" t="str">
        <f>VLOOKUP($G198,'Kodovacia tab'!$A$3:$G$22,2,FALSE)</f>
        <v>SOR NB 12</v>
      </c>
      <c r="J198">
        <f>VLOOKUP($G198,'Kodovacia tab'!$A$3:$G$22,3,FALSE)</f>
        <v>26</v>
      </c>
      <c r="K198">
        <f>VLOOKUP($G198,'Kodovacia tab'!$A$3:$G$22,4,FALSE)</f>
        <v>46</v>
      </c>
      <c r="L198">
        <f>VLOOKUP($G198,'Kodovacia tab'!$A$3:$G$22,5,FALSE)</f>
        <v>74</v>
      </c>
      <c r="M198">
        <f t="shared" si="18"/>
        <v>49</v>
      </c>
      <c r="N198" s="10">
        <f t="shared" si="16"/>
        <v>49</v>
      </c>
    </row>
    <row r="199" spans="1:14" x14ac:dyDescent="0.25">
      <c r="A199">
        <v>43</v>
      </c>
      <c r="B199" t="s">
        <v>26</v>
      </c>
      <c r="C199">
        <v>27</v>
      </c>
      <c r="D199">
        <v>33</v>
      </c>
      <c r="E199">
        <v>15</v>
      </c>
      <c r="F199" s="22" t="str">
        <f t="shared" si="15"/>
        <v>15:33</v>
      </c>
      <c r="G199" t="s">
        <v>18</v>
      </c>
      <c r="H199">
        <v>3</v>
      </c>
      <c r="I199" t="str">
        <f>VLOOKUP($G199,'Kodovacia tab'!$A$3:$G$22,2,FALSE)</f>
        <v>Solaris Urbino 15</v>
      </c>
      <c r="J199">
        <f>VLOOKUP($G199,'Kodovacia tab'!$A$3:$G$22,3,FALSE)</f>
        <v>40</v>
      </c>
      <c r="K199">
        <f>VLOOKUP($G199,'Kodovacia tab'!$A$3:$G$22,4,FALSE)</f>
        <v>66</v>
      </c>
      <c r="L199">
        <f>VLOOKUP($G199,'Kodovacia tab'!$A$3:$G$22,5,FALSE)</f>
        <v>105</v>
      </c>
      <c r="M199">
        <f t="shared" si="18"/>
        <v>73</v>
      </c>
      <c r="N199" s="10">
        <f t="shared" si="16"/>
        <v>50.344827586206897</v>
      </c>
    </row>
    <row r="200" spans="1:14" x14ac:dyDescent="0.25">
      <c r="A200">
        <v>44</v>
      </c>
      <c r="B200" t="s">
        <v>13</v>
      </c>
      <c r="C200">
        <v>19</v>
      </c>
      <c r="D200">
        <v>34</v>
      </c>
      <c r="E200">
        <v>15</v>
      </c>
      <c r="F200" s="22" t="str">
        <f t="shared" si="15"/>
        <v>15:34</v>
      </c>
      <c r="G200" t="s">
        <v>20</v>
      </c>
      <c r="H200">
        <v>2</v>
      </c>
      <c r="I200" t="str">
        <f>VLOOKUP($G200,'Kodovacia tab'!$A$3:$G$22,2,FALSE)</f>
        <v>Citelis 18M CNG</v>
      </c>
      <c r="J200">
        <f>VLOOKUP($G200,'Kodovacia tab'!$A$3:$G$22,3,FALSE)</f>
        <v>38</v>
      </c>
      <c r="K200">
        <f>VLOOKUP($G200,'Kodovacia tab'!$A$3:$G$22,4,FALSE)</f>
        <v>85</v>
      </c>
      <c r="L200">
        <f>VLOOKUP($G200,'Kodovacia tab'!$A$3:$G$22,5,FALSE)</f>
        <v>136</v>
      </c>
      <c r="M200">
        <f t="shared" si="18"/>
        <v>34.200000000000003</v>
      </c>
      <c r="N200" s="10">
        <f t="shared" si="16"/>
        <v>19.655172413793103</v>
      </c>
    </row>
    <row r="201" spans="1:14" x14ac:dyDescent="0.25">
      <c r="A201">
        <v>45</v>
      </c>
      <c r="B201" t="s">
        <v>13</v>
      </c>
      <c r="C201">
        <v>27</v>
      </c>
      <c r="D201">
        <v>34</v>
      </c>
      <c r="E201">
        <v>15</v>
      </c>
      <c r="F201" s="22" t="str">
        <f t="shared" si="15"/>
        <v>15:34</v>
      </c>
      <c r="G201" t="s">
        <v>18</v>
      </c>
      <c r="H201">
        <v>3</v>
      </c>
      <c r="I201" t="str">
        <f>VLOOKUP($G201,'Kodovacia tab'!$A$3:$G$22,2,FALSE)</f>
        <v>Solaris Urbino 15</v>
      </c>
      <c r="J201">
        <f>VLOOKUP($G201,'Kodovacia tab'!$A$3:$G$22,3,FALSE)</f>
        <v>40</v>
      </c>
      <c r="K201">
        <f>VLOOKUP($G201,'Kodovacia tab'!$A$3:$G$22,4,FALSE)</f>
        <v>66</v>
      </c>
      <c r="L201">
        <f>VLOOKUP($G201,'Kodovacia tab'!$A$3:$G$22,5,FALSE)</f>
        <v>105</v>
      </c>
      <c r="M201">
        <f t="shared" si="18"/>
        <v>73</v>
      </c>
      <c r="N201" s="10">
        <f t="shared" si="16"/>
        <v>50.344827586206897</v>
      </c>
    </row>
    <row r="202" spans="1:14" x14ac:dyDescent="0.25">
      <c r="A202">
        <v>46</v>
      </c>
      <c r="B202" t="s">
        <v>26</v>
      </c>
      <c r="C202">
        <v>72</v>
      </c>
      <c r="D202">
        <v>36</v>
      </c>
      <c r="E202">
        <v>15</v>
      </c>
      <c r="F202" s="22" t="str">
        <f t="shared" si="15"/>
        <v>15:36</v>
      </c>
      <c r="G202" t="s">
        <v>12</v>
      </c>
      <c r="H202">
        <v>3</v>
      </c>
      <c r="I202" t="str">
        <f>VLOOKUP($G202,'Kodovacia tab'!$A$3:$G$22,2,FALSE)</f>
        <v>Škoda 15KTr</v>
      </c>
      <c r="J202">
        <f>VLOOKUP($G202,'Kodovacia tab'!$A$3:$G$22,3,FALSE)</f>
        <v>44</v>
      </c>
      <c r="K202">
        <f>VLOOKUP($G202,'Kodovacia tab'!$A$3:$G$22,4,FALSE)</f>
        <v>80</v>
      </c>
      <c r="L202">
        <f>VLOOKUP($G202,'Kodovacia tab'!$A$3:$G$22,5,FALSE)</f>
        <v>128</v>
      </c>
      <c r="M202">
        <f t="shared" si="18"/>
        <v>84</v>
      </c>
      <c r="N202" s="10">
        <f t="shared" si="16"/>
        <v>48.837209302325576</v>
      </c>
    </row>
    <row r="203" spans="1:14" x14ac:dyDescent="0.25">
      <c r="A203">
        <v>47</v>
      </c>
      <c r="B203" t="s">
        <v>13</v>
      </c>
      <c r="C203" t="s">
        <v>17</v>
      </c>
      <c r="D203">
        <v>38</v>
      </c>
      <c r="E203">
        <v>15</v>
      </c>
      <c r="F203" s="22" t="str">
        <f t="shared" si="15"/>
        <v>15:38</v>
      </c>
      <c r="G203" t="s">
        <v>20</v>
      </c>
      <c r="H203">
        <v>1</v>
      </c>
      <c r="I203" t="str">
        <f>VLOOKUP($G203,'Kodovacia tab'!$A$3:$G$22,2,FALSE)</f>
        <v>Citelis 18M CNG</v>
      </c>
      <c r="J203">
        <f>VLOOKUP($G203,'Kodovacia tab'!$A$3:$G$22,3,FALSE)</f>
        <v>38</v>
      </c>
      <c r="K203">
        <f>VLOOKUP($G203,'Kodovacia tab'!$A$3:$G$22,4,FALSE)</f>
        <v>85</v>
      </c>
      <c r="L203">
        <f>VLOOKUP($G203,'Kodovacia tab'!$A$3:$G$22,5,FALSE)</f>
        <v>136</v>
      </c>
      <c r="M203">
        <f t="shared" si="18"/>
        <v>7.6000000000000005</v>
      </c>
      <c r="N203" s="10">
        <f t="shared" si="16"/>
        <v>4.3678160919540234</v>
      </c>
    </row>
    <row r="204" spans="1:14" x14ac:dyDescent="0.25">
      <c r="A204">
        <v>48</v>
      </c>
      <c r="B204" t="s">
        <v>26</v>
      </c>
      <c r="C204">
        <v>29</v>
      </c>
      <c r="D204">
        <v>41</v>
      </c>
      <c r="E204">
        <v>15</v>
      </c>
      <c r="F204" s="22" t="str">
        <f t="shared" si="15"/>
        <v>15:41</v>
      </c>
      <c r="G204" t="s">
        <v>16</v>
      </c>
      <c r="H204">
        <v>3</v>
      </c>
      <c r="I204" t="str">
        <f>VLOOKUP($G204,'Kodovacia tab'!$A$3:$G$22,2,FALSE)</f>
        <v>SOR NB 12</v>
      </c>
      <c r="J204">
        <f>VLOOKUP($G204,'Kodovacia tab'!$A$3:$G$22,3,FALSE)</f>
        <v>26</v>
      </c>
      <c r="K204">
        <f>VLOOKUP($G204,'Kodovacia tab'!$A$3:$G$22,4,FALSE)</f>
        <v>46</v>
      </c>
      <c r="L204">
        <f>VLOOKUP($G204,'Kodovacia tab'!$A$3:$G$22,5,FALSE)</f>
        <v>74</v>
      </c>
      <c r="M204">
        <f t="shared" si="18"/>
        <v>49</v>
      </c>
      <c r="N204" s="10">
        <f t="shared" si="16"/>
        <v>49</v>
      </c>
    </row>
    <row r="205" spans="1:14" x14ac:dyDescent="0.25">
      <c r="A205">
        <v>49</v>
      </c>
      <c r="B205" t="s">
        <v>13</v>
      </c>
      <c r="C205">
        <v>72</v>
      </c>
      <c r="D205">
        <v>42</v>
      </c>
      <c r="E205">
        <v>15</v>
      </c>
      <c r="F205" s="22" t="str">
        <f t="shared" si="15"/>
        <v>15:42</v>
      </c>
      <c r="G205" t="s">
        <v>12</v>
      </c>
      <c r="H205">
        <v>3</v>
      </c>
      <c r="I205" t="str">
        <f>VLOOKUP($G205,'Kodovacia tab'!$A$3:$G$22,2,FALSE)</f>
        <v>Škoda 15KTr</v>
      </c>
      <c r="J205">
        <f>VLOOKUP($G205,'Kodovacia tab'!$A$3:$G$22,3,FALSE)</f>
        <v>44</v>
      </c>
      <c r="K205">
        <f>VLOOKUP($G205,'Kodovacia tab'!$A$3:$G$22,4,FALSE)</f>
        <v>80</v>
      </c>
      <c r="L205">
        <f>VLOOKUP($G205,'Kodovacia tab'!$A$3:$G$22,5,FALSE)</f>
        <v>128</v>
      </c>
      <c r="M205">
        <f t="shared" si="18"/>
        <v>84</v>
      </c>
      <c r="N205" s="10">
        <f t="shared" si="16"/>
        <v>48.837209302325576</v>
      </c>
    </row>
    <row r="206" spans="1:14" x14ac:dyDescent="0.25">
      <c r="A206">
        <v>50</v>
      </c>
      <c r="B206" t="s">
        <v>13</v>
      </c>
      <c r="C206">
        <v>25</v>
      </c>
      <c r="D206">
        <v>42</v>
      </c>
      <c r="E206">
        <v>15</v>
      </c>
      <c r="F206" s="22" t="str">
        <f t="shared" si="15"/>
        <v>15:42</v>
      </c>
      <c r="G206" t="s">
        <v>16</v>
      </c>
      <c r="H206">
        <v>3</v>
      </c>
      <c r="I206" t="str">
        <f>VLOOKUP($G206,'Kodovacia tab'!$A$3:$G$22,2,FALSE)</f>
        <v>SOR NB 12</v>
      </c>
      <c r="J206">
        <f>VLOOKUP($G206,'Kodovacia tab'!$A$3:$G$22,3,FALSE)</f>
        <v>26</v>
      </c>
      <c r="K206">
        <f>VLOOKUP($G206,'Kodovacia tab'!$A$3:$G$22,4,FALSE)</f>
        <v>46</v>
      </c>
      <c r="L206">
        <f>VLOOKUP($G206,'Kodovacia tab'!$A$3:$G$22,5,FALSE)</f>
        <v>74</v>
      </c>
      <c r="M206">
        <f t="shared" si="18"/>
        <v>49</v>
      </c>
      <c r="N206" s="10">
        <f t="shared" si="16"/>
        <v>49</v>
      </c>
    </row>
    <row r="207" spans="1:14" x14ac:dyDescent="0.25">
      <c r="A207">
        <v>51</v>
      </c>
      <c r="B207" t="s">
        <v>26</v>
      </c>
      <c r="C207">
        <v>71</v>
      </c>
      <c r="D207">
        <v>42</v>
      </c>
      <c r="E207">
        <v>15</v>
      </c>
      <c r="F207" s="22" t="str">
        <f t="shared" si="15"/>
        <v>15:42</v>
      </c>
      <c r="G207" t="s">
        <v>12</v>
      </c>
      <c r="H207">
        <v>2</v>
      </c>
      <c r="I207" t="str">
        <f>VLOOKUP($G207,'Kodovacia tab'!$A$3:$G$22,2,FALSE)</f>
        <v>Škoda 15KTr</v>
      </c>
      <c r="J207">
        <f>VLOOKUP($G207,'Kodovacia tab'!$A$3:$G$22,3,FALSE)</f>
        <v>44</v>
      </c>
      <c r="K207">
        <f>VLOOKUP($G207,'Kodovacia tab'!$A$3:$G$22,4,FALSE)</f>
        <v>80</v>
      </c>
      <c r="L207">
        <f>VLOOKUP($G207,'Kodovacia tab'!$A$3:$G$22,5,FALSE)</f>
        <v>128</v>
      </c>
      <c r="M207">
        <f t="shared" si="18"/>
        <v>39.6</v>
      </c>
      <c r="N207" s="10">
        <f t="shared" si="16"/>
        <v>23.02325581395349</v>
      </c>
    </row>
    <row r="208" spans="1:14" x14ac:dyDescent="0.25">
      <c r="A208">
        <v>52</v>
      </c>
      <c r="B208" t="s">
        <v>13</v>
      </c>
      <c r="C208">
        <v>36</v>
      </c>
      <c r="D208">
        <v>42</v>
      </c>
      <c r="E208">
        <v>15</v>
      </c>
      <c r="F208" s="22" t="str">
        <f t="shared" si="15"/>
        <v>15:42</v>
      </c>
      <c r="G208" t="s">
        <v>14</v>
      </c>
      <c r="H208">
        <v>2</v>
      </c>
      <c r="I208" t="str">
        <f>VLOOKUP($G208,'Kodovacia tab'!$A$3:$G$22,2,FALSE)</f>
        <v>SOR NB 18</v>
      </c>
      <c r="J208">
        <f>VLOOKUP($G208,'Kodovacia tab'!$A$3:$G$22,3,FALSE)</f>
        <v>43</v>
      </c>
      <c r="K208">
        <f>VLOOKUP($G208,'Kodovacia tab'!$A$3:$G$22,4,FALSE)</f>
        <v>79</v>
      </c>
      <c r="L208">
        <f>VLOOKUP($G208,'Kodovacia tab'!$A$3:$G$22,5,FALSE)</f>
        <v>126</v>
      </c>
      <c r="M208">
        <f t="shared" si="18"/>
        <v>38.700000000000003</v>
      </c>
      <c r="N208" s="10">
        <f t="shared" si="16"/>
        <v>22.899408284023671</v>
      </c>
    </row>
    <row r="209" spans="1:14" x14ac:dyDescent="0.25">
      <c r="A209">
        <v>53</v>
      </c>
      <c r="B209" t="s">
        <v>26</v>
      </c>
      <c r="C209">
        <v>27</v>
      </c>
      <c r="D209">
        <v>45</v>
      </c>
      <c r="E209">
        <v>15</v>
      </c>
      <c r="F209" s="22" t="str">
        <f t="shared" si="15"/>
        <v>15:45</v>
      </c>
      <c r="G209" t="s">
        <v>14</v>
      </c>
      <c r="H209">
        <v>2</v>
      </c>
      <c r="I209" t="str">
        <f>VLOOKUP($G209,'Kodovacia tab'!$A$3:$G$22,2,FALSE)</f>
        <v>SOR NB 18</v>
      </c>
      <c r="J209">
        <f>VLOOKUP($G209,'Kodovacia tab'!$A$3:$G$22,3,FALSE)</f>
        <v>43</v>
      </c>
      <c r="K209">
        <f>VLOOKUP($G209,'Kodovacia tab'!$A$3:$G$22,4,FALSE)</f>
        <v>79</v>
      </c>
      <c r="L209">
        <f>VLOOKUP($G209,'Kodovacia tab'!$A$3:$G$22,5,FALSE)</f>
        <v>126</v>
      </c>
      <c r="M209">
        <f t="shared" si="18"/>
        <v>38.700000000000003</v>
      </c>
      <c r="N209" s="10">
        <f t="shared" si="16"/>
        <v>22.899408284023671</v>
      </c>
    </row>
    <row r="210" spans="1:14" x14ac:dyDescent="0.25">
      <c r="A210">
        <v>54</v>
      </c>
      <c r="B210" t="s">
        <v>13</v>
      </c>
      <c r="C210">
        <v>71</v>
      </c>
      <c r="D210">
        <v>46</v>
      </c>
      <c r="E210">
        <v>15</v>
      </c>
      <c r="F210" s="22" t="str">
        <f t="shared" si="15"/>
        <v>15:46</v>
      </c>
      <c r="G210" t="s">
        <v>12</v>
      </c>
      <c r="H210">
        <v>3</v>
      </c>
      <c r="I210" t="str">
        <f>VLOOKUP($G210,'Kodovacia tab'!$A$3:$G$22,2,FALSE)</f>
        <v>Škoda 15KTr</v>
      </c>
      <c r="J210">
        <f>VLOOKUP($G210,'Kodovacia tab'!$A$3:$G$22,3,FALSE)</f>
        <v>44</v>
      </c>
      <c r="K210">
        <f>VLOOKUP($G210,'Kodovacia tab'!$A$3:$G$22,4,FALSE)</f>
        <v>80</v>
      </c>
      <c r="L210">
        <f>VLOOKUP($G210,'Kodovacia tab'!$A$3:$G$22,5,FALSE)</f>
        <v>128</v>
      </c>
      <c r="M210">
        <f t="shared" si="18"/>
        <v>84</v>
      </c>
      <c r="N210" s="10">
        <f t="shared" si="16"/>
        <v>48.837209302325576</v>
      </c>
    </row>
    <row r="211" spans="1:14" x14ac:dyDescent="0.25">
      <c r="A211">
        <v>55</v>
      </c>
      <c r="B211" t="s">
        <v>13</v>
      </c>
      <c r="C211">
        <v>27</v>
      </c>
      <c r="D211">
        <v>46</v>
      </c>
      <c r="E211">
        <v>15</v>
      </c>
      <c r="F211" s="22" t="str">
        <f t="shared" si="15"/>
        <v>15:46</v>
      </c>
      <c r="G211" t="s">
        <v>18</v>
      </c>
      <c r="H211">
        <v>3</v>
      </c>
      <c r="I211" t="str">
        <f>VLOOKUP($G211,'Kodovacia tab'!$A$3:$G$22,2,FALSE)</f>
        <v>Solaris Urbino 15</v>
      </c>
      <c r="J211">
        <f>VLOOKUP($G211,'Kodovacia tab'!$A$3:$G$22,3,FALSE)</f>
        <v>40</v>
      </c>
      <c r="K211">
        <f>VLOOKUP($G211,'Kodovacia tab'!$A$3:$G$22,4,FALSE)</f>
        <v>66</v>
      </c>
      <c r="L211">
        <f>VLOOKUP($G211,'Kodovacia tab'!$A$3:$G$22,5,FALSE)</f>
        <v>105</v>
      </c>
      <c r="M211">
        <f t="shared" si="18"/>
        <v>73</v>
      </c>
      <c r="N211" s="10">
        <f t="shared" si="16"/>
        <v>50.344827586206897</v>
      </c>
    </row>
    <row r="212" spans="1:14" x14ac:dyDescent="0.25">
      <c r="A212">
        <v>56</v>
      </c>
      <c r="B212" t="s">
        <v>13</v>
      </c>
      <c r="C212" t="s">
        <v>17</v>
      </c>
      <c r="D212">
        <v>46</v>
      </c>
      <c r="E212">
        <v>15</v>
      </c>
      <c r="F212" s="22" t="str">
        <f t="shared" si="15"/>
        <v>15:46</v>
      </c>
      <c r="G212" t="s">
        <v>18</v>
      </c>
      <c r="H212">
        <v>2</v>
      </c>
      <c r="I212" t="str">
        <f>VLOOKUP($G212,'Kodovacia tab'!$A$3:$G$22,2,FALSE)</f>
        <v>Solaris Urbino 15</v>
      </c>
      <c r="J212">
        <f>VLOOKUP($G212,'Kodovacia tab'!$A$3:$G$22,3,FALSE)</f>
        <v>40</v>
      </c>
      <c r="K212">
        <f>VLOOKUP($G212,'Kodovacia tab'!$A$3:$G$22,4,FALSE)</f>
        <v>66</v>
      </c>
      <c r="L212">
        <f>VLOOKUP($G212,'Kodovacia tab'!$A$3:$G$22,5,FALSE)</f>
        <v>105</v>
      </c>
      <c r="M212">
        <f t="shared" si="18"/>
        <v>36</v>
      </c>
      <c r="N212" s="10">
        <f t="shared" si="16"/>
        <v>24.827586206896552</v>
      </c>
    </row>
    <row r="213" spans="1:14" x14ac:dyDescent="0.25">
      <c r="A213">
        <v>57</v>
      </c>
      <c r="B213" t="s">
        <v>26</v>
      </c>
      <c r="C213">
        <v>25</v>
      </c>
      <c r="D213">
        <v>47</v>
      </c>
      <c r="E213">
        <v>15</v>
      </c>
      <c r="F213" s="22" t="str">
        <f t="shared" si="15"/>
        <v>15:47</v>
      </c>
      <c r="G213" t="s">
        <v>16</v>
      </c>
      <c r="H213">
        <v>3</v>
      </c>
      <c r="I213" t="str">
        <f>VLOOKUP($G213,'Kodovacia tab'!$A$3:$G$22,2,FALSE)</f>
        <v>SOR NB 12</v>
      </c>
      <c r="J213">
        <f>VLOOKUP($G213,'Kodovacia tab'!$A$3:$G$22,3,FALSE)</f>
        <v>26</v>
      </c>
      <c r="K213">
        <f>VLOOKUP($G213,'Kodovacia tab'!$A$3:$G$22,4,FALSE)</f>
        <v>46</v>
      </c>
      <c r="L213">
        <f>VLOOKUP($G213,'Kodovacia tab'!$A$3:$G$22,5,FALSE)</f>
        <v>74</v>
      </c>
      <c r="M213">
        <f t="shared" si="18"/>
        <v>49</v>
      </c>
      <c r="N213" s="10">
        <f t="shared" si="16"/>
        <v>49</v>
      </c>
    </row>
    <row r="214" spans="1:14" x14ac:dyDescent="0.25">
      <c r="A214">
        <v>58</v>
      </c>
      <c r="B214" t="s">
        <v>13</v>
      </c>
      <c r="C214">
        <v>19</v>
      </c>
      <c r="D214">
        <v>48</v>
      </c>
      <c r="E214">
        <v>15</v>
      </c>
      <c r="F214" s="22" t="str">
        <f t="shared" si="15"/>
        <v>15:48</v>
      </c>
      <c r="G214" t="s">
        <v>14</v>
      </c>
      <c r="H214">
        <v>2</v>
      </c>
      <c r="I214" t="str">
        <f>VLOOKUP($G214,'Kodovacia tab'!$A$3:$G$22,2,FALSE)</f>
        <v>SOR NB 18</v>
      </c>
      <c r="J214">
        <f>VLOOKUP($G214,'Kodovacia tab'!$A$3:$G$22,3,FALSE)</f>
        <v>43</v>
      </c>
      <c r="K214">
        <f>VLOOKUP($G214,'Kodovacia tab'!$A$3:$G$22,4,FALSE)</f>
        <v>79</v>
      </c>
      <c r="L214">
        <f>VLOOKUP($G214,'Kodovacia tab'!$A$3:$G$22,5,FALSE)</f>
        <v>126</v>
      </c>
      <c r="M214">
        <f t="shared" si="18"/>
        <v>38.700000000000003</v>
      </c>
      <c r="N214" s="10">
        <f t="shared" si="16"/>
        <v>22.899408284023671</v>
      </c>
    </row>
    <row r="215" spans="1:14" x14ac:dyDescent="0.25">
      <c r="A215">
        <v>59</v>
      </c>
      <c r="B215" t="s">
        <v>26</v>
      </c>
      <c r="C215">
        <v>72</v>
      </c>
      <c r="D215">
        <v>48</v>
      </c>
      <c r="E215">
        <v>15</v>
      </c>
      <c r="F215" s="22" t="str">
        <f t="shared" si="15"/>
        <v>15:48</v>
      </c>
      <c r="G215" t="s">
        <v>12</v>
      </c>
      <c r="H215">
        <v>3</v>
      </c>
      <c r="I215" t="str">
        <f>VLOOKUP($G215,'Kodovacia tab'!$A$3:$G$22,2,FALSE)</f>
        <v>Škoda 15KTr</v>
      </c>
      <c r="J215">
        <f>VLOOKUP($G215,'Kodovacia tab'!$A$3:$G$22,3,FALSE)</f>
        <v>44</v>
      </c>
      <c r="K215">
        <f>VLOOKUP($G215,'Kodovacia tab'!$A$3:$G$22,4,FALSE)</f>
        <v>80</v>
      </c>
      <c r="L215">
        <f>VLOOKUP($G215,'Kodovacia tab'!$A$3:$G$22,5,FALSE)</f>
        <v>128</v>
      </c>
      <c r="M215">
        <f t="shared" si="18"/>
        <v>84</v>
      </c>
      <c r="N215" s="10">
        <f t="shared" si="16"/>
        <v>48.837209302325576</v>
      </c>
    </row>
    <row r="216" spans="1:14" x14ac:dyDescent="0.25">
      <c r="A216">
        <v>60</v>
      </c>
      <c r="B216" t="s">
        <v>26</v>
      </c>
      <c r="C216">
        <v>16</v>
      </c>
      <c r="D216">
        <v>50</v>
      </c>
      <c r="E216">
        <v>15</v>
      </c>
      <c r="F216" s="22" t="str">
        <f t="shared" si="15"/>
        <v>15:50</v>
      </c>
      <c r="G216" t="s">
        <v>16</v>
      </c>
      <c r="H216">
        <v>2</v>
      </c>
      <c r="I216" t="str">
        <f>VLOOKUP($G216,'Kodovacia tab'!$A$3:$G$22,2,FALSE)</f>
        <v>SOR NB 12</v>
      </c>
      <c r="J216">
        <f>VLOOKUP($G216,'Kodovacia tab'!$A$3:$G$22,3,FALSE)</f>
        <v>26</v>
      </c>
      <c r="K216">
        <f>VLOOKUP($G216,'Kodovacia tab'!$A$3:$G$22,4,FALSE)</f>
        <v>46</v>
      </c>
      <c r="L216">
        <f>VLOOKUP($G216,'Kodovacia tab'!$A$3:$G$22,5,FALSE)</f>
        <v>74</v>
      </c>
      <c r="M216">
        <f t="shared" si="18"/>
        <v>23.400000000000002</v>
      </c>
      <c r="N216" s="10">
        <f t="shared" si="16"/>
        <v>23.400000000000002</v>
      </c>
    </row>
    <row r="217" spans="1:14" x14ac:dyDescent="0.25">
      <c r="A217">
        <v>61</v>
      </c>
      <c r="B217" t="s">
        <v>13</v>
      </c>
      <c r="C217">
        <v>17</v>
      </c>
      <c r="D217">
        <v>50</v>
      </c>
      <c r="E217">
        <v>15</v>
      </c>
      <c r="F217" s="22" t="str">
        <f t="shared" si="15"/>
        <v>15:50</v>
      </c>
      <c r="G217" t="s">
        <v>14</v>
      </c>
      <c r="H217">
        <v>2</v>
      </c>
      <c r="I217" t="str">
        <f>VLOOKUP($G217,'Kodovacia tab'!$A$3:$G$22,2,FALSE)</f>
        <v>SOR NB 18</v>
      </c>
      <c r="J217">
        <f>VLOOKUP($G217,'Kodovacia tab'!$A$3:$G$22,3,FALSE)</f>
        <v>43</v>
      </c>
      <c r="K217">
        <f>VLOOKUP($G217,'Kodovacia tab'!$A$3:$G$22,4,FALSE)</f>
        <v>79</v>
      </c>
      <c r="L217">
        <f>VLOOKUP($G217,'Kodovacia tab'!$A$3:$G$22,5,FALSE)</f>
        <v>126</v>
      </c>
      <c r="M217">
        <f t="shared" si="18"/>
        <v>38.700000000000003</v>
      </c>
      <c r="N217" s="10">
        <f t="shared" si="16"/>
        <v>22.899408284023671</v>
      </c>
    </row>
    <row r="218" spans="1:14" x14ac:dyDescent="0.25">
      <c r="A218">
        <v>62</v>
      </c>
      <c r="B218" t="s">
        <v>13</v>
      </c>
      <c r="C218">
        <v>29</v>
      </c>
      <c r="D218">
        <v>52</v>
      </c>
      <c r="E218">
        <v>15</v>
      </c>
      <c r="F218" s="22" t="str">
        <f t="shared" si="15"/>
        <v>15:52</v>
      </c>
      <c r="G218" t="s">
        <v>19</v>
      </c>
      <c r="H218">
        <v>3</v>
      </c>
      <c r="I218" t="str">
        <f>VLOOKUP($G218,'Kodovacia tab'!$A$3:$G$22,2,FALSE)</f>
        <v>Tedom C12 G</v>
      </c>
      <c r="J218">
        <f>VLOOKUP($G218,'Kodovacia tab'!$A$3:$G$22,3,FALSE)</f>
        <v>29</v>
      </c>
      <c r="K218">
        <f>VLOOKUP($G218,'Kodovacia tab'!$A$3:$G$22,4,FALSE)</f>
        <v>47</v>
      </c>
      <c r="L218">
        <f>VLOOKUP($G218,'Kodovacia tab'!$A$3:$G$22,5,FALSE)</f>
        <v>76</v>
      </c>
      <c r="M218">
        <f t="shared" si="18"/>
        <v>52.5</v>
      </c>
      <c r="N218" s="10">
        <f t="shared" si="16"/>
        <v>50</v>
      </c>
    </row>
    <row r="219" spans="1:14" x14ac:dyDescent="0.25">
      <c r="A219">
        <v>63</v>
      </c>
      <c r="B219" t="s">
        <v>13</v>
      </c>
      <c r="C219">
        <v>36</v>
      </c>
      <c r="D219">
        <v>53</v>
      </c>
      <c r="E219">
        <v>15</v>
      </c>
      <c r="F219" s="22" t="str">
        <f t="shared" si="15"/>
        <v>15:53</v>
      </c>
      <c r="G219" t="s">
        <v>14</v>
      </c>
      <c r="H219">
        <v>2</v>
      </c>
      <c r="I219" t="str">
        <f>VLOOKUP($G219,'Kodovacia tab'!$A$3:$G$22,2,FALSE)</f>
        <v>SOR NB 18</v>
      </c>
      <c r="J219">
        <f>VLOOKUP($G219,'Kodovacia tab'!$A$3:$G$22,3,FALSE)</f>
        <v>43</v>
      </c>
      <c r="K219">
        <f>VLOOKUP($G219,'Kodovacia tab'!$A$3:$G$22,4,FALSE)</f>
        <v>79</v>
      </c>
      <c r="L219">
        <f>VLOOKUP($G219,'Kodovacia tab'!$A$3:$G$22,5,FALSE)</f>
        <v>126</v>
      </c>
      <c r="M219">
        <f t="shared" si="18"/>
        <v>38.700000000000003</v>
      </c>
      <c r="N219" s="10">
        <f t="shared" si="16"/>
        <v>22.899408284023671</v>
      </c>
    </row>
    <row r="220" spans="1:14" x14ac:dyDescent="0.25">
      <c r="A220">
        <v>64</v>
      </c>
      <c r="B220" t="s">
        <v>13</v>
      </c>
      <c r="C220">
        <v>72</v>
      </c>
      <c r="D220">
        <v>54</v>
      </c>
      <c r="E220">
        <v>15</v>
      </c>
      <c r="F220" s="22" t="str">
        <f t="shared" si="15"/>
        <v>15:54</v>
      </c>
      <c r="G220" t="s">
        <v>14</v>
      </c>
      <c r="H220">
        <v>3</v>
      </c>
      <c r="I220" t="str">
        <f>VLOOKUP($G220,'Kodovacia tab'!$A$3:$G$22,2,FALSE)</f>
        <v>SOR NB 18</v>
      </c>
      <c r="J220">
        <f>VLOOKUP($G220,'Kodovacia tab'!$A$3:$G$22,3,FALSE)</f>
        <v>43</v>
      </c>
      <c r="K220">
        <f>VLOOKUP($G220,'Kodovacia tab'!$A$3:$G$22,4,FALSE)</f>
        <v>79</v>
      </c>
      <c r="L220">
        <f>VLOOKUP($G220,'Kodovacia tab'!$A$3:$G$22,5,FALSE)</f>
        <v>126</v>
      </c>
      <c r="M220">
        <f t="shared" si="18"/>
        <v>82.5</v>
      </c>
      <c r="N220" s="10">
        <f t="shared" si="16"/>
        <v>48.816568047337277</v>
      </c>
    </row>
    <row r="221" spans="1:14" x14ac:dyDescent="0.25">
      <c r="A221">
        <v>65</v>
      </c>
      <c r="B221" t="s">
        <v>26</v>
      </c>
      <c r="C221">
        <v>29</v>
      </c>
      <c r="D221">
        <v>54</v>
      </c>
      <c r="E221">
        <v>15</v>
      </c>
      <c r="F221" s="22" t="str">
        <f t="shared" ref="F221:F284" si="19">CONCATENATE(E221,":",D221)</f>
        <v>15:54</v>
      </c>
      <c r="G221" t="s">
        <v>16</v>
      </c>
      <c r="H221">
        <v>2</v>
      </c>
      <c r="I221" t="str">
        <f>VLOOKUP($G221,'Kodovacia tab'!$A$3:$G$22,2,FALSE)</f>
        <v>SOR NB 12</v>
      </c>
      <c r="J221">
        <f>VLOOKUP($G221,'Kodovacia tab'!$A$3:$G$22,3,FALSE)</f>
        <v>26</v>
      </c>
      <c r="K221">
        <f>VLOOKUP($G221,'Kodovacia tab'!$A$3:$G$22,4,FALSE)</f>
        <v>46</v>
      </c>
      <c r="L221">
        <f>VLOOKUP($G221,'Kodovacia tab'!$A$3:$G$22,5,FALSE)</f>
        <v>74</v>
      </c>
      <c r="M221">
        <f t="shared" ref="M221:M252" si="20">IF(H221=1,0.2*$J221,IF(H221=2,0.9*$J221,IF(H221=3,($J221+0.5*$K221),IF(H221=4,($J221+$K221),IF(H221=5,$J221+$L221,0)))))</f>
        <v>23.400000000000002</v>
      </c>
      <c r="N221" s="10">
        <f t="shared" si="16"/>
        <v>23.400000000000002</v>
      </c>
    </row>
    <row r="222" spans="1:14" x14ac:dyDescent="0.25">
      <c r="A222">
        <v>66</v>
      </c>
      <c r="B222" t="s">
        <v>26</v>
      </c>
      <c r="C222">
        <v>71</v>
      </c>
      <c r="D222">
        <v>56</v>
      </c>
      <c r="E222">
        <v>15</v>
      </c>
      <c r="F222" s="22" t="str">
        <f t="shared" si="19"/>
        <v>15:56</v>
      </c>
      <c r="G222" t="s">
        <v>12</v>
      </c>
      <c r="H222">
        <v>3</v>
      </c>
      <c r="I222" t="str">
        <f>VLOOKUP($G222,'Kodovacia tab'!$A$3:$G$22,2,FALSE)</f>
        <v>Škoda 15KTr</v>
      </c>
      <c r="J222">
        <f>VLOOKUP($G222,'Kodovacia tab'!$A$3:$G$22,3,FALSE)</f>
        <v>44</v>
      </c>
      <c r="K222">
        <f>VLOOKUP($G222,'Kodovacia tab'!$A$3:$G$22,4,FALSE)</f>
        <v>80</v>
      </c>
      <c r="L222">
        <f>VLOOKUP($G222,'Kodovacia tab'!$A$3:$G$22,5,FALSE)</f>
        <v>128</v>
      </c>
      <c r="M222">
        <f t="shared" si="20"/>
        <v>84</v>
      </c>
      <c r="N222" s="10">
        <f t="shared" ref="N222:N285" si="21">M222/($J222+$L222)*100</f>
        <v>48.837209302325576</v>
      </c>
    </row>
    <row r="223" spans="1:14" x14ac:dyDescent="0.25">
      <c r="A223">
        <v>67</v>
      </c>
      <c r="B223" t="s">
        <v>13</v>
      </c>
      <c r="C223" t="s">
        <v>17</v>
      </c>
      <c r="D223">
        <v>57</v>
      </c>
      <c r="E223">
        <v>15</v>
      </c>
      <c r="F223" s="22" t="str">
        <f t="shared" si="19"/>
        <v>15:57</v>
      </c>
      <c r="G223" t="s">
        <v>14</v>
      </c>
      <c r="H223">
        <v>2</v>
      </c>
      <c r="I223" t="str">
        <f>VLOOKUP($G223,'Kodovacia tab'!$A$3:$G$22,2,FALSE)</f>
        <v>SOR NB 18</v>
      </c>
      <c r="J223">
        <f>VLOOKUP($G223,'Kodovacia tab'!$A$3:$G$22,3,FALSE)</f>
        <v>43</v>
      </c>
      <c r="K223">
        <f>VLOOKUP($G223,'Kodovacia tab'!$A$3:$G$22,4,FALSE)</f>
        <v>79</v>
      </c>
      <c r="L223">
        <f>VLOOKUP($G223,'Kodovacia tab'!$A$3:$G$22,5,FALSE)</f>
        <v>126</v>
      </c>
      <c r="M223">
        <f t="shared" si="20"/>
        <v>38.700000000000003</v>
      </c>
      <c r="N223" s="10">
        <f t="shared" si="21"/>
        <v>22.899408284023671</v>
      </c>
    </row>
    <row r="224" spans="1:14" x14ac:dyDescent="0.25">
      <c r="A224">
        <v>68</v>
      </c>
      <c r="B224" t="s">
        <v>13</v>
      </c>
      <c r="C224">
        <v>22</v>
      </c>
      <c r="D224">
        <v>57</v>
      </c>
      <c r="E224">
        <v>15</v>
      </c>
      <c r="F224" s="22" t="str">
        <f t="shared" si="19"/>
        <v>15:57</v>
      </c>
      <c r="G224" t="s">
        <v>16</v>
      </c>
      <c r="H224">
        <v>3</v>
      </c>
      <c r="I224" t="str">
        <f>VLOOKUP($G224,'Kodovacia tab'!$A$3:$G$22,2,FALSE)</f>
        <v>SOR NB 12</v>
      </c>
      <c r="J224">
        <f>VLOOKUP($G224,'Kodovacia tab'!$A$3:$G$22,3,FALSE)</f>
        <v>26</v>
      </c>
      <c r="K224">
        <f>VLOOKUP($G224,'Kodovacia tab'!$A$3:$G$22,4,FALSE)</f>
        <v>46</v>
      </c>
      <c r="L224">
        <f>VLOOKUP($G224,'Kodovacia tab'!$A$3:$G$22,5,FALSE)</f>
        <v>74</v>
      </c>
      <c r="M224">
        <f t="shared" si="20"/>
        <v>49</v>
      </c>
      <c r="N224" s="10">
        <f t="shared" si="21"/>
        <v>49</v>
      </c>
    </row>
    <row r="225" spans="1:14" x14ac:dyDescent="0.25">
      <c r="A225">
        <v>69</v>
      </c>
      <c r="B225" t="s">
        <v>26</v>
      </c>
      <c r="C225">
        <v>27</v>
      </c>
      <c r="D225">
        <v>58</v>
      </c>
      <c r="E225">
        <v>15</v>
      </c>
      <c r="F225" s="22" t="str">
        <f t="shared" si="19"/>
        <v>15:58</v>
      </c>
      <c r="G225" t="s">
        <v>14</v>
      </c>
      <c r="H225">
        <v>2</v>
      </c>
      <c r="I225" t="str">
        <f>VLOOKUP($G225,'Kodovacia tab'!$A$3:$G$22,2,FALSE)</f>
        <v>SOR NB 18</v>
      </c>
      <c r="J225">
        <f>VLOOKUP($G225,'Kodovacia tab'!$A$3:$G$22,3,FALSE)</f>
        <v>43</v>
      </c>
      <c r="K225">
        <f>VLOOKUP($G225,'Kodovacia tab'!$A$3:$G$22,4,FALSE)</f>
        <v>79</v>
      </c>
      <c r="L225">
        <f>VLOOKUP($G225,'Kodovacia tab'!$A$3:$G$22,5,FALSE)</f>
        <v>126</v>
      </c>
      <c r="M225">
        <f t="shared" si="20"/>
        <v>38.700000000000003</v>
      </c>
      <c r="N225" s="10">
        <f t="shared" si="21"/>
        <v>22.899408284023671</v>
      </c>
    </row>
    <row r="226" spans="1:14" x14ac:dyDescent="0.25">
      <c r="A226">
        <v>70</v>
      </c>
      <c r="B226" t="s">
        <v>13</v>
      </c>
      <c r="C226">
        <v>16</v>
      </c>
      <c r="D226">
        <v>58</v>
      </c>
      <c r="E226">
        <v>15</v>
      </c>
      <c r="F226" s="22" t="str">
        <f t="shared" si="19"/>
        <v>15:58</v>
      </c>
      <c r="G226" t="s">
        <v>16</v>
      </c>
      <c r="H226">
        <v>2</v>
      </c>
      <c r="I226" t="str">
        <f>VLOOKUP($G226,'Kodovacia tab'!$A$3:$G$22,2,FALSE)</f>
        <v>SOR NB 12</v>
      </c>
      <c r="J226">
        <f>VLOOKUP($G226,'Kodovacia tab'!$A$3:$G$22,3,FALSE)</f>
        <v>26</v>
      </c>
      <c r="K226">
        <f>VLOOKUP($G226,'Kodovacia tab'!$A$3:$G$22,4,FALSE)</f>
        <v>46</v>
      </c>
      <c r="L226">
        <f>VLOOKUP($G226,'Kodovacia tab'!$A$3:$G$22,5,FALSE)</f>
        <v>74</v>
      </c>
      <c r="M226">
        <f t="shared" si="20"/>
        <v>23.400000000000002</v>
      </c>
      <c r="N226" s="10">
        <f t="shared" si="21"/>
        <v>23.400000000000002</v>
      </c>
    </row>
    <row r="227" spans="1:14" x14ac:dyDescent="0.25">
      <c r="A227">
        <v>71</v>
      </c>
      <c r="B227" t="s">
        <v>13</v>
      </c>
      <c r="C227">
        <v>19</v>
      </c>
      <c r="D227">
        <v>58</v>
      </c>
      <c r="E227">
        <v>15</v>
      </c>
      <c r="F227" s="22" t="str">
        <f t="shared" si="19"/>
        <v>15:58</v>
      </c>
      <c r="G227" t="s">
        <v>14</v>
      </c>
      <c r="H227">
        <v>3</v>
      </c>
      <c r="I227" t="str">
        <f>VLOOKUP($G227,'Kodovacia tab'!$A$3:$G$22,2,FALSE)</f>
        <v>SOR NB 18</v>
      </c>
      <c r="J227">
        <f>VLOOKUP($G227,'Kodovacia tab'!$A$3:$G$22,3,FALSE)</f>
        <v>43</v>
      </c>
      <c r="K227">
        <f>VLOOKUP($G227,'Kodovacia tab'!$A$3:$G$22,4,FALSE)</f>
        <v>79</v>
      </c>
      <c r="L227">
        <f>VLOOKUP($G227,'Kodovacia tab'!$A$3:$G$22,5,FALSE)</f>
        <v>126</v>
      </c>
      <c r="M227">
        <f t="shared" si="20"/>
        <v>82.5</v>
      </c>
      <c r="N227" s="10">
        <f t="shared" si="21"/>
        <v>48.816568047337277</v>
      </c>
    </row>
    <row r="228" spans="1:14" x14ac:dyDescent="0.25">
      <c r="A228">
        <v>72</v>
      </c>
      <c r="B228" t="s">
        <v>13</v>
      </c>
      <c r="C228" t="s">
        <v>17</v>
      </c>
      <c r="D228">
        <v>58</v>
      </c>
      <c r="E228">
        <v>15</v>
      </c>
      <c r="F228" s="22" t="str">
        <f t="shared" si="19"/>
        <v>15:58</v>
      </c>
      <c r="G228" t="s">
        <v>20</v>
      </c>
      <c r="H228">
        <v>1</v>
      </c>
      <c r="I228" t="str">
        <f>VLOOKUP($G228,'Kodovacia tab'!$A$3:$G$22,2,FALSE)</f>
        <v>Citelis 18M CNG</v>
      </c>
      <c r="J228">
        <f>VLOOKUP($G228,'Kodovacia tab'!$A$3:$G$22,3,FALSE)</f>
        <v>38</v>
      </c>
      <c r="K228">
        <f>VLOOKUP($G228,'Kodovacia tab'!$A$3:$G$22,4,FALSE)</f>
        <v>85</v>
      </c>
      <c r="L228">
        <f>VLOOKUP($G228,'Kodovacia tab'!$A$3:$G$22,5,FALSE)</f>
        <v>136</v>
      </c>
      <c r="M228">
        <f t="shared" si="20"/>
        <v>7.6000000000000005</v>
      </c>
      <c r="N228" s="10">
        <f t="shared" si="21"/>
        <v>4.3678160919540234</v>
      </c>
    </row>
    <row r="229" spans="1:14" x14ac:dyDescent="0.25">
      <c r="A229">
        <v>73</v>
      </c>
      <c r="B229" t="s">
        <v>26</v>
      </c>
      <c r="C229">
        <v>72</v>
      </c>
      <c r="D229">
        <v>59</v>
      </c>
      <c r="E229">
        <v>15</v>
      </c>
      <c r="F229" s="22" t="str">
        <f t="shared" si="19"/>
        <v>15:59</v>
      </c>
      <c r="G229" t="s">
        <v>14</v>
      </c>
      <c r="H229">
        <v>2</v>
      </c>
      <c r="I229" t="str">
        <f>VLOOKUP($G229,'Kodovacia tab'!$A$3:$G$22,2,FALSE)</f>
        <v>SOR NB 18</v>
      </c>
      <c r="J229">
        <f>VLOOKUP($G229,'Kodovacia tab'!$A$3:$G$22,3,FALSE)</f>
        <v>43</v>
      </c>
      <c r="K229">
        <f>VLOOKUP($G229,'Kodovacia tab'!$A$3:$G$22,4,FALSE)</f>
        <v>79</v>
      </c>
      <c r="L229">
        <f>VLOOKUP($G229,'Kodovacia tab'!$A$3:$G$22,5,FALSE)</f>
        <v>126</v>
      </c>
      <c r="M229">
        <f t="shared" si="20"/>
        <v>38.700000000000003</v>
      </c>
      <c r="N229" s="10">
        <f t="shared" si="21"/>
        <v>22.899408284023671</v>
      </c>
    </row>
    <row r="230" spans="1:14" x14ac:dyDescent="0.25">
      <c r="A230">
        <v>74</v>
      </c>
      <c r="B230" t="s">
        <v>26</v>
      </c>
      <c r="C230">
        <v>27</v>
      </c>
      <c r="D230">
        <v>59</v>
      </c>
      <c r="E230">
        <v>15</v>
      </c>
      <c r="F230" s="22" t="str">
        <f t="shared" si="19"/>
        <v>15:59</v>
      </c>
      <c r="G230" t="s">
        <v>14</v>
      </c>
      <c r="H230">
        <v>3</v>
      </c>
      <c r="I230" t="str">
        <f>VLOOKUP($G230,'Kodovacia tab'!$A$3:$G$22,2,FALSE)</f>
        <v>SOR NB 18</v>
      </c>
      <c r="J230">
        <f>VLOOKUP($G230,'Kodovacia tab'!$A$3:$G$22,3,FALSE)</f>
        <v>43</v>
      </c>
      <c r="K230">
        <f>VLOOKUP($G230,'Kodovacia tab'!$A$3:$G$22,4,FALSE)</f>
        <v>79</v>
      </c>
      <c r="L230">
        <f>VLOOKUP($G230,'Kodovacia tab'!$A$3:$G$22,5,FALSE)</f>
        <v>126</v>
      </c>
      <c r="M230">
        <f t="shared" si="20"/>
        <v>82.5</v>
      </c>
      <c r="N230" s="10">
        <f t="shared" si="21"/>
        <v>48.816568047337277</v>
      </c>
    </row>
    <row r="231" spans="1:14" x14ac:dyDescent="0.25">
      <c r="A231">
        <v>75</v>
      </c>
      <c r="B231" t="s">
        <v>13</v>
      </c>
      <c r="C231">
        <v>71</v>
      </c>
      <c r="D231" s="4">
        <v>0.66666666666666663</v>
      </c>
      <c r="E231" s="4"/>
      <c r="F231" s="22">
        <v>0.66666666666666663</v>
      </c>
      <c r="G231" t="s">
        <v>12</v>
      </c>
      <c r="H231">
        <v>3</v>
      </c>
      <c r="I231" t="str">
        <f>VLOOKUP($G231,'Kodovacia tab'!$A$3:$G$22,2,FALSE)</f>
        <v>Škoda 15KTr</v>
      </c>
      <c r="J231">
        <f>VLOOKUP($G231,'Kodovacia tab'!$A$3:$G$22,3,FALSE)</f>
        <v>44</v>
      </c>
      <c r="K231">
        <f>VLOOKUP($G231,'Kodovacia tab'!$A$3:$G$22,4,FALSE)</f>
        <v>80</v>
      </c>
      <c r="L231">
        <f>VLOOKUP($G231,'Kodovacia tab'!$A$3:$G$22,5,FALSE)</f>
        <v>128</v>
      </c>
      <c r="M231">
        <f t="shared" si="20"/>
        <v>84</v>
      </c>
      <c r="N231" s="10">
        <f t="shared" si="21"/>
        <v>48.837209302325576</v>
      </c>
    </row>
    <row r="232" spans="1:14" x14ac:dyDescent="0.25">
      <c r="A232">
        <v>76</v>
      </c>
      <c r="B232" t="s">
        <v>13</v>
      </c>
      <c r="C232">
        <v>72</v>
      </c>
      <c r="D232">
        <v>4</v>
      </c>
      <c r="E232">
        <v>16</v>
      </c>
      <c r="F232" s="22" t="str">
        <f>CONCATENATE(E232,":0",D232)</f>
        <v>16:04</v>
      </c>
      <c r="G232" t="s">
        <v>20</v>
      </c>
      <c r="H232">
        <v>2</v>
      </c>
      <c r="I232" t="str">
        <f>VLOOKUP($G232,'Kodovacia tab'!$A$3:$G$22,2,FALSE)</f>
        <v>Citelis 18M CNG</v>
      </c>
      <c r="J232">
        <f>VLOOKUP($G232,'Kodovacia tab'!$A$3:$G$22,3,FALSE)</f>
        <v>38</v>
      </c>
      <c r="K232">
        <f>VLOOKUP($G232,'Kodovacia tab'!$A$3:$G$22,4,FALSE)</f>
        <v>85</v>
      </c>
      <c r="L232">
        <f>VLOOKUP($G232,'Kodovacia tab'!$A$3:$G$22,5,FALSE)</f>
        <v>136</v>
      </c>
      <c r="M232">
        <f t="shared" si="20"/>
        <v>34.200000000000003</v>
      </c>
      <c r="N232" s="10">
        <f t="shared" si="21"/>
        <v>19.655172413793103</v>
      </c>
    </row>
    <row r="233" spans="1:14" x14ac:dyDescent="0.25">
      <c r="A233">
        <v>77</v>
      </c>
      <c r="B233" t="s">
        <v>26</v>
      </c>
      <c r="C233">
        <v>71</v>
      </c>
      <c r="D233">
        <v>5</v>
      </c>
      <c r="E233">
        <v>16</v>
      </c>
      <c r="F233" s="22" t="str">
        <f t="shared" ref="F233:F237" si="22">CONCATENATE(E233,":0",D233)</f>
        <v>16:05</v>
      </c>
      <c r="G233" t="s">
        <v>14</v>
      </c>
      <c r="H233">
        <v>3</v>
      </c>
      <c r="I233" t="str">
        <f>VLOOKUP($G233,'Kodovacia tab'!$A$3:$G$22,2,FALSE)</f>
        <v>SOR NB 18</v>
      </c>
      <c r="J233">
        <f>VLOOKUP($G233,'Kodovacia tab'!$A$3:$G$22,3,FALSE)</f>
        <v>43</v>
      </c>
      <c r="K233">
        <f>VLOOKUP($G233,'Kodovacia tab'!$A$3:$G$22,4,FALSE)</f>
        <v>79</v>
      </c>
      <c r="L233">
        <f>VLOOKUP($G233,'Kodovacia tab'!$A$3:$G$22,5,FALSE)</f>
        <v>126</v>
      </c>
      <c r="M233">
        <f t="shared" si="20"/>
        <v>82.5</v>
      </c>
      <c r="N233" s="10">
        <f t="shared" si="21"/>
        <v>48.816568047337277</v>
      </c>
    </row>
    <row r="234" spans="1:14" x14ac:dyDescent="0.25">
      <c r="A234">
        <v>78</v>
      </c>
      <c r="B234" t="s">
        <v>13</v>
      </c>
      <c r="C234">
        <v>36</v>
      </c>
      <c r="D234">
        <v>5</v>
      </c>
      <c r="E234">
        <v>16</v>
      </c>
      <c r="F234" s="22" t="str">
        <f t="shared" si="22"/>
        <v>16:05</v>
      </c>
      <c r="G234">
        <v>3</v>
      </c>
      <c r="H234">
        <v>3</v>
      </c>
      <c r="I234" t="str">
        <f>VLOOKUP($G234,'Kodovacia tab'!$A$3:$G$22,2,FALSE)</f>
        <v>T6 A5</v>
      </c>
      <c r="J234">
        <f>VLOOKUP($G234,'Kodovacia tab'!$A$3:$G$22,3,FALSE)</f>
        <v>30</v>
      </c>
      <c r="K234">
        <f>VLOOKUP($G234,'Kodovacia tab'!$A$3:$G$22,4,FALSE)</f>
        <v>71</v>
      </c>
      <c r="L234">
        <f>VLOOKUP($G234,'Kodovacia tab'!$A$3:$G$22,5,FALSE)</f>
        <v>114</v>
      </c>
      <c r="M234">
        <f t="shared" si="20"/>
        <v>65.5</v>
      </c>
      <c r="N234" s="10">
        <f t="shared" si="21"/>
        <v>45.486111111111107</v>
      </c>
    </row>
    <row r="235" spans="1:14" x14ac:dyDescent="0.25">
      <c r="A235">
        <v>79</v>
      </c>
      <c r="B235" t="s">
        <v>13</v>
      </c>
      <c r="C235" t="s">
        <v>17</v>
      </c>
      <c r="D235">
        <v>6</v>
      </c>
      <c r="E235">
        <v>16</v>
      </c>
      <c r="F235" s="22" t="str">
        <f t="shared" si="22"/>
        <v>16:06</v>
      </c>
      <c r="G235" t="s">
        <v>20</v>
      </c>
      <c r="H235">
        <v>2</v>
      </c>
      <c r="I235" t="str">
        <f>VLOOKUP($G235,'Kodovacia tab'!$A$3:$G$22,2,FALSE)</f>
        <v>Citelis 18M CNG</v>
      </c>
      <c r="J235">
        <f>VLOOKUP($G235,'Kodovacia tab'!$A$3:$G$22,3,FALSE)</f>
        <v>38</v>
      </c>
      <c r="K235">
        <f>VLOOKUP($G235,'Kodovacia tab'!$A$3:$G$22,4,FALSE)</f>
        <v>85</v>
      </c>
      <c r="L235">
        <f>VLOOKUP($G235,'Kodovacia tab'!$A$3:$G$22,5,FALSE)</f>
        <v>136</v>
      </c>
      <c r="M235">
        <f t="shared" si="20"/>
        <v>34.200000000000003</v>
      </c>
      <c r="N235" s="10">
        <f t="shared" si="21"/>
        <v>19.655172413793103</v>
      </c>
    </row>
    <row r="236" spans="1:14" x14ac:dyDescent="0.25">
      <c r="A236">
        <v>80</v>
      </c>
      <c r="B236" t="s">
        <v>13</v>
      </c>
      <c r="C236">
        <v>17</v>
      </c>
      <c r="D236">
        <v>8</v>
      </c>
      <c r="E236">
        <v>16</v>
      </c>
      <c r="F236" s="22" t="str">
        <f t="shared" si="22"/>
        <v>16:08</v>
      </c>
      <c r="G236" t="s">
        <v>20</v>
      </c>
      <c r="H236">
        <v>3</v>
      </c>
      <c r="I236" t="str">
        <f>VLOOKUP($G236,'Kodovacia tab'!$A$3:$G$22,2,FALSE)</f>
        <v>Citelis 18M CNG</v>
      </c>
      <c r="J236">
        <f>VLOOKUP($G236,'Kodovacia tab'!$A$3:$G$22,3,FALSE)</f>
        <v>38</v>
      </c>
      <c r="K236">
        <f>VLOOKUP($G236,'Kodovacia tab'!$A$3:$G$22,4,FALSE)</f>
        <v>85</v>
      </c>
      <c r="L236">
        <f>VLOOKUP($G236,'Kodovacia tab'!$A$3:$G$22,5,FALSE)</f>
        <v>136</v>
      </c>
      <c r="M236">
        <f t="shared" si="20"/>
        <v>80.5</v>
      </c>
      <c r="N236" s="10">
        <f t="shared" si="21"/>
        <v>46.264367816091955</v>
      </c>
    </row>
    <row r="237" spans="1:14" x14ac:dyDescent="0.25">
      <c r="A237">
        <v>81</v>
      </c>
      <c r="B237" t="s">
        <v>26</v>
      </c>
      <c r="C237">
        <v>27</v>
      </c>
      <c r="D237">
        <v>9</v>
      </c>
      <c r="E237">
        <v>16</v>
      </c>
      <c r="F237" s="22" t="str">
        <f t="shared" si="22"/>
        <v>16:09</v>
      </c>
      <c r="G237" t="s">
        <v>14</v>
      </c>
      <c r="H237">
        <v>2</v>
      </c>
      <c r="I237" t="str">
        <f>VLOOKUP($G237,'Kodovacia tab'!$A$3:$G$22,2,FALSE)</f>
        <v>SOR NB 18</v>
      </c>
      <c r="J237">
        <f>VLOOKUP($G237,'Kodovacia tab'!$A$3:$G$22,3,FALSE)</f>
        <v>43</v>
      </c>
      <c r="K237">
        <f>VLOOKUP($G237,'Kodovacia tab'!$A$3:$G$22,4,FALSE)</f>
        <v>79</v>
      </c>
      <c r="L237">
        <f>VLOOKUP($G237,'Kodovacia tab'!$A$3:$G$22,5,FALSE)</f>
        <v>126</v>
      </c>
      <c r="M237">
        <f t="shared" si="20"/>
        <v>38.700000000000003</v>
      </c>
      <c r="N237" s="10">
        <f t="shared" si="21"/>
        <v>22.899408284023671</v>
      </c>
    </row>
    <row r="238" spans="1:14" x14ac:dyDescent="0.25">
      <c r="A238">
        <v>82</v>
      </c>
      <c r="B238" t="s">
        <v>13</v>
      </c>
      <c r="C238">
        <v>71</v>
      </c>
      <c r="D238">
        <v>10</v>
      </c>
      <c r="E238">
        <v>16</v>
      </c>
      <c r="F238" s="22" t="str">
        <f t="shared" si="19"/>
        <v>16:10</v>
      </c>
      <c r="G238" t="s">
        <v>14</v>
      </c>
      <c r="H238">
        <v>3</v>
      </c>
      <c r="I238" t="str">
        <f>VLOOKUP($G238,'Kodovacia tab'!$A$3:$G$22,2,FALSE)</f>
        <v>SOR NB 18</v>
      </c>
      <c r="J238">
        <f>VLOOKUP($G238,'Kodovacia tab'!$A$3:$G$22,3,FALSE)</f>
        <v>43</v>
      </c>
      <c r="K238">
        <f>VLOOKUP($G238,'Kodovacia tab'!$A$3:$G$22,4,FALSE)</f>
        <v>79</v>
      </c>
      <c r="L238">
        <f>VLOOKUP($G238,'Kodovacia tab'!$A$3:$G$22,5,FALSE)</f>
        <v>126</v>
      </c>
      <c r="M238">
        <f t="shared" si="20"/>
        <v>82.5</v>
      </c>
      <c r="N238" s="10">
        <f t="shared" si="21"/>
        <v>48.816568047337277</v>
      </c>
    </row>
    <row r="239" spans="1:14" x14ac:dyDescent="0.25">
      <c r="A239">
        <v>83</v>
      </c>
      <c r="B239" t="s">
        <v>13</v>
      </c>
      <c r="C239">
        <v>27</v>
      </c>
      <c r="D239">
        <v>10</v>
      </c>
      <c r="E239">
        <v>16</v>
      </c>
      <c r="F239" s="22" t="str">
        <f t="shared" si="19"/>
        <v>16:10</v>
      </c>
      <c r="G239" t="s">
        <v>14</v>
      </c>
      <c r="H239">
        <v>2</v>
      </c>
      <c r="I239" t="str">
        <f>VLOOKUP($G239,'Kodovacia tab'!$A$3:$G$22,2,FALSE)</f>
        <v>SOR NB 18</v>
      </c>
      <c r="J239">
        <f>VLOOKUP($G239,'Kodovacia tab'!$A$3:$G$22,3,FALSE)</f>
        <v>43</v>
      </c>
      <c r="K239">
        <f>VLOOKUP($G239,'Kodovacia tab'!$A$3:$G$22,4,FALSE)</f>
        <v>79</v>
      </c>
      <c r="L239">
        <f>VLOOKUP($G239,'Kodovacia tab'!$A$3:$G$22,5,FALSE)</f>
        <v>126</v>
      </c>
      <c r="M239">
        <f t="shared" si="20"/>
        <v>38.700000000000003</v>
      </c>
      <c r="N239" s="10">
        <f t="shared" si="21"/>
        <v>22.899408284023671</v>
      </c>
    </row>
    <row r="240" spans="1:14" x14ac:dyDescent="0.25">
      <c r="A240">
        <v>84</v>
      </c>
      <c r="B240" t="s">
        <v>26</v>
      </c>
      <c r="C240">
        <v>72</v>
      </c>
      <c r="D240">
        <v>11</v>
      </c>
      <c r="E240">
        <v>16</v>
      </c>
      <c r="F240" s="22" t="str">
        <f t="shared" si="19"/>
        <v>16:11</v>
      </c>
      <c r="G240" t="s">
        <v>14</v>
      </c>
      <c r="H240">
        <v>2</v>
      </c>
      <c r="I240" t="str">
        <f>VLOOKUP($G240,'Kodovacia tab'!$A$3:$G$22,2,FALSE)</f>
        <v>SOR NB 18</v>
      </c>
      <c r="J240">
        <f>VLOOKUP($G240,'Kodovacia tab'!$A$3:$G$22,3,FALSE)</f>
        <v>43</v>
      </c>
      <c r="K240">
        <f>VLOOKUP($G240,'Kodovacia tab'!$A$3:$G$22,4,FALSE)</f>
        <v>79</v>
      </c>
      <c r="L240">
        <f>VLOOKUP($G240,'Kodovacia tab'!$A$3:$G$22,5,FALSE)</f>
        <v>126</v>
      </c>
      <c r="M240">
        <f t="shared" si="20"/>
        <v>38.700000000000003</v>
      </c>
      <c r="N240" s="10">
        <f t="shared" si="21"/>
        <v>22.899408284023671</v>
      </c>
    </row>
    <row r="241" spans="1:14" x14ac:dyDescent="0.25">
      <c r="A241">
        <v>85</v>
      </c>
      <c r="B241" t="s">
        <v>13</v>
      </c>
      <c r="C241">
        <v>19</v>
      </c>
      <c r="D241">
        <v>11</v>
      </c>
      <c r="E241">
        <v>16</v>
      </c>
      <c r="F241" s="22" t="str">
        <f t="shared" si="19"/>
        <v>16:11</v>
      </c>
      <c r="G241" t="s">
        <v>14</v>
      </c>
      <c r="H241">
        <v>2</v>
      </c>
      <c r="I241" t="str">
        <f>VLOOKUP($G241,'Kodovacia tab'!$A$3:$G$22,2,FALSE)</f>
        <v>SOR NB 18</v>
      </c>
      <c r="J241">
        <f>VLOOKUP($G241,'Kodovacia tab'!$A$3:$G$22,3,FALSE)</f>
        <v>43</v>
      </c>
      <c r="K241">
        <f>VLOOKUP($G241,'Kodovacia tab'!$A$3:$G$22,4,FALSE)</f>
        <v>79</v>
      </c>
      <c r="L241">
        <f>VLOOKUP($G241,'Kodovacia tab'!$A$3:$G$22,5,FALSE)</f>
        <v>126</v>
      </c>
      <c r="M241">
        <f t="shared" si="20"/>
        <v>38.700000000000003</v>
      </c>
      <c r="N241" s="10">
        <f t="shared" si="21"/>
        <v>22.899408284023671</v>
      </c>
    </row>
    <row r="242" spans="1:14" x14ac:dyDescent="0.25">
      <c r="A242">
        <v>86</v>
      </c>
      <c r="B242" t="s">
        <v>13</v>
      </c>
      <c r="C242">
        <v>29</v>
      </c>
      <c r="D242">
        <v>12</v>
      </c>
      <c r="E242">
        <v>16</v>
      </c>
      <c r="F242" s="22" t="str">
        <f t="shared" si="19"/>
        <v>16:12</v>
      </c>
      <c r="G242" t="s">
        <v>16</v>
      </c>
      <c r="H242">
        <v>2</v>
      </c>
      <c r="I242" t="str">
        <f>VLOOKUP($G242,'Kodovacia tab'!$A$3:$G$22,2,FALSE)</f>
        <v>SOR NB 12</v>
      </c>
      <c r="J242">
        <f>VLOOKUP($G242,'Kodovacia tab'!$A$3:$G$22,3,FALSE)</f>
        <v>26</v>
      </c>
      <c r="K242">
        <f>VLOOKUP($G242,'Kodovacia tab'!$A$3:$G$22,4,FALSE)</f>
        <v>46</v>
      </c>
      <c r="L242">
        <f>VLOOKUP($G242,'Kodovacia tab'!$A$3:$G$22,5,FALSE)</f>
        <v>74</v>
      </c>
      <c r="M242">
        <f t="shared" si="20"/>
        <v>23.400000000000002</v>
      </c>
      <c r="N242" s="10">
        <f t="shared" si="21"/>
        <v>23.400000000000002</v>
      </c>
    </row>
    <row r="243" spans="1:14" x14ac:dyDescent="0.25">
      <c r="A243">
        <v>87</v>
      </c>
      <c r="B243" t="s">
        <v>13</v>
      </c>
      <c r="C243">
        <v>25</v>
      </c>
      <c r="D243">
        <v>12</v>
      </c>
      <c r="E243">
        <v>16</v>
      </c>
      <c r="F243" s="22" t="str">
        <f t="shared" si="19"/>
        <v>16:12</v>
      </c>
      <c r="G243" t="s">
        <v>23</v>
      </c>
      <c r="H243">
        <v>2</v>
      </c>
      <c r="I243" t="str">
        <f>VLOOKUP($G243,'Kodovacia tab'!$A$3:$G$22,2,FALSE)</f>
        <v>Karosa B952</v>
      </c>
      <c r="J243">
        <f>VLOOKUP($G243,'Kodovacia tab'!$A$3:$G$22,3,FALSE)</f>
        <v>31</v>
      </c>
      <c r="K243">
        <f>VLOOKUP($G243,'Kodovacia tab'!$A$3:$G$22,4,FALSE)</f>
        <v>39</v>
      </c>
      <c r="L243">
        <f>VLOOKUP($G243,'Kodovacia tab'!$A$3:$G$22,5,FALSE)</f>
        <v>63</v>
      </c>
      <c r="M243">
        <f t="shared" si="20"/>
        <v>27.900000000000002</v>
      </c>
      <c r="N243" s="10">
        <f t="shared" si="21"/>
        <v>29.680851063829788</v>
      </c>
    </row>
    <row r="244" spans="1:14" x14ac:dyDescent="0.25">
      <c r="A244">
        <v>88</v>
      </c>
      <c r="B244" t="s">
        <v>26</v>
      </c>
      <c r="C244">
        <v>16</v>
      </c>
      <c r="D244">
        <v>14</v>
      </c>
      <c r="E244">
        <v>16</v>
      </c>
      <c r="F244" s="22" t="str">
        <f t="shared" si="19"/>
        <v>16:14</v>
      </c>
      <c r="G244" t="s">
        <v>16</v>
      </c>
      <c r="H244">
        <v>4</v>
      </c>
      <c r="I244" t="str">
        <f>VLOOKUP($G244,'Kodovacia tab'!$A$3:$G$22,2,FALSE)</f>
        <v>SOR NB 12</v>
      </c>
      <c r="J244">
        <f>VLOOKUP($G244,'Kodovacia tab'!$A$3:$G$22,3,FALSE)</f>
        <v>26</v>
      </c>
      <c r="K244">
        <f>VLOOKUP($G244,'Kodovacia tab'!$A$3:$G$22,4,FALSE)</f>
        <v>46</v>
      </c>
      <c r="L244">
        <f>VLOOKUP($G244,'Kodovacia tab'!$A$3:$G$22,5,FALSE)</f>
        <v>74</v>
      </c>
      <c r="M244">
        <f t="shared" si="20"/>
        <v>72</v>
      </c>
      <c r="N244" s="10">
        <f t="shared" si="21"/>
        <v>72</v>
      </c>
    </row>
    <row r="245" spans="1:14" x14ac:dyDescent="0.25">
      <c r="A245">
        <v>89</v>
      </c>
      <c r="B245" t="s">
        <v>13</v>
      </c>
      <c r="C245" t="s">
        <v>17</v>
      </c>
      <c r="D245">
        <v>15</v>
      </c>
      <c r="E245">
        <v>16</v>
      </c>
      <c r="F245" s="22" t="str">
        <f t="shared" si="19"/>
        <v>16:15</v>
      </c>
      <c r="G245" t="s">
        <v>18</v>
      </c>
      <c r="H245">
        <v>1</v>
      </c>
      <c r="I245" t="str">
        <f>VLOOKUP($G245,'Kodovacia tab'!$A$3:$G$22,2,FALSE)</f>
        <v>Solaris Urbino 15</v>
      </c>
      <c r="J245">
        <f>VLOOKUP($G245,'Kodovacia tab'!$A$3:$G$22,3,FALSE)</f>
        <v>40</v>
      </c>
      <c r="K245">
        <f>VLOOKUP($G245,'Kodovacia tab'!$A$3:$G$22,4,FALSE)</f>
        <v>66</v>
      </c>
      <c r="L245">
        <f>VLOOKUP($G245,'Kodovacia tab'!$A$3:$G$22,5,FALSE)</f>
        <v>105</v>
      </c>
      <c r="M245">
        <f t="shared" si="20"/>
        <v>8</v>
      </c>
      <c r="N245" s="10">
        <f t="shared" si="21"/>
        <v>5.5172413793103452</v>
      </c>
    </row>
    <row r="246" spans="1:14" x14ac:dyDescent="0.25">
      <c r="A246">
        <v>90</v>
      </c>
      <c r="B246" t="s">
        <v>26</v>
      </c>
      <c r="C246">
        <v>29</v>
      </c>
      <c r="D246">
        <v>15</v>
      </c>
      <c r="E246">
        <v>16</v>
      </c>
      <c r="F246" s="22" t="str">
        <f t="shared" si="19"/>
        <v>16:15</v>
      </c>
      <c r="G246" t="s">
        <v>16</v>
      </c>
      <c r="H246">
        <v>2</v>
      </c>
      <c r="I246" t="str">
        <f>VLOOKUP($G246,'Kodovacia tab'!$A$3:$G$22,2,FALSE)</f>
        <v>SOR NB 12</v>
      </c>
      <c r="J246">
        <f>VLOOKUP($G246,'Kodovacia tab'!$A$3:$G$22,3,FALSE)</f>
        <v>26</v>
      </c>
      <c r="K246">
        <f>VLOOKUP($G246,'Kodovacia tab'!$A$3:$G$22,4,FALSE)</f>
        <v>46</v>
      </c>
      <c r="L246">
        <f>VLOOKUP($G246,'Kodovacia tab'!$A$3:$G$22,5,FALSE)</f>
        <v>74</v>
      </c>
      <c r="M246">
        <f t="shared" si="20"/>
        <v>23.400000000000002</v>
      </c>
      <c r="N246" s="10">
        <f t="shared" si="21"/>
        <v>23.400000000000002</v>
      </c>
    </row>
    <row r="247" spans="1:14" x14ac:dyDescent="0.25">
      <c r="A247">
        <v>91</v>
      </c>
      <c r="B247" t="s">
        <v>26</v>
      </c>
      <c r="C247">
        <v>25</v>
      </c>
      <c r="D247">
        <v>16</v>
      </c>
      <c r="E247">
        <v>16</v>
      </c>
      <c r="F247" s="22" t="str">
        <f t="shared" si="19"/>
        <v>16:16</v>
      </c>
      <c r="G247" t="s">
        <v>16</v>
      </c>
      <c r="H247">
        <v>3</v>
      </c>
      <c r="I247" t="str">
        <f>VLOOKUP($G247,'Kodovacia tab'!$A$3:$G$22,2,FALSE)</f>
        <v>SOR NB 12</v>
      </c>
      <c r="J247">
        <f>VLOOKUP($G247,'Kodovacia tab'!$A$3:$G$22,3,FALSE)</f>
        <v>26</v>
      </c>
      <c r="K247">
        <f>VLOOKUP($G247,'Kodovacia tab'!$A$3:$G$22,4,FALSE)</f>
        <v>46</v>
      </c>
      <c r="L247">
        <f>VLOOKUP($G247,'Kodovacia tab'!$A$3:$G$22,5,FALSE)</f>
        <v>74</v>
      </c>
      <c r="M247">
        <f t="shared" si="20"/>
        <v>49</v>
      </c>
      <c r="N247" s="10">
        <f t="shared" si="21"/>
        <v>49</v>
      </c>
    </row>
    <row r="248" spans="1:14" x14ac:dyDescent="0.25">
      <c r="A248">
        <v>92</v>
      </c>
      <c r="B248" t="s">
        <v>13</v>
      </c>
      <c r="C248">
        <v>72</v>
      </c>
      <c r="D248">
        <v>16</v>
      </c>
      <c r="E248">
        <v>16</v>
      </c>
      <c r="F248" s="22" t="str">
        <f t="shared" si="19"/>
        <v>16:16</v>
      </c>
      <c r="G248" t="s">
        <v>12</v>
      </c>
      <c r="H248">
        <v>3</v>
      </c>
      <c r="I248" t="str">
        <f>VLOOKUP($G248,'Kodovacia tab'!$A$3:$G$22,2,FALSE)</f>
        <v>Škoda 15KTr</v>
      </c>
      <c r="J248">
        <f>VLOOKUP($G248,'Kodovacia tab'!$A$3:$G$22,3,FALSE)</f>
        <v>44</v>
      </c>
      <c r="K248">
        <f>VLOOKUP($G248,'Kodovacia tab'!$A$3:$G$22,4,FALSE)</f>
        <v>80</v>
      </c>
      <c r="L248">
        <f>VLOOKUP($G248,'Kodovacia tab'!$A$3:$G$22,5,FALSE)</f>
        <v>128</v>
      </c>
      <c r="M248">
        <f t="shared" si="20"/>
        <v>84</v>
      </c>
      <c r="N248" s="10">
        <f t="shared" si="21"/>
        <v>48.837209302325576</v>
      </c>
    </row>
    <row r="249" spans="1:14" x14ac:dyDescent="0.25">
      <c r="A249">
        <v>93</v>
      </c>
      <c r="B249" t="s">
        <v>13</v>
      </c>
      <c r="C249">
        <v>36</v>
      </c>
      <c r="D249">
        <v>18</v>
      </c>
      <c r="E249">
        <v>16</v>
      </c>
      <c r="F249" s="22" t="str">
        <f t="shared" si="19"/>
        <v>16:18</v>
      </c>
      <c r="G249" t="s">
        <v>14</v>
      </c>
      <c r="H249">
        <v>3</v>
      </c>
      <c r="I249" t="str">
        <f>VLOOKUP($G249,'Kodovacia tab'!$A$3:$G$22,2,FALSE)</f>
        <v>SOR NB 18</v>
      </c>
      <c r="J249">
        <f>VLOOKUP($G249,'Kodovacia tab'!$A$3:$G$22,3,FALSE)</f>
        <v>43</v>
      </c>
      <c r="K249">
        <f>VLOOKUP($G249,'Kodovacia tab'!$A$3:$G$22,4,FALSE)</f>
        <v>79</v>
      </c>
      <c r="L249">
        <f>VLOOKUP($G249,'Kodovacia tab'!$A$3:$G$22,5,FALSE)</f>
        <v>126</v>
      </c>
      <c r="M249">
        <f t="shared" si="20"/>
        <v>82.5</v>
      </c>
      <c r="N249" s="10">
        <f t="shared" si="21"/>
        <v>48.816568047337277</v>
      </c>
    </row>
    <row r="250" spans="1:14" x14ac:dyDescent="0.25">
      <c r="A250">
        <v>94</v>
      </c>
      <c r="B250" t="s">
        <v>26</v>
      </c>
      <c r="C250">
        <v>71</v>
      </c>
      <c r="D250">
        <v>18</v>
      </c>
      <c r="E250">
        <v>16</v>
      </c>
      <c r="F250" s="22" t="str">
        <f t="shared" si="19"/>
        <v>16:18</v>
      </c>
      <c r="G250" t="s">
        <v>14</v>
      </c>
      <c r="H250">
        <v>2</v>
      </c>
      <c r="I250" t="str">
        <f>VLOOKUP($G250,'Kodovacia tab'!$A$3:$G$22,2,FALSE)</f>
        <v>SOR NB 18</v>
      </c>
      <c r="J250">
        <f>VLOOKUP($G250,'Kodovacia tab'!$A$3:$G$22,3,FALSE)</f>
        <v>43</v>
      </c>
      <c r="K250">
        <f>VLOOKUP($G250,'Kodovacia tab'!$A$3:$G$22,4,FALSE)</f>
        <v>79</v>
      </c>
      <c r="L250">
        <f>VLOOKUP($G250,'Kodovacia tab'!$A$3:$G$22,5,FALSE)</f>
        <v>126</v>
      </c>
      <c r="M250">
        <f t="shared" si="20"/>
        <v>38.700000000000003</v>
      </c>
      <c r="N250" s="10">
        <f t="shared" si="21"/>
        <v>22.899408284023671</v>
      </c>
    </row>
    <row r="251" spans="1:14" x14ac:dyDescent="0.25">
      <c r="A251">
        <v>95</v>
      </c>
      <c r="B251" t="s">
        <v>13</v>
      </c>
      <c r="C251" t="s">
        <v>17</v>
      </c>
      <c r="D251">
        <v>21</v>
      </c>
      <c r="E251">
        <v>16</v>
      </c>
      <c r="F251" s="22" t="str">
        <f t="shared" si="19"/>
        <v>16:21</v>
      </c>
      <c r="G251" t="s">
        <v>14</v>
      </c>
      <c r="H251">
        <v>1</v>
      </c>
      <c r="I251" t="str">
        <f>VLOOKUP($G251,'Kodovacia tab'!$A$3:$G$22,2,FALSE)</f>
        <v>SOR NB 18</v>
      </c>
      <c r="J251">
        <f>VLOOKUP($G251,'Kodovacia tab'!$A$3:$G$22,3,FALSE)</f>
        <v>43</v>
      </c>
      <c r="K251">
        <f>VLOOKUP($G251,'Kodovacia tab'!$A$3:$G$22,4,FALSE)</f>
        <v>79</v>
      </c>
      <c r="L251">
        <f>VLOOKUP($G251,'Kodovacia tab'!$A$3:$G$22,5,FALSE)</f>
        <v>126</v>
      </c>
      <c r="M251">
        <f t="shared" si="20"/>
        <v>8.6</v>
      </c>
      <c r="N251" s="10">
        <f t="shared" si="21"/>
        <v>5.0887573964497035</v>
      </c>
    </row>
    <row r="252" spans="1:14" x14ac:dyDescent="0.25">
      <c r="A252">
        <v>96</v>
      </c>
      <c r="B252" t="s">
        <v>13</v>
      </c>
      <c r="C252">
        <v>71</v>
      </c>
      <c r="D252">
        <v>22</v>
      </c>
      <c r="E252">
        <v>16</v>
      </c>
      <c r="F252" s="22" t="str">
        <f t="shared" si="19"/>
        <v>16:22</v>
      </c>
      <c r="G252" t="s">
        <v>14</v>
      </c>
      <c r="H252">
        <v>3</v>
      </c>
      <c r="I252" t="str">
        <f>VLOOKUP($G252,'Kodovacia tab'!$A$3:$G$22,2,FALSE)</f>
        <v>SOR NB 18</v>
      </c>
      <c r="J252">
        <f>VLOOKUP($G252,'Kodovacia tab'!$A$3:$G$22,3,FALSE)</f>
        <v>43</v>
      </c>
      <c r="K252">
        <f>VLOOKUP($G252,'Kodovacia tab'!$A$3:$G$22,4,FALSE)</f>
        <v>79</v>
      </c>
      <c r="L252">
        <f>VLOOKUP($G252,'Kodovacia tab'!$A$3:$G$22,5,FALSE)</f>
        <v>126</v>
      </c>
      <c r="M252">
        <f t="shared" si="20"/>
        <v>82.5</v>
      </c>
      <c r="N252" s="10">
        <f t="shared" si="21"/>
        <v>48.816568047337277</v>
      </c>
    </row>
    <row r="253" spans="1:14" x14ac:dyDescent="0.25">
      <c r="A253">
        <v>97</v>
      </c>
      <c r="B253" t="s">
        <v>13</v>
      </c>
      <c r="C253">
        <v>19</v>
      </c>
      <c r="D253">
        <v>23</v>
      </c>
      <c r="E253">
        <v>16</v>
      </c>
      <c r="F253" s="22" t="str">
        <f t="shared" si="19"/>
        <v>16:23</v>
      </c>
      <c r="G253" t="s">
        <v>16</v>
      </c>
      <c r="H253">
        <v>3</v>
      </c>
      <c r="I253" t="str">
        <f>VLOOKUP($G253,'Kodovacia tab'!$A$3:$G$22,2,FALSE)</f>
        <v>SOR NB 12</v>
      </c>
      <c r="J253">
        <f>VLOOKUP($G253,'Kodovacia tab'!$A$3:$G$22,3,FALSE)</f>
        <v>26</v>
      </c>
      <c r="K253">
        <f>VLOOKUP($G253,'Kodovacia tab'!$A$3:$G$22,4,FALSE)</f>
        <v>46</v>
      </c>
      <c r="L253">
        <f>VLOOKUP($G253,'Kodovacia tab'!$A$3:$G$22,5,FALSE)</f>
        <v>74</v>
      </c>
      <c r="M253">
        <f t="shared" ref="M253:M284" si="23">IF(H253=1,0.2*$J253,IF(H253=2,0.9*$J253,IF(H253=3,($J253+0.5*$K253),IF(H253=4,($J253+$K253),IF(H253=5,$J253+$L253,0)))))</f>
        <v>49</v>
      </c>
      <c r="N253" s="10">
        <f t="shared" si="21"/>
        <v>49</v>
      </c>
    </row>
    <row r="254" spans="1:14" x14ac:dyDescent="0.25">
      <c r="A254">
        <v>98</v>
      </c>
      <c r="B254" t="s">
        <v>26</v>
      </c>
      <c r="C254">
        <v>27</v>
      </c>
      <c r="D254">
        <v>23</v>
      </c>
      <c r="E254">
        <v>16</v>
      </c>
      <c r="F254" s="22" t="str">
        <f t="shared" si="19"/>
        <v>16:23</v>
      </c>
      <c r="G254" t="s">
        <v>14</v>
      </c>
      <c r="H254">
        <v>2</v>
      </c>
      <c r="I254" t="str">
        <f>VLOOKUP($G254,'Kodovacia tab'!$A$3:$G$22,2,FALSE)</f>
        <v>SOR NB 18</v>
      </c>
      <c r="J254">
        <f>VLOOKUP($G254,'Kodovacia tab'!$A$3:$G$22,3,FALSE)</f>
        <v>43</v>
      </c>
      <c r="K254">
        <f>VLOOKUP($G254,'Kodovacia tab'!$A$3:$G$22,4,FALSE)</f>
        <v>79</v>
      </c>
      <c r="L254">
        <f>VLOOKUP($G254,'Kodovacia tab'!$A$3:$G$22,5,FALSE)</f>
        <v>126</v>
      </c>
      <c r="M254">
        <f t="shared" si="23"/>
        <v>38.700000000000003</v>
      </c>
      <c r="N254" s="10">
        <f t="shared" si="21"/>
        <v>22.899408284023671</v>
      </c>
    </row>
    <row r="255" spans="1:14" x14ac:dyDescent="0.25">
      <c r="A255">
        <v>99</v>
      </c>
      <c r="B255" t="s">
        <v>13</v>
      </c>
      <c r="C255">
        <v>27</v>
      </c>
      <c r="D255">
        <v>23</v>
      </c>
      <c r="E255">
        <v>16</v>
      </c>
      <c r="F255" s="22" t="str">
        <f t="shared" si="19"/>
        <v>16:23</v>
      </c>
      <c r="G255" t="s">
        <v>14</v>
      </c>
      <c r="H255">
        <v>2</v>
      </c>
      <c r="I255" t="str">
        <f>VLOOKUP($G255,'Kodovacia tab'!$A$3:$G$22,2,FALSE)</f>
        <v>SOR NB 18</v>
      </c>
      <c r="J255">
        <f>VLOOKUP($G255,'Kodovacia tab'!$A$3:$G$22,3,FALSE)</f>
        <v>43</v>
      </c>
      <c r="K255">
        <f>VLOOKUP($G255,'Kodovacia tab'!$A$3:$G$22,4,FALSE)</f>
        <v>79</v>
      </c>
      <c r="L255">
        <f>VLOOKUP($G255,'Kodovacia tab'!$A$3:$G$22,5,FALSE)</f>
        <v>126</v>
      </c>
      <c r="M255">
        <f t="shared" si="23"/>
        <v>38.700000000000003</v>
      </c>
      <c r="N255" s="10">
        <f t="shared" si="21"/>
        <v>22.899408284023671</v>
      </c>
    </row>
    <row r="256" spans="1:14" x14ac:dyDescent="0.25">
      <c r="A256">
        <v>100</v>
      </c>
      <c r="B256" t="s">
        <v>13</v>
      </c>
      <c r="C256">
        <v>16</v>
      </c>
      <c r="D256">
        <v>24</v>
      </c>
      <c r="E256">
        <v>16</v>
      </c>
      <c r="F256" s="22" t="str">
        <f t="shared" si="19"/>
        <v>16:24</v>
      </c>
      <c r="G256" t="s">
        <v>16</v>
      </c>
      <c r="H256">
        <v>3</v>
      </c>
      <c r="I256" t="str">
        <f>VLOOKUP($G256,'Kodovacia tab'!$A$3:$G$22,2,FALSE)</f>
        <v>SOR NB 12</v>
      </c>
      <c r="J256">
        <f>VLOOKUP($G256,'Kodovacia tab'!$A$3:$G$22,3,FALSE)</f>
        <v>26</v>
      </c>
      <c r="K256">
        <f>VLOOKUP($G256,'Kodovacia tab'!$A$3:$G$22,4,FALSE)</f>
        <v>46</v>
      </c>
      <c r="L256">
        <f>VLOOKUP($G256,'Kodovacia tab'!$A$3:$G$22,5,FALSE)</f>
        <v>74</v>
      </c>
      <c r="M256">
        <f t="shared" si="23"/>
        <v>49</v>
      </c>
      <c r="N256" s="10">
        <f t="shared" si="21"/>
        <v>49</v>
      </c>
    </row>
    <row r="257" spans="1:14" x14ac:dyDescent="0.25">
      <c r="A257">
        <v>101</v>
      </c>
      <c r="B257" t="s">
        <v>13</v>
      </c>
      <c r="C257" t="s">
        <v>22</v>
      </c>
      <c r="D257">
        <v>24</v>
      </c>
      <c r="E257">
        <v>16</v>
      </c>
      <c r="F257" s="22" t="str">
        <f t="shared" si="19"/>
        <v>16:24</v>
      </c>
      <c r="G257" t="s">
        <v>23</v>
      </c>
      <c r="H257">
        <v>1</v>
      </c>
      <c r="I257" t="str">
        <f>VLOOKUP($G257,'Kodovacia tab'!$A$3:$G$22,2,FALSE)</f>
        <v>Karosa B952</v>
      </c>
      <c r="J257">
        <f>VLOOKUP($G257,'Kodovacia tab'!$A$3:$G$22,3,FALSE)</f>
        <v>31</v>
      </c>
      <c r="K257">
        <f>VLOOKUP($G257,'Kodovacia tab'!$A$3:$G$22,4,FALSE)</f>
        <v>39</v>
      </c>
      <c r="L257">
        <f>VLOOKUP($G257,'Kodovacia tab'!$A$3:$G$22,5,FALSE)</f>
        <v>63</v>
      </c>
      <c r="M257">
        <f t="shared" si="23"/>
        <v>6.2</v>
      </c>
      <c r="N257" s="10">
        <f t="shared" si="21"/>
        <v>6.5957446808510634</v>
      </c>
    </row>
    <row r="258" spans="1:14" x14ac:dyDescent="0.25">
      <c r="A258">
        <v>102</v>
      </c>
      <c r="B258" t="s">
        <v>13</v>
      </c>
      <c r="D258">
        <v>24</v>
      </c>
      <c r="E258">
        <v>16</v>
      </c>
      <c r="F258" s="22" t="str">
        <f t="shared" si="19"/>
        <v>16:24</v>
      </c>
      <c r="G258" t="s">
        <v>27</v>
      </c>
      <c r="H258">
        <v>2</v>
      </c>
      <c r="I258" t="str">
        <f>VLOOKUP($G258,'Kodovacia tab'!$A$3:$G$22,2,FALSE)</f>
        <v>SOR EBN 10,5</v>
      </c>
      <c r="J258">
        <f>VLOOKUP($G258,'Kodovacia tab'!$A$3:$G$22,3,FALSE)</f>
        <v>19</v>
      </c>
      <c r="K258">
        <f>VLOOKUP($G258,'Kodovacia tab'!$A$3:$G$22,4,FALSE)</f>
        <v>39</v>
      </c>
      <c r="L258">
        <f>VLOOKUP($G258,'Kodovacia tab'!$A$3:$G$22,5,FALSE)</f>
        <v>58</v>
      </c>
      <c r="M258">
        <f t="shared" si="23"/>
        <v>17.100000000000001</v>
      </c>
      <c r="N258" s="10">
        <f t="shared" si="21"/>
        <v>22.20779220779221</v>
      </c>
    </row>
    <row r="259" spans="1:14" x14ac:dyDescent="0.25">
      <c r="A259">
        <v>103</v>
      </c>
      <c r="B259" t="s">
        <v>26</v>
      </c>
      <c r="C259">
        <v>72</v>
      </c>
      <c r="D259">
        <v>27</v>
      </c>
      <c r="E259">
        <v>16</v>
      </c>
      <c r="F259" s="22" t="str">
        <f t="shared" si="19"/>
        <v>16:27</v>
      </c>
      <c r="G259" t="s">
        <v>12</v>
      </c>
      <c r="H259">
        <v>3</v>
      </c>
      <c r="I259" t="str">
        <f>VLOOKUP($G259,'Kodovacia tab'!$A$3:$G$22,2,FALSE)</f>
        <v>Škoda 15KTr</v>
      </c>
      <c r="J259">
        <f>VLOOKUP($G259,'Kodovacia tab'!$A$3:$G$22,3,FALSE)</f>
        <v>44</v>
      </c>
      <c r="K259">
        <f>VLOOKUP($G259,'Kodovacia tab'!$A$3:$G$22,4,FALSE)</f>
        <v>80</v>
      </c>
      <c r="L259">
        <f>VLOOKUP($G259,'Kodovacia tab'!$A$3:$G$22,5,FALSE)</f>
        <v>128</v>
      </c>
      <c r="M259">
        <f t="shared" si="23"/>
        <v>84</v>
      </c>
      <c r="N259" s="10">
        <f t="shared" si="21"/>
        <v>48.837209302325576</v>
      </c>
    </row>
    <row r="260" spans="1:14" x14ac:dyDescent="0.25">
      <c r="A260">
        <v>104</v>
      </c>
      <c r="B260" t="s">
        <v>13</v>
      </c>
      <c r="C260">
        <v>72</v>
      </c>
      <c r="D260">
        <v>27</v>
      </c>
      <c r="E260">
        <v>16</v>
      </c>
      <c r="F260" s="22" t="str">
        <f t="shared" si="19"/>
        <v>16:27</v>
      </c>
      <c r="G260" t="s">
        <v>12</v>
      </c>
      <c r="H260">
        <v>2</v>
      </c>
      <c r="I260" t="str">
        <f>VLOOKUP($G260,'Kodovacia tab'!$A$3:$G$22,2,FALSE)</f>
        <v>Škoda 15KTr</v>
      </c>
      <c r="J260">
        <f>VLOOKUP($G260,'Kodovacia tab'!$A$3:$G$22,3,FALSE)</f>
        <v>44</v>
      </c>
      <c r="K260">
        <f>VLOOKUP($G260,'Kodovacia tab'!$A$3:$G$22,4,FALSE)</f>
        <v>80</v>
      </c>
      <c r="L260">
        <f>VLOOKUP($G260,'Kodovacia tab'!$A$3:$G$22,5,FALSE)</f>
        <v>128</v>
      </c>
      <c r="M260">
        <f t="shared" si="23"/>
        <v>39.6</v>
      </c>
      <c r="N260" s="10">
        <f t="shared" si="21"/>
        <v>23.02325581395349</v>
      </c>
    </row>
    <row r="261" spans="1:14" x14ac:dyDescent="0.25">
      <c r="A261">
        <v>105</v>
      </c>
      <c r="B261" t="s">
        <v>13</v>
      </c>
      <c r="C261">
        <v>17</v>
      </c>
      <c r="D261">
        <v>28</v>
      </c>
      <c r="E261">
        <v>16</v>
      </c>
      <c r="F261" s="22" t="str">
        <f t="shared" si="19"/>
        <v>16:28</v>
      </c>
      <c r="G261" t="s">
        <v>14</v>
      </c>
      <c r="H261">
        <v>2</v>
      </c>
      <c r="I261" t="str">
        <f>VLOOKUP($G261,'Kodovacia tab'!$A$3:$G$22,2,FALSE)</f>
        <v>SOR NB 18</v>
      </c>
      <c r="J261">
        <f>VLOOKUP($G261,'Kodovacia tab'!$A$3:$G$22,3,FALSE)</f>
        <v>43</v>
      </c>
      <c r="K261">
        <f>VLOOKUP($G261,'Kodovacia tab'!$A$3:$G$22,4,FALSE)</f>
        <v>79</v>
      </c>
      <c r="L261">
        <f>VLOOKUP($G261,'Kodovacia tab'!$A$3:$G$22,5,FALSE)</f>
        <v>126</v>
      </c>
      <c r="M261">
        <f t="shared" si="23"/>
        <v>38.700000000000003</v>
      </c>
      <c r="N261" s="10">
        <f t="shared" si="21"/>
        <v>22.899408284023671</v>
      </c>
    </row>
    <row r="262" spans="1:14" x14ac:dyDescent="0.25">
      <c r="A262">
        <v>106</v>
      </c>
      <c r="B262" t="s">
        <v>26</v>
      </c>
      <c r="C262">
        <v>71</v>
      </c>
      <c r="D262">
        <v>29</v>
      </c>
      <c r="E262">
        <v>16</v>
      </c>
      <c r="F262" s="22" t="str">
        <f t="shared" si="19"/>
        <v>16:29</v>
      </c>
      <c r="G262" t="s">
        <v>14</v>
      </c>
      <c r="H262">
        <v>2</v>
      </c>
      <c r="I262" t="str">
        <f>VLOOKUP($G262,'Kodovacia tab'!$A$3:$G$22,2,FALSE)</f>
        <v>SOR NB 18</v>
      </c>
      <c r="J262">
        <f>VLOOKUP($G262,'Kodovacia tab'!$A$3:$G$22,3,FALSE)</f>
        <v>43</v>
      </c>
      <c r="K262">
        <f>VLOOKUP($G262,'Kodovacia tab'!$A$3:$G$22,4,FALSE)</f>
        <v>79</v>
      </c>
      <c r="L262">
        <f>VLOOKUP($G262,'Kodovacia tab'!$A$3:$G$22,5,FALSE)</f>
        <v>126</v>
      </c>
      <c r="M262">
        <f t="shared" si="23"/>
        <v>38.700000000000003</v>
      </c>
      <c r="N262" s="10">
        <f t="shared" si="21"/>
        <v>22.899408284023671</v>
      </c>
    </row>
    <row r="263" spans="1:14" x14ac:dyDescent="0.25">
      <c r="A263">
        <v>107</v>
      </c>
      <c r="B263" t="s">
        <v>13</v>
      </c>
      <c r="C263">
        <v>36</v>
      </c>
      <c r="D263">
        <v>30</v>
      </c>
      <c r="E263">
        <v>16</v>
      </c>
      <c r="F263" s="22" t="str">
        <f t="shared" si="19"/>
        <v>16:30</v>
      </c>
      <c r="G263" t="s">
        <v>14</v>
      </c>
      <c r="H263">
        <v>3</v>
      </c>
      <c r="I263" t="str">
        <f>VLOOKUP($G263,'Kodovacia tab'!$A$3:$G$22,2,FALSE)</f>
        <v>SOR NB 18</v>
      </c>
      <c r="J263">
        <f>VLOOKUP($G263,'Kodovacia tab'!$A$3:$G$22,3,FALSE)</f>
        <v>43</v>
      </c>
      <c r="K263">
        <f>VLOOKUP($G263,'Kodovacia tab'!$A$3:$G$22,4,FALSE)</f>
        <v>79</v>
      </c>
      <c r="L263">
        <f>VLOOKUP($G263,'Kodovacia tab'!$A$3:$G$22,5,FALSE)</f>
        <v>126</v>
      </c>
      <c r="M263">
        <f t="shared" si="23"/>
        <v>82.5</v>
      </c>
      <c r="N263" s="10">
        <f t="shared" si="21"/>
        <v>48.816568047337277</v>
      </c>
    </row>
    <row r="264" spans="1:14" x14ac:dyDescent="0.25">
      <c r="A264">
        <v>108</v>
      </c>
      <c r="B264" t="s">
        <v>13</v>
      </c>
      <c r="C264" t="s">
        <v>17</v>
      </c>
      <c r="D264">
        <v>31</v>
      </c>
      <c r="E264">
        <v>16</v>
      </c>
      <c r="F264" s="22" t="str">
        <f t="shared" si="19"/>
        <v>16:31</v>
      </c>
      <c r="G264" t="s">
        <v>16</v>
      </c>
      <c r="H264">
        <v>2</v>
      </c>
      <c r="I264" t="str">
        <f>VLOOKUP($G264,'Kodovacia tab'!$A$3:$G$22,2,FALSE)</f>
        <v>SOR NB 12</v>
      </c>
      <c r="J264">
        <f>VLOOKUP($G264,'Kodovacia tab'!$A$3:$G$22,3,FALSE)</f>
        <v>26</v>
      </c>
      <c r="K264">
        <f>VLOOKUP($G264,'Kodovacia tab'!$A$3:$G$22,4,FALSE)</f>
        <v>46</v>
      </c>
      <c r="L264">
        <f>VLOOKUP($G264,'Kodovacia tab'!$A$3:$G$22,5,FALSE)</f>
        <v>74</v>
      </c>
      <c r="M264">
        <f t="shared" si="23"/>
        <v>23.400000000000002</v>
      </c>
      <c r="N264" s="10">
        <f t="shared" si="21"/>
        <v>23.400000000000002</v>
      </c>
    </row>
    <row r="265" spans="1:14" x14ac:dyDescent="0.25">
      <c r="A265">
        <v>109</v>
      </c>
      <c r="B265" t="s">
        <v>13</v>
      </c>
      <c r="C265" t="s">
        <v>21</v>
      </c>
      <c r="D265">
        <v>31</v>
      </c>
      <c r="E265">
        <v>16</v>
      </c>
      <c r="F265" s="22" t="str">
        <f t="shared" si="19"/>
        <v>16:31</v>
      </c>
      <c r="G265" t="s">
        <v>16</v>
      </c>
      <c r="H265">
        <v>2</v>
      </c>
      <c r="I265" t="str">
        <f>VLOOKUP($G265,'Kodovacia tab'!$A$3:$G$22,2,FALSE)</f>
        <v>SOR NB 12</v>
      </c>
      <c r="J265">
        <f>VLOOKUP($G265,'Kodovacia tab'!$A$3:$G$22,3,FALSE)</f>
        <v>26</v>
      </c>
      <c r="K265">
        <f>VLOOKUP($G265,'Kodovacia tab'!$A$3:$G$22,4,FALSE)</f>
        <v>46</v>
      </c>
      <c r="L265">
        <f>VLOOKUP($G265,'Kodovacia tab'!$A$3:$G$22,5,FALSE)</f>
        <v>74</v>
      </c>
      <c r="M265">
        <f t="shared" si="23"/>
        <v>23.400000000000002</v>
      </c>
      <c r="N265" s="10">
        <f t="shared" si="21"/>
        <v>23.400000000000002</v>
      </c>
    </row>
    <row r="266" spans="1:14" x14ac:dyDescent="0.25">
      <c r="A266">
        <v>110</v>
      </c>
      <c r="B266" t="s">
        <v>13</v>
      </c>
      <c r="C266">
        <v>71</v>
      </c>
      <c r="D266">
        <v>34</v>
      </c>
      <c r="E266">
        <v>16</v>
      </c>
      <c r="F266" s="22" t="str">
        <f t="shared" si="19"/>
        <v>16:34</v>
      </c>
      <c r="G266" t="s">
        <v>12</v>
      </c>
      <c r="H266">
        <v>3</v>
      </c>
      <c r="I266" t="str">
        <f>VLOOKUP($G266,'Kodovacia tab'!$A$3:$G$22,2,FALSE)</f>
        <v>Škoda 15KTr</v>
      </c>
      <c r="J266">
        <f>VLOOKUP($G266,'Kodovacia tab'!$A$3:$G$22,3,FALSE)</f>
        <v>44</v>
      </c>
      <c r="K266">
        <f>VLOOKUP($G266,'Kodovacia tab'!$A$3:$G$22,4,FALSE)</f>
        <v>80</v>
      </c>
      <c r="L266">
        <f>VLOOKUP($G266,'Kodovacia tab'!$A$3:$G$22,5,FALSE)</f>
        <v>128</v>
      </c>
      <c r="M266">
        <f t="shared" si="23"/>
        <v>84</v>
      </c>
      <c r="N266" s="10">
        <f t="shared" si="21"/>
        <v>48.837209302325576</v>
      </c>
    </row>
    <row r="267" spans="1:14" x14ac:dyDescent="0.25">
      <c r="A267">
        <v>111</v>
      </c>
      <c r="B267" t="s">
        <v>26</v>
      </c>
      <c r="C267">
        <v>27</v>
      </c>
      <c r="D267">
        <v>35</v>
      </c>
      <c r="E267">
        <v>16</v>
      </c>
      <c r="F267" s="22" t="str">
        <f t="shared" si="19"/>
        <v>16:35</v>
      </c>
      <c r="G267" t="s">
        <v>18</v>
      </c>
      <c r="H267">
        <v>2</v>
      </c>
      <c r="I267" t="str">
        <f>VLOOKUP($G267,'Kodovacia tab'!$A$3:$G$22,2,FALSE)</f>
        <v>Solaris Urbino 15</v>
      </c>
      <c r="J267">
        <f>VLOOKUP($G267,'Kodovacia tab'!$A$3:$G$22,3,FALSE)</f>
        <v>40</v>
      </c>
      <c r="K267">
        <f>VLOOKUP($G267,'Kodovacia tab'!$A$3:$G$22,4,FALSE)</f>
        <v>66</v>
      </c>
      <c r="L267">
        <f>VLOOKUP($G267,'Kodovacia tab'!$A$3:$G$22,5,FALSE)</f>
        <v>105</v>
      </c>
      <c r="M267">
        <f t="shared" si="23"/>
        <v>36</v>
      </c>
      <c r="N267" s="10">
        <f t="shared" si="21"/>
        <v>24.827586206896552</v>
      </c>
    </row>
    <row r="268" spans="1:14" x14ac:dyDescent="0.25">
      <c r="A268">
        <v>112</v>
      </c>
      <c r="B268" t="s">
        <v>13</v>
      </c>
      <c r="C268">
        <v>27</v>
      </c>
      <c r="D268">
        <v>35</v>
      </c>
      <c r="E268">
        <v>16</v>
      </c>
      <c r="F268" s="22" t="str">
        <f t="shared" si="19"/>
        <v>16:35</v>
      </c>
      <c r="G268" t="s">
        <v>14</v>
      </c>
      <c r="H268">
        <v>2</v>
      </c>
      <c r="I268" t="str">
        <f>VLOOKUP($G268,'Kodovacia tab'!$A$3:$G$22,2,FALSE)</f>
        <v>SOR NB 18</v>
      </c>
      <c r="J268">
        <f>VLOOKUP($G268,'Kodovacia tab'!$A$3:$G$22,3,FALSE)</f>
        <v>43</v>
      </c>
      <c r="K268">
        <f>VLOOKUP($G268,'Kodovacia tab'!$A$3:$G$22,4,FALSE)</f>
        <v>79</v>
      </c>
      <c r="L268">
        <f>VLOOKUP($G268,'Kodovacia tab'!$A$3:$G$22,5,FALSE)</f>
        <v>126</v>
      </c>
      <c r="M268">
        <f t="shared" si="23"/>
        <v>38.700000000000003</v>
      </c>
      <c r="N268" s="10">
        <f t="shared" si="21"/>
        <v>22.899408284023671</v>
      </c>
    </row>
    <row r="269" spans="1:14" x14ac:dyDescent="0.25">
      <c r="A269">
        <v>113</v>
      </c>
      <c r="B269" t="s">
        <v>13</v>
      </c>
      <c r="C269">
        <v>19</v>
      </c>
      <c r="D269">
        <v>36</v>
      </c>
      <c r="E269">
        <v>16</v>
      </c>
      <c r="F269" s="22" t="str">
        <f t="shared" si="19"/>
        <v>16:36</v>
      </c>
      <c r="G269" t="s">
        <v>14</v>
      </c>
      <c r="H269">
        <v>2</v>
      </c>
      <c r="I269" t="str">
        <f>VLOOKUP($G269,'Kodovacia tab'!$A$3:$G$22,2,FALSE)</f>
        <v>SOR NB 18</v>
      </c>
      <c r="J269">
        <f>VLOOKUP($G269,'Kodovacia tab'!$A$3:$G$22,3,FALSE)</f>
        <v>43</v>
      </c>
      <c r="K269">
        <f>VLOOKUP($G269,'Kodovacia tab'!$A$3:$G$22,4,FALSE)</f>
        <v>79</v>
      </c>
      <c r="L269">
        <f>VLOOKUP($G269,'Kodovacia tab'!$A$3:$G$22,5,FALSE)</f>
        <v>126</v>
      </c>
      <c r="M269">
        <f t="shared" si="23"/>
        <v>38.700000000000003</v>
      </c>
      <c r="N269" s="10">
        <f t="shared" si="21"/>
        <v>22.899408284023671</v>
      </c>
    </row>
    <row r="270" spans="1:14" x14ac:dyDescent="0.25">
      <c r="A270">
        <v>114</v>
      </c>
      <c r="B270" t="s">
        <v>26</v>
      </c>
      <c r="C270">
        <v>72</v>
      </c>
      <c r="D270">
        <v>36</v>
      </c>
      <c r="E270">
        <v>16</v>
      </c>
      <c r="F270" s="22" t="str">
        <f t="shared" si="19"/>
        <v>16:36</v>
      </c>
      <c r="G270" t="s">
        <v>12</v>
      </c>
      <c r="H270">
        <v>3</v>
      </c>
      <c r="I270" t="str">
        <f>VLOOKUP($G270,'Kodovacia tab'!$A$3:$G$22,2,FALSE)</f>
        <v>Škoda 15KTr</v>
      </c>
      <c r="J270">
        <f>VLOOKUP($G270,'Kodovacia tab'!$A$3:$G$22,3,FALSE)</f>
        <v>44</v>
      </c>
      <c r="K270">
        <f>VLOOKUP($G270,'Kodovacia tab'!$A$3:$G$22,4,FALSE)</f>
        <v>80</v>
      </c>
      <c r="L270">
        <f>VLOOKUP($G270,'Kodovacia tab'!$A$3:$G$22,5,FALSE)</f>
        <v>128</v>
      </c>
      <c r="M270">
        <f t="shared" si="23"/>
        <v>84</v>
      </c>
      <c r="N270" s="10">
        <f t="shared" si="21"/>
        <v>48.837209302325576</v>
      </c>
    </row>
    <row r="271" spans="1:14" x14ac:dyDescent="0.25">
      <c r="A271">
        <v>115</v>
      </c>
      <c r="B271" t="s">
        <v>26</v>
      </c>
      <c r="C271">
        <v>29</v>
      </c>
      <c r="D271">
        <v>37</v>
      </c>
      <c r="E271">
        <v>16</v>
      </c>
      <c r="F271" s="22" t="str">
        <f t="shared" si="19"/>
        <v>16:37</v>
      </c>
      <c r="G271" t="s">
        <v>19</v>
      </c>
      <c r="H271">
        <v>3</v>
      </c>
      <c r="I271" t="str">
        <f>VLOOKUP($G271,'Kodovacia tab'!$A$3:$G$22,2,FALSE)</f>
        <v>Tedom C12 G</v>
      </c>
      <c r="J271">
        <f>VLOOKUP($G271,'Kodovacia tab'!$A$3:$G$22,3,FALSE)</f>
        <v>29</v>
      </c>
      <c r="K271">
        <f>VLOOKUP($G271,'Kodovacia tab'!$A$3:$G$22,4,FALSE)</f>
        <v>47</v>
      </c>
      <c r="L271">
        <f>VLOOKUP($G271,'Kodovacia tab'!$A$3:$G$22,5,FALSE)</f>
        <v>76</v>
      </c>
      <c r="M271">
        <f t="shared" si="23"/>
        <v>52.5</v>
      </c>
      <c r="N271" s="10">
        <f t="shared" si="21"/>
        <v>50</v>
      </c>
    </row>
    <row r="272" spans="1:14" x14ac:dyDescent="0.25">
      <c r="A272">
        <v>116</v>
      </c>
      <c r="B272" t="s">
        <v>26</v>
      </c>
      <c r="C272">
        <v>16</v>
      </c>
      <c r="D272">
        <v>37</v>
      </c>
      <c r="E272">
        <v>16</v>
      </c>
      <c r="F272" s="22" t="str">
        <f t="shared" si="19"/>
        <v>16:37</v>
      </c>
      <c r="G272" t="s">
        <v>16</v>
      </c>
      <c r="H272">
        <v>2</v>
      </c>
      <c r="I272" t="str">
        <f>VLOOKUP($G272,'Kodovacia tab'!$A$3:$G$22,2,FALSE)</f>
        <v>SOR NB 12</v>
      </c>
      <c r="J272">
        <f>VLOOKUP($G272,'Kodovacia tab'!$A$3:$G$22,3,FALSE)</f>
        <v>26</v>
      </c>
      <c r="K272">
        <f>VLOOKUP($G272,'Kodovacia tab'!$A$3:$G$22,4,FALSE)</f>
        <v>46</v>
      </c>
      <c r="L272">
        <f>VLOOKUP($G272,'Kodovacia tab'!$A$3:$G$22,5,FALSE)</f>
        <v>74</v>
      </c>
      <c r="M272">
        <f t="shared" si="23"/>
        <v>23.400000000000002</v>
      </c>
      <c r="N272" s="10">
        <f t="shared" si="21"/>
        <v>23.400000000000002</v>
      </c>
    </row>
    <row r="273" spans="1:14" x14ac:dyDescent="0.25">
      <c r="A273">
        <v>117</v>
      </c>
      <c r="B273" t="s">
        <v>13</v>
      </c>
      <c r="C273" t="s">
        <v>17</v>
      </c>
      <c r="D273">
        <v>37</v>
      </c>
      <c r="E273">
        <v>16</v>
      </c>
      <c r="F273" s="22" t="str">
        <f t="shared" si="19"/>
        <v>16:37</v>
      </c>
      <c r="G273" t="s">
        <v>20</v>
      </c>
      <c r="H273">
        <v>2</v>
      </c>
      <c r="I273" t="str">
        <f>VLOOKUP($G273,'Kodovacia tab'!$A$3:$G$22,2,FALSE)</f>
        <v>Citelis 18M CNG</v>
      </c>
      <c r="J273">
        <f>VLOOKUP($G273,'Kodovacia tab'!$A$3:$G$22,3,FALSE)</f>
        <v>38</v>
      </c>
      <c r="K273">
        <f>VLOOKUP($G273,'Kodovacia tab'!$A$3:$G$22,4,FALSE)</f>
        <v>85</v>
      </c>
      <c r="L273">
        <f>VLOOKUP($G273,'Kodovacia tab'!$A$3:$G$22,5,FALSE)</f>
        <v>136</v>
      </c>
      <c r="M273">
        <f t="shared" si="23"/>
        <v>34.200000000000003</v>
      </c>
      <c r="N273" s="10">
        <f t="shared" si="21"/>
        <v>19.655172413793103</v>
      </c>
    </row>
    <row r="274" spans="1:14" x14ac:dyDescent="0.25">
      <c r="A274">
        <v>118</v>
      </c>
      <c r="B274" t="s">
        <v>13</v>
      </c>
      <c r="C274">
        <v>36</v>
      </c>
      <c r="D274">
        <v>41</v>
      </c>
      <c r="E274">
        <v>16</v>
      </c>
      <c r="F274" s="22" t="str">
        <f t="shared" si="19"/>
        <v>16:41</v>
      </c>
      <c r="G274" t="s">
        <v>14</v>
      </c>
      <c r="H274">
        <v>2</v>
      </c>
      <c r="I274" t="str">
        <f>VLOOKUP($G274,'Kodovacia tab'!$A$3:$G$22,2,FALSE)</f>
        <v>SOR NB 18</v>
      </c>
      <c r="J274">
        <f>VLOOKUP($G274,'Kodovacia tab'!$A$3:$G$22,3,FALSE)</f>
        <v>43</v>
      </c>
      <c r="K274">
        <f>VLOOKUP($G274,'Kodovacia tab'!$A$3:$G$22,4,FALSE)</f>
        <v>79</v>
      </c>
      <c r="L274">
        <f>VLOOKUP($G274,'Kodovacia tab'!$A$3:$G$22,5,FALSE)</f>
        <v>126</v>
      </c>
      <c r="M274">
        <f t="shared" si="23"/>
        <v>38.700000000000003</v>
      </c>
      <c r="N274" s="10">
        <f t="shared" si="21"/>
        <v>22.899408284023671</v>
      </c>
    </row>
    <row r="275" spans="1:14" x14ac:dyDescent="0.25">
      <c r="A275">
        <v>119</v>
      </c>
      <c r="B275" t="s">
        <v>13</v>
      </c>
      <c r="C275">
        <v>72</v>
      </c>
      <c r="D275">
        <v>41</v>
      </c>
      <c r="E275">
        <v>16</v>
      </c>
      <c r="F275" s="22" t="str">
        <f t="shared" si="19"/>
        <v>16:41</v>
      </c>
      <c r="G275" t="s">
        <v>12</v>
      </c>
      <c r="H275">
        <v>3</v>
      </c>
      <c r="I275" t="str">
        <f>VLOOKUP($G275,'Kodovacia tab'!$A$3:$G$22,2,FALSE)</f>
        <v>Škoda 15KTr</v>
      </c>
      <c r="J275">
        <f>VLOOKUP($G275,'Kodovacia tab'!$A$3:$G$22,3,FALSE)</f>
        <v>44</v>
      </c>
      <c r="K275">
        <f>VLOOKUP($G275,'Kodovacia tab'!$A$3:$G$22,4,FALSE)</f>
        <v>80</v>
      </c>
      <c r="L275">
        <f>VLOOKUP($G275,'Kodovacia tab'!$A$3:$G$22,5,FALSE)</f>
        <v>128</v>
      </c>
      <c r="M275">
        <f t="shared" si="23"/>
        <v>84</v>
      </c>
      <c r="N275" s="10">
        <f t="shared" si="21"/>
        <v>48.837209302325576</v>
      </c>
    </row>
    <row r="276" spans="1:14" x14ac:dyDescent="0.25">
      <c r="A276">
        <v>120</v>
      </c>
      <c r="B276" t="s">
        <v>13</v>
      </c>
      <c r="C276">
        <v>25</v>
      </c>
      <c r="D276">
        <v>42</v>
      </c>
      <c r="E276">
        <v>16</v>
      </c>
      <c r="F276" s="22" t="str">
        <f t="shared" si="19"/>
        <v>16:42</v>
      </c>
      <c r="G276" t="s">
        <v>16</v>
      </c>
      <c r="H276">
        <v>2</v>
      </c>
      <c r="I276" t="str">
        <f>VLOOKUP($G276,'Kodovacia tab'!$A$3:$G$22,2,FALSE)</f>
        <v>SOR NB 12</v>
      </c>
      <c r="J276">
        <f>VLOOKUP($G276,'Kodovacia tab'!$A$3:$G$22,3,FALSE)</f>
        <v>26</v>
      </c>
      <c r="K276">
        <f>VLOOKUP($G276,'Kodovacia tab'!$A$3:$G$22,4,FALSE)</f>
        <v>46</v>
      </c>
      <c r="L276">
        <f>VLOOKUP($G276,'Kodovacia tab'!$A$3:$G$22,5,FALSE)</f>
        <v>74</v>
      </c>
      <c r="M276">
        <f t="shared" si="23"/>
        <v>23.400000000000002</v>
      </c>
      <c r="N276" s="10">
        <f t="shared" si="21"/>
        <v>23.400000000000002</v>
      </c>
    </row>
    <row r="277" spans="1:14" x14ac:dyDescent="0.25">
      <c r="A277">
        <v>121</v>
      </c>
      <c r="B277" t="s">
        <v>26</v>
      </c>
      <c r="C277">
        <v>71</v>
      </c>
      <c r="D277">
        <v>42</v>
      </c>
      <c r="E277">
        <v>16</v>
      </c>
      <c r="F277" s="22" t="str">
        <f t="shared" si="19"/>
        <v>16:42</v>
      </c>
      <c r="G277" t="s">
        <v>12</v>
      </c>
      <c r="H277">
        <v>3</v>
      </c>
      <c r="I277" t="str">
        <f>VLOOKUP($G277,'Kodovacia tab'!$A$3:$G$22,2,FALSE)</f>
        <v>Škoda 15KTr</v>
      </c>
      <c r="J277">
        <f>VLOOKUP($G277,'Kodovacia tab'!$A$3:$G$22,3,FALSE)</f>
        <v>44</v>
      </c>
      <c r="K277">
        <f>VLOOKUP($G277,'Kodovacia tab'!$A$3:$G$22,4,FALSE)</f>
        <v>80</v>
      </c>
      <c r="L277">
        <f>VLOOKUP($G277,'Kodovacia tab'!$A$3:$G$22,5,FALSE)</f>
        <v>128</v>
      </c>
      <c r="M277">
        <f t="shared" si="23"/>
        <v>84</v>
      </c>
      <c r="N277" s="10">
        <f t="shared" si="21"/>
        <v>48.837209302325576</v>
      </c>
    </row>
    <row r="278" spans="1:14" x14ac:dyDescent="0.25">
      <c r="A278">
        <v>122</v>
      </c>
      <c r="B278" t="s">
        <v>26</v>
      </c>
      <c r="C278">
        <v>25</v>
      </c>
      <c r="D278">
        <v>45</v>
      </c>
      <c r="E278">
        <v>16</v>
      </c>
      <c r="F278" s="22" t="str">
        <f t="shared" si="19"/>
        <v>16:45</v>
      </c>
      <c r="G278" t="s">
        <v>16</v>
      </c>
      <c r="H278">
        <v>3</v>
      </c>
      <c r="I278" t="str">
        <f>VLOOKUP($G278,'Kodovacia tab'!$A$3:$G$22,2,FALSE)</f>
        <v>SOR NB 12</v>
      </c>
      <c r="J278">
        <f>VLOOKUP($G278,'Kodovacia tab'!$A$3:$G$22,3,FALSE)</f>
        <v>26</v>
      </c>
      <c r="K278">
        <f>VLOOKUP($G278,'Kodovacia tab'!$A$3:$G$22,4,FALSE)</f>
        <v>46</v>
      </c>
      <c r="L278">
        <f>VLOOKUP($G278,'Kodovacia tab'!$A$3:$G$22,5,FALSE)</f>
        <v>74</v>
      </c>
      <c r="M278">
        <f t="shared" si="23"/>
        <v>49</v>
      </c>
      <c r="N278" s="10">
        <f t="shared" si="21"/>
        <v>49</v>
      </c>
    </row>
    <row r="279" spans="1:14" x14ac:dyDescent="0.25">
      <c r="A279">
        <v>123</v>
      </c>
      <c r="B279" t="s">
        <v>13</v>
      </c>
      <c r="C279">
        <v>19</v>
      </c>
      <c r="D279">
        <v>46</v>
      </c>
      <c r="E279">
        <v>16</v>
      </c>
      <c r="F279" s="22" t="str">
        <f t="shared" si="19"/>
        <v>16:46</v>
      </c>
      <c r="G279" t="s">
        <v>14</v>
      </c>
      <c r="H279">
        <v>2</v>
      </c>
      <c r="I279" t="str">
        <f>VLOOKUP($G279,'Kodovacia tab'!$A$3:$G$22,2,FALSE)</f>
        <v>SOR NB 18</v>
      </c>
      <c r="J279">
        <f>VLOOKUP($G279,'Kodovacia tab'!$A$3:$G$22,3,FALSE)</f>
        <v>43</v>
      </c>
      <c r="K279">
        <f>VLOOKUP($G279,'Kodovacia tab'!$A$3:$G$22,4,FALSE)</f>
        <v>79</v>
      </c>
      <c r="L279">
        <f>VLOOKUP($G279,'Kodovacia tab'!$A$3:$G$22,5,FALSE)</f>
        <v>126</v>
      </c>
      <c r="M279">
        <f t="shared" si="23"/>
        <v>38.700000000000003</v>
      </c>
      <c r="N279" s="10">
        <f t="shared" si="21"/>
        <v>22.899408284023671</v>
      </c>
    </row>
    <row r="280" spans="1:14" x14ac:dyDescent="0.25">
      <c r="A280">
        <v>124</v>
      </c>
      <c r="B280" t="s">
        <v>26</v>
      </c>
      <c r="C280">
        <v>27</v>
      </c>
      <c r="D280">
        <v>46</v>
      </c>
      <c r="E280">
        <v>16</v>
      </c>
      <c r="F280" s="22" t="str">
        <f t="shared" si="19"/>
        <v>16:46</v>
      </c>
      <c r="G280" t="s">
        <v>14</v>
      </c>
      <c r="H280">
        <v>2</v>
      </c>
      <c r="I280" t="str">
        <f>VLOOKUP($G280,'Kodovacia tab'!$A$3:$G$22,2,FALSE)</f>
        <v>SOR NB 18</v>
      </c>
      <c r="J280">
        <f>VLOOKUP($G280,'Kodovacia tab'!$A$3:$G$22,3,FALSE)</f>
        <v>43</v>
      </c>
      <c r="K280">
        <f>VLOOKUP($G280,'Kodovacia tab'!$A$3:$G$22,4,FALSE)</f>
        <v>79</v>
      </c>
      <c r="L280">
        <f>VLOOKUP($G280,'Kodovacia tab'!$A$3:$G$22,5,FALSE)</f>
        <v>126</v>
      </c>
      <c r="M280">
        <f t="shared" si="23"/>
        <v>38.700000000000003</v>
      </c>
      <c r="N280" s="10">
        <f t="shared" si="21"/>
        <v>22.899408284023671</v>
      </c>
    </row>
    <row r="281" spans="1:14" x14ac:dyDescent="0.25">
      <c r="A281">
        <v>125</v>
      </c>
      <c r="B281" t="s">
        <v>13</v>
      </c>
      <c r="C281">
        <v>16</v>
      </c>
      <c r="D281">
        <v>46</v>
      </c>
      <c r="E281">
        <v>16</v>
      </c>
      <c r="F281" s="22" t="str">
        <f t="shared" si="19"/>
        <v>16:46</v>
      </c>
      <c r="G281" t="s">
        <v>16</v>
      </c>
      <c r="H281">
        <v>3</v>
      </c>
      <c r="I281" t="str">
        <f>VLOOKUP($G281,'Kodovacia tab'!$A$3:$G$22,2,FALSE)</f>
        <v>SOR NB 12</v>
      </c>
      <c r="J281">
        <f>VLOOKUP($G281,'Kodovacia tab'!$A$3:$G$22,3,FALSE)</f>
        <v>26</v>
      </c>
      <c r="K281">
        <f>VLOOKUP($G281,'Kodovacia tab'!$A$3:$G$22,4,FALSE)</f>
        <v>46</v>
      </c>
      <c r="L281">
        <f>VLOOKUP($G281,'Kodovacia tab'!$A$3:$G$22,5,FALSE)</f>
        <v>74</v>
      </c>
      <c r="M281">
        <f t="shared" si="23"/>
        <v>49</v>
      </c>
      <c r="N281" s="10">
        <f t="shared" si="21"/>
        <v>49</v>
      </c>
    </row>
    <row r="282" spans="1:14" x14ac:dyDescent="0.25">
      <c r="A282">
        <v>126</v>
      </c>
      <c r="B282" t="s">
        <v>13</v>
      </c>
      <c r="C282" t="s">
        <v>17</v>
      </c>
      <c r="D282">
        <v>47</v>
      </c>
      <c r="E282">
        <v>16</v>
      </c>
      <c r="F282" s="22" t="str">
        <f t="shared" si="19"/>
        <v>16:47</v>
      </c>
      <c r="G282" t="s">
        <v>18</v>
      </c>
      <c r="H282">
        <v>2</v>
      </c>
      <c r="I282" t="str">
        <f>VLOOKUP($G282,'Kodovacia tab'!$A$3:$G$22,2,FALSE)</f>
        <v>Solaris Urbino 15</v>
      </c>
      <c r="J282">
        <f>VLOOKUP($G282,'Kodovacia tab'!$A$3:$G$22,3,FALSE)</f>
        <v>40</v>
      </c>
      <c r="K282">
        <f>VLOOKUP($G282,'Kodovacia tab'!$A$3:$G$22,4,FALSE)</f>
        <v>66</v>
      </c>
      <c r="L282">
        <f>VLOOKUP($G282,'Kodovacia tab'!$A$3:$G$22,5,FALSE)</f>
        <v>105</v>
      </c>
      <c r="M282">
        <f t="shared" si="23"/>
        <v>36</v>
      </c>
      <c r="N282" s="10">
        <f t="shared" si="21"/>
        <v>24.827586206896552</v>
      </c>
    </row>
    <row r="283" spans="1:14" x14ac:dyDescent="0.25">
      <c r="A283">
        <v>127</v>
      </c>
      <c r="B283" t="s">
        <v>13</v>
      </c>
      <c r="C283">
        <v>27</v>
      </c>
      <c r="D283">
        <v>47</v>
      </c>
      <c r="E283">
        <v>16</v>
      </c>
      <c r="F283" s="22" t="str">
        <f t="shared" si="19"/>
        <v>16:47</v>
      </c>
      <c r="G283" t="s">
        <v>18</v>
      </c>
      <c r="H283">
        <v>2</v>
      </c>
      <c r="I283" t="str">
        <f>VLOOKUP($G283,'Kodovacia tab'!$A$3:$G$22,2,FALSE)</f>
        <v>Solaris Urbino 15</v>
      </c>
      <c r="J283">
        <f>VLOOKUP($G283,'Kodovacia tab'!$A$3:$G$22,3,FALSE)</f>
        <v>40</v>
      </c>
      <c r="K283">
        <f>VLOOKUP($G283,'Kodovacia tab'!$A$3:$G$22,4,FALSE)</f>
        <v>66</v>
      </c>
      <c r="L283">
        <f>VLOOKUP($G283,'Kodovacia tab'!$A$3:$G$22,5,FALSE)</f>
        <v>105</v>
      </c>
      <c r="M283">
        <f t="shared" si="23"/>
        <v>36</v>
      </c>
      <c r="N283" s="10">
        <f t="shared" si="21"/>
        <v>24.827586206896552</v>
      </c>
    </row>
    <row r="284" spans="1:14" x14ac:dyDescent="0.25">
      <c r="A284">
        <v>128</v>
      </c>
      <c r="B284" t="s">
        <v>13</v>
      </c>
      <c r="C284">
        <v>71</v>
      </c>
      <c r="D284">
        <v>47</v>
      </c>
      <c r="E284">
        <v>16</v>
      </c>
      <c r="F284" s="22" t="str">
        <f t="shared" si="19"/>
        <v>16:47</v>
      </c>
      <c r="G284" t="s">
        <v>12</v>
      </c>
      <c r="H284">
        <v>2</v>
      </c>
      <c r="I284" t="str">
        <f>VLOOKUP($G284,'Kodovacia tab'!$A$3:$G$22,2,FALSE)</f>
        <v>Škoda 15KTr</v>
      </c>
      <c r="J284">
        <f>VLOOKUP($G284,'Kodovacia tab'!$A$3:$G$22,3,FALSE)</f>
        <v>44</v>
      </c>
      <c r="K284">
        <f>VLOOKUP($G284,'Kodovacia tab'!$A$3:$G$22,4,FALSE)</f>
        <v>80</v>
      </c>
      <c r="L284">
        <f>VLOOKUP($G284,'Kodovacia tab'!$A$3:$G$22,5,FALSE)</f>
        <v>128</v>
      </c>
      <c r="M284">
        <f t="shared" si="23"/>
        <v>39.6</v>
      </c>
      <c r="N284" s="10">
        <f t="shared" si="21"/>
        <v>23.02325581395349</v>
      </c>
    </row>
    <row r="285" spans="1:14" x14ac:dyDescent="0.25">
      <c r="A285">
        <v>129</v>
      </c>
      <c r="B285" t="s">
        <v>26</v>
      </c>
      <c r="C285">
        <v>72</v>
      </c>
      <c r="D285">
        <v>48</v>
      </c>
      <c r="E285">
        <v>16</v>
      </c>
      <c r="F285" s="22" t="str">
        <f t="shared" ref="F285:F296" si="24">CONCATENATE(E285,":",D285)</f>
        <v>16:48</v>
      </c>
      <c r="G285" t="s">
        <v>14</v>
      </c>
      <c r="H285">
        <v>2</v>
      </c>
      <c r="I285" t="str">
        <f>VLOOKUP($G285,'Kodovacia tab'!$A$3:$G$22,2,FALSE)</f>
        <v>SOR NB 18</v>
      </c>
      <c r="J285">
        <f>VLOOKUP($G285,'Kodovacia tab'!$A$3:$G$22,3,FALSE)</f>
        <v>43</v>
      </c>
      <c r="K285">
        <f>VLOOKUP($G285,'Kodovacia tab'!$A$3:$G$22,4,FALSE)</f>
        <v>79</v>
      </c>
      <c r="L285">
        <f>VLOOKUP($G285,'Kodovacia tab'!$A$3:$G$22,5,FALSE)</f>
        <v>126</v>
      </c>
      <c r="M285">
        <f t="shared" ref="M285:M297" si="25">IF(H285=1,0.2*$J285,IF(H285=2,0.9*$J285,IF(H285=3,($J285+0.5*$K285),IF(H285=4,($J285+$K285),IF(H285=5,$J285+$L285,0)))))</f>
        <v>38.700000000000003</v>
      </c>
      <c r="N285" s="10">
        <f t="shared" si="21"/>
        <v>22.899408284023671</v>
      </c>
    </row>
    <row r="286" spans="1:14" x14ac:dyDescent="0.25">
      <c r="A286">
        <v>130</v>
      </c>
      <c r="B286" t="s">
        <v>13</v>
      </c>
      <c r="D286">
        <v>49</v>
      </c>
      <c r="E286">
        <v>16</v>
      </c>
      <c r="F286" s="22" t="str">
        <f t="shared" si="24"/>
        <v>16:49</v>
      </c>
      <c r="G286" t="s">
        <v>14</v>
      </c>
      <c r="H286">
        <v>2</v>
      </c>
      <c r="I286" t="str">
        <f>VLOOKUP($G286,'Kodovacia tab'!$A$3:$G$22,2,FALSE)</f>
        <v>SOR NB 18</v>
      </c>
      <c r="J286">
        <f>VLOOKUP($G286,'Kodovacia tab'!$A$3:$G$22,3,FALSE)</f>
        <v>43</v>
      </c>
      <c r="K286">
        <f>VLOOKUP($G286,'Kodovacia tab'!$A$3:$G$22,4,FALSE)</f>
        <v>79</v>
      </c>
      <c r="L286">
        <f>VLOOKUP($G286,'Kodovacia tab'!$A$3:$G$22,5,FALSE)</f>
        <v>126</v>
      </c>
      <c r="M286">
        <f t="shared" si="25"/>
        <v>38.700000000000003</v>
      </c>
      <c r="N286" s="10">
        <f t="shared" ref="N286:N297" si="26">M286/($J286+$L286)*100</f>
        <v>22.899408284023671</v>
      </c>
    </row>
    <row r="287" spans="1:14" x14ac:dyDescent="0.25">
      <c r="A287">
        <v>131</v>
      </c>
      <c r="B287" t="s">
        <v>13</v>
      </c>
      <c r="C287">
        <v>17</v>
      </c>
      <c r="D287">
        <v>49</v>
      </c>
      <c r="E287">
        <v>16</v>
      </c>
      <c r="F287" s="22" t="str">
        <f t="shared" si="24"/>
        <v>16:49</v>
      </c>
      <c r="G287" t="s">
        <v>20</v>
      </c>
      <c r="H287">
        <v>2</v>
      </c>
      <c r="I287" t="str">
        <f>VLOOKUP($G287,'Kodovacia tab'!$A$3:$G$22,2,FALSE)</f>
        <v>Citelis 18M CNG</v>
      </c>
      <c r="J287">
        <f>VLOOKUP($G287,'Kodovacia tab'!$A$3:$G$22,3,FALSE)</f>
        <v>38</v>
      </c>
      <c r="K287">
        <f>VLOOKUP($G287,'Kodovacia tab'!$A$3:$G$22,4,FALSE)</f>
        <v>85</v>
      </c>
      <c r="L287">
        <f>VLOOKUP($G287,'Kodovacia tab'!$A$3:$G$22,5,FALSE)</f>
        <v>136</v>
      </c>
      <c r="M287">
        <f t="shared" si="25"/>
        <v>34.200000000000003</v>
      </c>
      <c r="N287" s="10">
        <f t="shared" si="26"/>
        <v>19.655172413793103</v>
      </c>
    </row>
    <row r="288" spans="1:14" x14ac:dyDescent="0.25">
      <c r="A288">
        <v>132</v>
      </c>
      <c r="B288" t="s">
        <v>13</v>
      </c>
      <c r="C288">
        <v>36</v>
      </c>
      <c r="D288">
        <v>53</v>
      </c>
      <c r="E288">
        <v>16</v>
      </c>
      <c r="F288" s="22" t="str">
        <f t="shared" si="24"/>
        <v>16:53</v>
      </c>
      <c r="G288" t="s">
        <v>14</v>
      </c>
      <c r="H288">
        <v>3</v>
      </c>
      <c r="I288" t="str">
        <f>VLOOKUP($G288,'Kodovacia tab'!$A$3:$G$22,2,FALSE)</f>
        <v>SOR NB 18</v>
      </c>
      <c r="J288">
        <f>VLOOKUP($G288,'Kodovacia tab'!$A$3:$G$22,3,FALSE)</f>
        <v>43</v>
      </c>
      <c r="K288">
        <f>VLOOKUP($G288,'Kodovacia tab'!$A$3:$G$22,4,FALSE)</f>
        <v>79</v>
      </c>
      <c r="L288">
        <f>VLOOKUP($G288,'Kodovacia tab'!$A$3:$G$22,5,FALSE)</f>
        <v>126</v>
      </c>
      <c r="M288">
        <f t="shared" si="25"/>
        <v>82.5</v>
      </c>
      <c r="N288" s="10">
        <f t="shared" si="26"/>
        <v>48.816568047337277</v>
      </c>
    </row>
    <row r="289" spans="1:14" x14ac:dyDescent="0.25">
      <c r="A289">
        <v>133</v>
      </c>
      <c r="B289" t="s">
        <v>13</v>
      </c>
      <c r="C289" t="s">
        <v>17</v>
      </c>
      <c r="D289">
        <v>53</v>
      </c>
      <c r="E289">
        <v>16</v>
      </c>
      <c r="F289" s="22" t="str">
        <f t="shared" si="24"/>
        <v>16:53</v>
      </c>
      <c r="G289" t="s">
        <v>14</v>
      </c>
      <c r="H289">
        <v>1</v>
      </c>
      <c r="I289" t="str">
        <f>VLOOKUP($G289,'Kodovacia tab'!$A$3:$G$22,2,FALSE)</f>
        <v>SOR NB 18</v>
      </c>
      <c r="J289">
        <f>VLOOKUP($G289,'Kodovacia tab'!$A$3:$G$22,3,FALSE)</f>
        <v>43</v>
      </c>
      <c r="K289">
        <f>VLOOKUP($G289,'Kodovacia tab'!$A$3:$G$22,4,FALSE)</f>
        <v>79</v>
      </c>
      <c r="L289">
        <f>VLOOKUP($G289,'Kodovacia tab'!$A$3:$G$22,5,FALSE)</f>
        <v>126</v>
      </c>
      <c r="M289">
        <f t="shared" si="25"/>
        <v>8.6</v>
      </c>
      <c r="N289" s="10">
        <f t="shared" si="26"/>
        <v>5.0887573964497035</v>
      </c>
    </row>
    <row r="290" spans="1:14" x14ac:dyDescent="0.25">
      <c r="A290">
        <v>134</v>
      </c>
      <c r="B290" t="s">
        <v>26</v>
      </c>
      <c r="C290">
        <v>71</v>
      </c>
      <c r="D290">
        <v>55</v>
      </c>
      <c r="E290">
        <v>16</v>
      </c>
      <c r="F290" s="22" t="str">
        <f t="shared" si="24"/>
        <v>16:55</v>
      </c>
      <c r="G290" t="s">
        <v>12</v>
      </c>
      <c r="H290">
        <v>3</v>
      </c>
      <c r="I290" t="str">
        <f>VLOOKUP($G290,'Kodovacia tab'!$A$3:$G$22,2,FALSE)</f>
        <v>Škoda 15KTr</v>
      </c>
      <c r="J290">
        <f>VLOOKUP($G290,'Kodovacia tab'!$A$3:$G$22,3,FALSE)</f>
        <v>44</v>
      </c>
      <c r="K290">
        <f>VLOOKUP($G290,'Kodovacia tab'!$A$3:$G$22,4,FALSE)</f>
        <v>80</v>
      </c>
      <c r="L290">
        <f>VLOOKUP($G290,'Kodovacia tab'!$A$3:$G$22,5,FALSE)</f>
        <v>128</v>
      </c>
      <c r="M290">
        <f t="shared" si="25"/>
        <v>84</v>
      </c>
      <c r="N290" s="10">
        <f t="shared" si="26"/>
        <v>48.837209302325576</v>
      </c>
    </row>
    <row r="291" spans="1:14" x14ac:dyDescent="0.25">
      <c r="A291">
        <v>135</v>
      </c>
      <c r="B291" t="s">
        <v>13</v>
      </c>
      <c r="C291">
        <v>22</v>
      </c>
      <c r="D291">
        <v>56</v>
      </c>
      <c r="E291">
        <v>16</v>
      </c>
      <c r="F291" s="22" t="str">
        <f t="shared" si="24"/>
        <v>16:56</v>
      </c>
      <c r="G291" t="s">
        <v>16</v>
      </c>
      <c r="H291">
        <v>2</v>
      </c>
      <c r="I291" t="str">
        <f>VLOOKUP($G291,'Kodovacia tab'!$A$3:$G$22,2,FALSE)</f>
        <v>SOR NB 12</v>
      </c>
      <c r="J291">
        <f>VLOOKUP($G291,'Kodovacia tab'!$A$3:$G$22,3,FALSE)</f>
        <v>26</v>
      </c>
      <c r="K291">
        <f>VLOOKUP($G291,'Kodovacia tab'!$A$3:$G$22,4,FALSE)</f>
        <v>46</v>
      </c>
      <c r="L291">
        <f>VLOOKUP($G291,'Kodovacia tab'!$A$3:$G$22,5,FALSE)</f>
        <v>74</v>
      </c>
      <c r="M291">
        <f t="shared" si="25"/>
        <v>23.400000000000002</v>
      </c>
      <c r="N291" s="10">
        <f t="shared" si="26"/>
        <v>23.400000000000002</v>
      </c>
    </row>
    <row r="292" spans="1:14" x14ac:dyDescent="0.25">
      <c r="A292">
        <v>136</v>
      </c>
      <c r="B292" t="s">
        <v>26</v>
      </c>
      <c r="C292">
        <v>27</v>
      </c>
      <c r="D292">
        <v>56</v>
      </c>
      <c r="E292">
        <v>16</v>
      </c>
      <c r="F292" s="22" t="str">
        <f t="shared" si="24"/>
        <v>16:56</v>
      </c>
      <c r="G292" t="s">
        <v>18</v>
      </c>
      <c r="H292">
        <v>2</v>
      </c>
      <c r="I292" t="str">
        <f>VLOOKUP($G292,'Kodovacia tab'!$A$3:$G$22,2,FALSE)</f>
        <v>Solaris Urbino 15</v>
      </c>
      <c r="J292">
        <f>VLOOKUP($G292,'Kodovacia tab'!$A$3:$G$22,3,FALSE)</f>
        <v>40</v>
      </c>
      <c r="K292">
        <f>VLOOKUP($G292,'Kodovacia tab'!$A$3:$G$22,4,FALSE)</f>
        <v>66</v>
      </c>
      <c r="L292">
        <f>VLOOKUP($G292,'Kodovacia tab'!$A$3:$G$22,5,FALSE)</f>
        <v>105</v>
      </c>
      <c r="M292">
        <f t="shared" si="25"/>
        <v>36</v>
      </c>
      <c r="N292" s="10">
        <f t="shared" si="26"/>
        <v>24.827586206896552</v>
      </c>
    </row>
    <row r="293" spans="1:14" x14ac:dyDescent="0.25">
      <c r="A293">
        <v>137</v>
      </c>
      <c r="B293" t="s">
        <v>26</v>
      </c>
      <c r="C293">
        <v>29</v>
      </c>
      <c r="D293">
        <v>58</v>
      </c>
      <c r="E293">
        <v>16</v>
      </c>
      <c r="F293" s="22" t="str">
        <f t="shared" si="24"/>
        <v>16:58</v>
      </c>
      <c r="G293" t="s">
        <v>16</v>
      </c>
      <c r="H293">
        <v>3</v>
      </c>
      <c r="I293" t="str">
        <f>VLOOKUP($G293,'Kodovacia tab'!$A$3:$G$22,2,FALSE)</f>
        <v>SOR NB 12</v>
      </c>
      <c r="J293">
        <f>VLOOKUP($G293,'Kodovacia tab'!$A$3:$G$22,3,FALSE)</f>
        <v>26</v>
      </c>
      <c r="K293">
        <f>VLOOKUP($G293,'Kodovacia tab'!$A$3:$G$22,4,FALSE)</f>
        <v>46</v>
      </c>
      <c r="L293">
        <f>VLOOKUP($G293,'Kodovacia tab'!$A$3:$G$22,5,FALSE)</f>
        <v>74</v>
      </c>
      <c r="M293">
        <f t="shared" si="25"/>
        <v>49</v>
      </c>
      <c r="N293" s="10">
        <f t="shared" si="26"/>
        <v>49</v>
      </c>
    </row>
    <row r="294" spans="1:14" x14ac:dyDescent="0.25">
      <c r="A294">
        <v>138</v>
      </c>
      <c r="B294" t="s">
        <v>13</v>
      </c>
      <c r="C294">
        <v>71</v>
      </c>
      <c r="D294">
        <v>58</v>
      </c>
      <c r="E294">
        <v>16</v>
      </c>
      <c r="F294" s="22" t="str">
        <f t="shared" si="24"/>
        <v>16:58</v>
      </c>
      <c r="G294" t="s">
        <v>18</v>
      </c>
      <c r="H294">
        <v>4</v>
      </c>
      <c r="I294" t="str">
        <f>VLOOKUP($G294,'Kodovacia tab'!$A$3:$G$22,2,FALSE)</f>
        <v>Solaris Urbino 15</v>
      </c>
      <c r="J294">
        <f>VLOOKUP($G294,'Kodovacia tab'!$A$3:$G$22,3,FALSE)</f>
        <v>40</v>
      </c>
      <c r="K294">
        <f>VLOOKUP($G294,'Kodovacia tab'!$A$3:$G$22,4,FALSE)</f>
        <v>66</v>
      </c>
      <c r="L294">
        <f>VLOOKUP($G294,'Kodovacia tab'!$A$3:$G$22,5,FALSE)</f>
        <v>105</v>
      </c>
      <c r="M294">
        <f t="shared" si="25"/>
        <v>106</v>
      </c>
      <c r="N294" s="10">
        <f t="shared" si="26"/>
        <v>73.103448275862064</v>
      </c>
    </row>
    <row r="295" spans="1:14" x14ac:dyDescent="0.25">
      <c r="A295">
        <v>139</v>
      </c>
      <c r="B295" t="s">
        <v>13</v>
      </c>
      <c r="C295">
        <v>27</v>
      </c>
      <c r="D295">
        <v>59</v>
      </c>
      <c r="E295">
        <v>16</v>
      </c>
      <c r="F295" s="22" t="str">
        <f t="shared" si="24"/>
        <v>16:59</v>
      </c>
      <c r="G295" t="s">
        <v>14</v>
      </c>
      <c r="H295">
        <v>2</v>
      </c>
      <c r="I295" t="str">
        <f>VLOOKUP($G295,'Kodovacia tab'!$A$3:$G$22,2,FALSE)</f>
        <v>SOR NB 18</v>
      </c>
      <c r="J295">
        <f>VLOOKUP($G295,'Kodovacia tab'!$A$3:$G$22,3,FALSE)</f>
        <v>43</v>
      </c>
      <c r="K295">
        <f>VLOOKUP($G295,'Kodovacia tab'!$A$3:$G$22,4,FALSE)</f>
        <v>79</v>
      </c>
      <c r="L295">
        <f>VLOOKUP($G295,'Kodovacia tab'!$A$3:$G$22,5,FALSE)</f>
        <v>126</v>
      </c>
      <c r="M295">
        <f t="shared" si="25"/>
        <v>38.700000000000003</v>
      </c>
      <c r="N295" s="10">
        <f t="shared" si="26"/>
        <v>22.899408284023671</v>
      </c>
    </row>
    <row r="296" spans="1:14" x14ac:dyDescent="0.25">
      <c r="A296">
        <v>140</v>
      </c>
      <c r="B296" t="s">
        <v>13</v>
      </c>
      <c r="C296">
        <v>19</v>
      </c>
      <c r="D296">
        <v>59</v>
      </c>
      <c r="E296">
        <v>16</v>
      </c>
      <c r="F296" s="22" t="str">
        <f t="shared" si="24"/>
        <v>16:59</v>
      </c>
      <c r="G296" t="s">
        <v>14</v>
      </c>
      <c r="H296">
        <v>2</v>
      </c>
      <c r="I296" t="str">
        <f>VLOOKUP($G296,'Kodovacia tab'!$A$3:$G$22,2,FALSE)</f>
        <v>SOR NB 18</v>
      </c>
      <c r="J296">
        <f>VLOOKUP($G296,'Kodovacia tab'!$A$3:$G$22,3,FALSE)</f>
        <v>43</v>
      </c>
      <c r="K296">
        <f>VLOOKUP($G296,'Kodovacia tab'!$A$3:$G$22,4,FALSE)</f>
        <v>79</v>
      </c>
      <c r="L296">
        <f>VLOOKUP($G296,'Kodovacia tab'!$A$3:$G$22,5,FALSE)</f>
        <v>126</v>
      </c>
      <c r="M296">
        <f t="shared" si="25"/>
        <v>38.700000000000003</v>
      </c>
      <c r="N296" s="10">
        <f t="shared" si="26"/>
        <v>22.899408284023671</v>
      </c>
    </row>
    <row r="297" spans="1:14" x14ac:dyDescent="0.25">
      <c r="A297">
        <v>141</v>
      </c>
      <c r="B297" t="s">
        <v>13</v>
      </c>
      <c r="C297" t="s">
        <v>17</v>
      </c>
      <c r="D297" s="4">
        <v>0.70833333333333337</v>
      </c>
      <c r="E297" s="4">
        <v>0.70833333333333337</v>
      </c>
      <c r="F297" s="22">
        <v>0.70833333333333337</v>
      </c>
      <c r="G297" t="s">
        <v>16</v>
      </c>
      <c r="H297">
        <v>1</v>
      </c>
      <c r="I297" t="str">
        <f>VLOOKUP($G297,'Kodovacia tab'!$A$3:$G$22,2,FALSE)</f>
        <v>SOR NB 12</v>
      </c>
      <c r="J297">
        <f>VLOOKUP($G297,'Kodovacia tab'!$A$3:$G$22,3,FALSE)</f>
        <v>26</v>
      </c>
      <c r="K297">
        <f>VLOOKUP($G297,'Kodovacia tab'!$A$3:$G$22,4,FALSE)</f>
        <v>46</v>
      </c>
      <c r="L297">
        <f>VLOOKUP($G297,'Kodovacia tab'!$A$3:$G$22,5,FALSE)</f>
        <v>74</v>
      </c>
      <c r="M297">
        <f t="shared" si="25"/>
        <v>5.2</v>
      </c>
      <c r="N297" s="10">
        <f t="shared" si="26"/>
        <v>5.2</v>
      </c>
    </row>
    <row r="298" spans="1:14" x14ac:dyDescent="0.25">
      <c r="A298" t="s">
        <v>24</v>
      </c>
      <c r="H298" t="s">
        <v>28</v>
      </c>
    </row>
  </sheetData>
  <hyperlinks>
    <hyperlink ref="P3" r:id="rId1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tabSelected="1" workbookViewId="0">
      <selection activeCell="E11" sqref="E11"/>
    </sheetView>
  </sheetViews>
  <sheetFormatPr defaultRowHeight="15" x14ac:dyDescent="0.25"/>
  <cols>
    <col min="2" max="2" width="10.5703125" customWidth="1"/>
    <col min="3" max="3" width="16" customWidth="1"/>
    <col min="9" max="9" width="15.85546875" customWidth="1"/>
  </cols>
  <sheetData>
    <row r="1" spans="1:16" x14ac:dyDescent="0.25">
      <c r="A1" t="s">
        <v>0</v>
      </c>
      <c r="B1" s="3">
        <v>42038</v>
      </c>
      <c r="C1" t="s">
        <v>1</v>
      </c>
      <c r="D1" t="s">
        <v>68</v>
      </c>
    </row>
    <row r="2" spans="1:16" x14ac:dyDescent="0.25">
      <c r="A2" t="s">
        <v>3</v>
      </c>
      <c r="C2" t="s">
        <v>198</v>
      </c>
    </row>
    <row r="3" spans="1:16" x14ac:dyDescent="0.25">
      <c r="A3" t="s">
        <v>5</v>
      </c>
      <c r="C3" t="s">
        <v>199</v>
      </c>
      <c r="P3" s="14" t="s">
        <v>75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196</v>
      </c>
      <c r="N5" t="s">
        <v>64</v>
      </c>
    </row>
    <row r="7" spans="1:16" x14ac:dyDescent="0.25">
      <c r="A7">
        <v>1</v>
      </c>
      <c r="B7" t="s">
        <v>26</v>
      </c>
      <c r="C7">
        <v>72</v>
      </c>
      <c r="D7" s="4">
        <v>0.24513888888888888</v>
      </c>
      <c r="E7" s="4"/>
      <c r="F7" s="4">
        <f>D7</f>
        <v>0.24513888888888888</v>
      </c>
      <c r="G7" t="s">
        <v>18</v>
      </c>
      <c r="H7">
        <v>3</v>
      </c>
      <c r="I7" t="str">
        <f>VLOOKUP($G7,'Kodovacia tab'!$A$3:$G$22,2,FALSE)</f>
        <v>Solaris Urbino 15</v>
      </c>
      <c r="J7">
        <f>VLOOKUP($G7,'Kodovacia tab'!$A$3:$G$22,3,FALSE)</f>
        <v>40</v>
      </c>
      <c r="K7">
        <f>VLOOKUP($G7,'Kodovacia tab'!$A$3:$G$22,4,FALSE)</f>
        <v>66</v>
      </c>
      <c r="L7">
        <f>VLOOKUP($G7,'Kodovacia tab'!$A$3:$G$22,5,FALSE)</f>
        <v>105</v>
      </c>
      <c r="M7">
        <f t="shared" ref="M7:M38" si="0">IF(H7=1,0.2*$J7,IF(H7=2,0.9*$J7,IF(H7=3,($J7+0.5*$K7),IF(H7=4,($J7+$K7),IF(H7=5,$J7+$L7,0)))))</f>
        <v>73</v>
      </c>
      <c r="N7" s="10">
        <f>M7/($J7+$L7)*100</f>
        <v>50.344827586206897</v>
      </c>
    </row>
    <row r="8" spans="1:16" x14ac:dyDescent="0.25">
      <c r="A8">
        <v>2</v>
      </c>
      <c r="B8" t="s">
        <v>13</v>
      </c>
      <c r="C8" t="s">
        <v>69</v>
      </c>
      <c r="D8">
        <v>54</v>
      </c>
      <c r="E8">
        <v>5</v>
      </c>
      <c r="F8" s="4" t="str">
        <f t="shared" ref="F8:F71" si="1">CONCATENATE(E8,":",D8)</f>
        <v>5:54</v>
      </c>
      <c r="G8" t="s">
        <v>14</v>
      </c>
      <c r="H8">
        <v>0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0</v>
      </c>
      <c r="N8" s="10">
        <f t="shared" ref="N8:N71" si="2">M8/($J8+$L8)*100</f>
        <v>0</v>
      </c>
    </row>
    <row r="9" spans="1:16" x14ac:dyDescent="0.25">
      <c r="A9">
        <v>3</v>
      </c>
      <c r="B9" t="s">
        <v>13</v>
      </c>
      <c r="C9">
        <v>72</v>
      </c>
      <c r="D9">
        <v>54</v>
      </c>
      <c r="E9">
        <v>5</v>
      </c>
      <c r="F9" s="4" t="str">
        <f t="shared" si="1"/>
        <v>5:54</v>
      </c>
      <c r="G9" t="s">
        <v>20</v>
      </c>
      <c r="H9">
        <v>1</v>
      </c>
      <c r="I9" t="str">
        <f>VLOOKUP($G9,'Kodovacia tab'!$A$3:$G$22,2,FALSE)</f>
        <v>Citelis 18M CNG</v>
      </c>
      <c r="J9">
        <f>VLOOKUP($G9,'Kodovacia tab'!$A$3:$G$22,3,FALSE)</f>
        <v>38</v>
      </c>
      <c r="K9">
        <f>VLOOKUP($G9,'Kodovacia tab'!$A$3:$G$22,4,FALSE)</f>
        <v>85</v>
      </c>
      <c r="L9">
        <f>VLOOKUP($G9,'Kodovacia tab'!$A$3:$G$22,5,FALSE)</f>
        <v>136</v>
      </c>
      <c r="M9">
        <f t="shared" si="0"/>
        <v>7.6000000000000005</v>
      </c>
      <c r="N9" s="10">
        <f t="shared" si="2"/>
        <v>4.3678160919540234</v>
      </c>
    </row>
    <row r="10" spans="1:16" x14ac:dyDescent="0.25">
      <c r="A10">
        <v>4</v>
      </c>
      <c r="B10" t="s">
        <v>13</v>
      </c>
      <c r="C10">
        <v>55</v>
      </c>
      <c r="D10">
        <v>54</v>
      </c>
      <c r="E10">
        <v>5</v>
      </c>
      <c r="F10" s="4" t="str">
        <f t="shared" si="1"/>
        <v>5:54</v>
      </c>
      <c r="G10" t="s">
        <v>18</v>
      </c>
      <c r="H10">
        <v>3</v>
      </c>
      <c r="I10" t="str">
        <f>VLOOKUP($G10,'Kodovacia tab'!$A$3:$G$22,2,FALSE)</f>
        <v>Solaris Urbino 15</v>
      </c>
      <c r="J10">
        <f>VLOOKUP($G10,'Kodovacia tab'!$A$3:$G$22,3,FALSE)</f>
        <v>40</v>
      </c>
      <c r="K10">
        <f>VLOOKUP($G10,'Kodovacia tab'!$A$3:$G$22,4,FALSE)</f>
        <v>66</v>
      </c>
      <c r="L10">
        <f>VLOOKUP($G10,'Kodovacia tab'!$A$3:$G$22,5,FALSE)</f>
        <v>105</v>
      </c>
      <c r="M10">
        <f t="shared" si="0"/>
        <v>73</v>
      </c>
      <c r="N10" s="10">
        <f t="shared" si="2"/>
        <v>50.344827586206897</v>
      </c>
    </row>
    <row r="11" spans="1:16" x14ac:dyDescent="0.25">
      <c r="A11">
        <v>5</v>
      </c>
      <c r="B11" t="s">
        <v>13</v>
      </c>
      <c r="C11">
        <v>27</v>
      </c>
      <c r="D11" s="12">
        <v>54</v>
      </c>
      <c r="E11">
        <v>5</v>
      </c>
      <c r="F11" s="4" t="str">
        <f t="shared" si="1"/>
        <v>5:54</v>
      </c>
      <c r="G11" t="s">
        <v>18</v>
      </c>
      <c r="H11">
        <v>1</v>
      </c>
      <c r="I11" t="str">
        <f>VLOOKUP($G11,'Kodovacia tab'!$A$3:$G$22,2,FALSE)</f>
        <v>Solaris Urbino 15</v>
      </c>
      <c r="J11">
        <f>VLOOKUP($G11,'Kodovacia tab'!$A$3:$G$22,3,FALSE)</f>
        <v>40</v>
      </c>
      <c r="K11">
        <f>VLOOKUP($G11,'Kodovacia tab'!$A$3:$G$22,4,FALSE)</f>
        <v>66</v>
      </c>
      <c r="L11">
        <f>VLOOKUP($G11,'Kodovacia tab'!$A$3:$G$22,5,FALSE)</f>
        <v>105</v>
      </c>
      <c r="M11">
        <f t="shared" si="0"/>
        <v>8</v>
      </c>
      <c r="N11" s="10">
        <f t="shared" si="2"/>
        <v>5.5172413793103452</v>
      </c>
    </row>
    <row r="12" spans="1:16" x14ac:dyDescent="0.25">
      <c r="A12">
        <v>6</v>
      </c>
      <c r="B12" t="s">
        <v>13</v>
      </c>
      <c r="C12" t="s">
        <v>70</v>
      </c>
      <c r="D12" s="12">
        <v>54</v>
      </c>
      <c r="E12">
        <v>5</v>
      </c>
      <c r="F12" s="4" t="str">
        <f t="shared" si="1"/>
        <v>5:54</v>
      </c>
      <c r="G12" t="s">
        <v>16</v>
      </c>
      <c r="H12">
        <v>0</v>
      </c>
      <c r="I12" t="str">
        <f>VLOOKUP($G12,'Kodovacia tab'!$A$3:$G$22,2,FALSE)</f>
        <v>SOR NB 12</v>
      </c>
      <c r="J12">
        <f>VLOOKUP($G12,'Kodovacia tab'!$A$3:$G$22,3,FALSE)</f>
        <v>26</v>
      </c>
      <c r="K12">
        <f>VLOOKUP($G12,'Kodovacia tab'!$A$3:$G$22,4,FALSE)</f>
        <v>46</v>
      </c>
      <c r="L12">
        <f>VLOOKUP($G12,'Kodovacia tab'!$A$3:$G$22,5,FALSE)</f>
        <v>74</v>
      </c>
      <c r="M12">
        <f t="shared" si="0"/>
        <v>0</v>
      </c>
      <c r="N12" s="10">
        <f t="shared" si="2"/>
        <v>0</v>
      </c>
    </row>
    <row r="13" spans="1:16" x14ac:dyDescent="0.25">
      <c r="A13">
        <v>7</v>
      </c>
      <c r="B13" t="s">
        <v>13</v>
      </c>
      <c r="C13">
        <v>22</v>
      </c>
      <c r="D13">
        <v>55</v>
      </c>
      <c r="E13">
        <v>5</v>
      </c>
      <c r="F13" s="4" t="str">
        <f t="shared" si="1"/>
        <v>5:55</v>
      </c>
      <c r="G13" t="s">
        <v>27</v>
      </c>
      <c r="H13">
        <v>2</v>
      </c>
      <c r="I13" t="str">
        <f>VLOOKUP($G13,'Kodovacia tab'!$A$3:$G$22,2,FALSE)</f>
        <v>SOR EBN 10,5</v>
      </c>
      <c r="J13">
        <f>VLOOKUP($G13,'Kodovacia tab'!$A$3:$G$22,3,FALSE)</f>
        <v>19</v>
      </c>
      <c r="K13">
        <f>VLOOKUP($G13,'Kodovacia tab'!$A$3:$G$22,4,FALSE)</f>
        <v>39</v>
      </c>
      <c r="L13">
        <f>VLOOKUP($G13,'Kodovacia tab'!$A$3:$G$22,5,FALSE)</f>
        <v>58</v>
      </c>
      <c r="M13">
        <f t="shared" si="0"/>
        <v>17.100000000000001</v>
      </c>
      <c r="N13" s="10">
        <f t="shared" si="2"/>
        <v>22.20779220779221</v>
      </c>
    </row>
    <row r="14" spans="1:16" x14ac:dyDescent="0.25">
      <c r="A14">
        <v>8</v>
      </c>
      <c r="B14" t="s">
        <v>26</v>
      </c>
      <c r="C14">
        <v>36</v>
      </c>
      <c r="D14">
        <v>55</v>
      </c>
      <c r="E14">
        <v>5</v>
      </c>
      <c r="F14" s="4" t="str">
        <f t="shared" si="1"/>
        <v>5:55</v>
      </c>
      <c r="G14" t="s">
        <v>14</v>
      </c>
      <c r="H14">
        <v>2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38.700000000000003</v>
      </c>
      <c r="N14" s="10">
        <f t="shared" si="2"/>
        <v>22.899408284023671</v>
      </c>
    </row>
    <row r="15" spans="1:16" x14ac:dyDescent="0.25">
      <c r="A15">
        <v>9</v>
      </c>
      <c r="B15" t="s">
        <v>13</v>
      </c>
      <c r="C15">
        <v>71</v>
      </c>
      <c r="D15">
        <v>57</v>
      </c>
      <c r="E15">
        <v>5</v>
      </c>
      <c r="F15" s="4" t="str">
        <f t="shared" si="1"/>
        <v>5:57</v>
      </c>
      <c r="G15" t="s">
        <v>14</v>
      </c>
      <c r="H15">
        <v>1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8.6</v>
      </c>
      <c r="N15" s="10">
        <f t="shared" si="2"/>
        <v>5.0887573964497035</v>
      </c>
    </row>
    <row r="16" spans="1:16" x14ac:dyDescent="0.25">
      <c r="A16">
        <v>10</v>
      </c>
      <c r="B16" t="s">
        <v>13</v>
      </c>
      <c r="C16" t="s">
        <v>70</v>
      </c>
      <c r="D16">
        <v>58</v>
      </c>
      <c r="E16">
        <v>5</v>
      </c>
      <c r="F16" s="4" t="str">
        <f t="shared" si="1"/>
        <v>5:58</v>
      </c>
      <c r="G16" t="s">
        <v>43</v>
      </c>
      <c r="H16">
        <v>0</v>
      </c>
      <c r="I16" t="str">
        <f>VLOOKUP($G16,'Kodovacia tab'!$A$3:$G$22,2,FALSE)</f>
        <v>Solaris Urbino 12</v>
      </c>
      <c r="J16">
        <f>VLOOKUP($G16,'Kodovacia tab'!$A$3:$G$22,3,FALSE)</f>
        <v>29</v>
      </c>
      <c r="K16">
        <f>VLOOKUP($G16,'Kodovacia tab'!$A$3:$G$22,4,FALSE)</f>
        <v>45</v>
      </c>
      <c r="L16">
        <f>VLOOKUP($G16,'Kodovacia tab'!$A$3:$G$22,5,FALSE)</f>
        <v>71</v>
      </c>
      <c r="M16">
        <f t="shared" si="0"/>
        <v>0</v>
      </c>
      <c r="N16" s="10">
        <f t="shared" si="2"/>
        <v>0</v>
      </c>
    </row>
    <row r="17" spans="1:14" x14ac:dyDescent="0.25">
      <c r="A17">
        <v>11</v>
      </c>
      <c r="B17" t="s">
        <v>13</v>
      </c>
      <c r="C17" t="s">
        <v>70</v>
      </c>
      <c r="D17">
        <v>58</v>
      </c>
      <c r="E17">
        <v>5</v>
      </c>
      <c r="F17" s="4" t="str">
        <f t="shared" si="1"/>
        <v>5:58</v>
      </c>
      <c r="G17" t="s">
        <v>14</v>
      </c>
      <c r="H17">
        <v>0</v>
      </c>
      <c r="I17" t="str">
        <f>VLOOKUP($G17,'Kodovacia tab'!$A$3:$G$22,2,FALSE)</f>
        <v>SOR NB 18</v>
      </c>
      <c r="J17">
        <f>VLOOKUP($G17,'Kodovacia tab'!$A$3:$G$22,3,FALSE)</f>
        <v>43</v>
      </c>
      <c r="K17">
        <f>VLOOKUP($G17,'Kodovacia tab'!$A$3:$G$22,4,FALSE)</f>
        <v>79</v>
      </c>
      <c r="L17">
        <f>VLOOKUP($G17,'Kodovacia tab'!$A$3:$G$22,5,FALSE)</f>
        <v>126</v>
      </c>
      <c r="M17">
        <f t="shared" si="0"/>
        <v>0</v>
      </c>
      <c r="N17" s="10">
        <f t="shared" si="2"/>
        <v>0</v>
      </c>
    </row>
    <row r="18" spans="1:14" x14ac:dyDescent="0.25">
      <c r="A18">
        <v>12</v>
      </c>
      <c r="B18" t="s">
        <v>26</v>
      </c>
      <c r="C18">
        <v>71</v>
      </c>
      <c r="D18">
        <v>58</v>
      </c>
      <c r="E18">
        <v>5</v>
      </c>
      <c r="F18" s="4" t="str">
        <f t="shared" si="1"/>
        <v>5:58</v>
      </c>
      <c r="G18" t="s">
        <v>14</v>
      </c>
      <c r="H18">
        <v>2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38.700000000000003</v>
      </c>
      <c r="N18" s="10">
        <f t="shared" si="2"/>
        <v>22.899408284023671</v>
      </c>
    </row>
    <row r="19" spans="1:14" x14ac:dyDescent="0.25">
      <c r="A19">
        <v>13</v>
      </c>
      <c r="B19" t="s">
        <v>13</v>
      </c>
      <c r="C19">
        <v>18</v>
      </c>
      <c r="D19">
        <v>59</v>
      </c>
      <c r="E19">
        <v>5</v>
      </c>
      <c r="F19" s="4" t="str">
        <f t="shared" si="1"/>
        <v>5:59</v>
      </c>
      <c r="G19" t="s">
        <v>16</v>
      </c>
      <c r="H19">
        <v>1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5.2</v>
      </c>
      <c r="N19" s="10">
        <f t="shared" si="2"/>
        <v>5.2</v>
      </c>
    </row>
    <row r="20" spans="1:14" x14ac:dyDescent="0.25">
      <c r="A20">
        <v>14</v>
      </c>
      <c r="B20" t="s">
        <v>13</v>
      </c>
      <c r="C20">
        <v>36</v>
      </c>
      <c r="D20" s="4">
        <v>0.25</v>
      </c>
      <c r="E20" s="4"/>
      <c r="F20" s="4">
        <v>0.25</v>
      </c>
      <c r="G20" t="s">
        <v>14</v>
      </c>
      <c r="H20">
        <v>1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8.6</v>
      </c>
      <c r="N20" s="10">
        <f t="shared" si="2"/>
        <v>5.0887573964497035</v>
      </c>
    </row>
    <row r="21" spans="1:14" x14ac:dyDescent="0.25">
      <c r="A21">
        <v>15</v>
      </c>
      <c r="B21" t="s">
        <v>13</v>
      </c>
      <c r="C21" t="s">
        <v>70</v>
      </c>
      <c r="D21">
        <v>1</v>
      </c>
      <c r="E21">
        <v>6</v>
      </c>
      <c r="F21" s="4" t="str">
        <f>CONCATENATE(E21,":0",D21)</f>
        <v>6:01</v>
      </c>
      <c r="G21" t="s">
        <v>18</v>
      </c>
      <c r="H21">
        <v>0</v>
      </c>
      <c r="I21" t="str">
        <f>VLOOKUP($G21,'Kodovacia tab'!$A$3:$G$22,2,FALSE)</f>
        <v>Solaris Urbino 15</v>
      </c>
      <c r="J21">
        <f>VLOOKUP($G21,'Kodovacia tab'!$A$3:$G$22,3,FALSE)</f>
        <v>40</v>
      </c>
      <c r="K21">
        <f>VLOOKUP($G21,'Kodovacia tab'!$A$3:$G$22,4,FALSE)</f>
        <v>66</v>
      </c>
      <c r="L21">
        <f>VLOOKUP($G21,'Kodovacia tab'!$A$3:$G$22,5,FALSE)</f>
        <v>105</v>
      </c>
      <c r="M21">
        <f t="shared" si="0"/>
        <v>0</v>
      </c>
      <c r="N21" s="10">
        <f t="shared" si="2"/>
        <v>0</v>
      </c>
    </row>
    <row r="22" spans="1:14" x14ac:dyDescent="0.25">
      <c r="A22">
        <v>16</v>
      </c>
      <c r="B22" t="s">
        <v>26</v>
      </c>
      <c r="C22">
        <v>27</v>
      </c>
      <c r="D22">
        <v>3</v>
      </c>
      <c r="E22">
        <v>6</v>
      </c>
      <c r="F22" s="4" t="str">
        <f t="shared" ref="F22:F26" si="3">CONCATENATE(E22,":0",D22)</f>
        <v>6:03</v>
      </c>
      <c r="G22" t="s">
        <v>18</v>
      </c>
      <c r="H22">
        <v>3</v>
      </c>
      <c r="I22" t="str">
        <f>VLOOKUP($G22,'Kodovacia tab'!$A$3:$G$22,2,FALSE)</f>
        <v>Solaris Urbino 15</v>
      </c>
      <c r="J22">
        <f>VLOOKUP($G22,'Kodovacia tab'!$A$3:$G$22,3,FALSE)</f>
        <v>40</v>
      </c>
      <c r="K22">
        <f>VLOOKUP($G22,'Kodovacia tab'!$A$3:$G$22,4,FALSE)</f>
        <v>66</v>
      </c>
      <c r="L22">
        <f>VLOOKUP($G22,'Kodovacia tab'!$A$3:$G$22,5,FALSE)</f>
        <v>105</v>
      </c>
      <c r="M22">
        <f t="shared" si="0"/>
        <v>73</v>
      </c>
      <c r="N22" s="10">
        <f t="shared" si="2"/>
        <v>50.344827586206897</v>
      </c>
    </row>
    <row r="23" spans="1:14" x14ac:dyDescent="0.25">
      <c r="A23">
        <v>17</v>
      </c>
      <c r="B23" t="s">
        <v>26</v>
      </c>
      <c r="C23">
        <v>18</v>
      </c>
      <c r="D23">
        <v>4</v>
      </c>
      <c r="E23">
        <v>6</v>
      </c>
      <c r="F23" s="4" t="str">
        <f t="shared" si="3"/>
        <v>6:04</v>
      </c>
      <c r="G23" t="s">
        <v>16</v>
      </c>
      <c r="H23">
        <v>2</v>
      </c>
      <c r="I23" t="str">
        <f>VLOOKUP($G23,'Kodovacia tab'!$A$3:$G$22,2,FALSE)</f>
        <v>SOR NB 12</v>
      </c>
      <c r="J23">
        <f>VLOOKUP($G23,'Kodovacia tab'!$A$3:$G$22,3,FALSE)</f>
        <v>26</v>
      </c>
      <c r="K23">
        <f>VLOOKUP($G23,'Kodovacia tab'!$A$3:$G$22,4,FALSE)</f>
        <v>46</v>
      </c>
      <c r="L23">
        <f>VLOOKUP($G23,'Kodovacia tab'!$A$3:$G$22,5,FALSE)</f>
        <v>74</v>
      </c>
      <c r="M23">
        <f t="shared" si="0"/>
        <v>23.400000000000002</v>
      </c>
      <c r="N23" s="10">
        <f t="shared" si="2"/>
        <v>23.400000000000002</v>
      </c>
    </row>
    <row r="24" spans="1:14" x14ac:dyDescent="0.25">
      <c r="A24">
        <v>18</v>
      </c>
      <c r="B24" t="s">
        <v>26</v>
      </c>
      <c r="C24" t="s">
        <v>70</v>
      </c>
      <c r="D24">
        <v>5</v>
      </c>
      <c r="E24">
        <v>6</v>
      </c>
      <c r="F24" s="4" t="str">
        <f t="shared" si="3"/>
        <v>6:05</v>
      </c>
      <c r="G24" t="s">
        <v>18</v>
      </c>
      <c r="H24">
        <v>0</v>
      </c>
      <c r="I24" t="str">
        <f>VLOOKUP($G24,'Kodovacia tab'!$A$3:$G$22,2,FALSE)</f>
        <v>Solaris Urbino 15</v>
      </c>
      <c r="J24">
        <f>VLOOKUP($G24,'Kodovacia tab'!$A$3:$G$22,3,FALSE)</f>
        <v>40</v>
      </c>
      <c r="K24">
        <f>VLOOKUP($G24,'Kodovacia tab'!$A$3:$G$22,4,FALSE)</f>
        <v>66</v>
      </c>
      <c r="L24">
        <f>VLOOKUP($G24,'Kodovacia tab'!$A$3:$G$22,5,FALSE)</f>
        <v>105</v>
      </c>
      <c r="M24">
        <f t="shared" si="0"/>
        <v>0</v>
      </c>
      <c r="N24" s="10">
        <f t="shared" si="2"/>
        <v>0</v>
      </c>
    </row>
    <row r="25" spans="1:14" x14ac:dyDescent="0.25">
      <c r="A25">
        <v>19</v>
      </c>
      <c r="B25" t="s">
        <v>13</v>
      </c>
      <c r="C25" t="s">
        <v>70</v>
      </c>
      <c r="D25">
        <v>8</v>
      </c>
      <c r="E25">
        <v>6</v>
      </c>
      <c r="F25" s="4" t="str">
        <f t="shared" si="3"/>
        <v>6:08</v>
      </c>
      <c r="G25" t="s">
        <v>18</v>
      </c>
      <c r="H25">
        <v>0</v>
      </c>
      <c r="I25" t="str">
        <f>VLOOKUP($G25,'Kodovacia tab'!$A$3:$G$22,2,FALSE)</f>
        <v>Solaris Urbino 15</v>
      </c>
      <c r="J25">
        <f>VLOOKUP($G25,'Kodovacia tab'!$A$3:$G$22,3,FALSE)</f>
        <v>40</v>
      </c>
      <c r="K25">
        <f>VLOOKUP($G25,'Kodovacia tab'!$A$3:$G$22,4,FALSE)</f>
        <v>66</v>
      </c>
      <c r="L25">
        <f>VLOOKUP($G25,'Kodovacia tab'!$A$3:$G$22,5,FALSE)</f>
        <v>105</v>
      </c>
      <c r="M25">
        <f t="shared" si="0"/>
        <v>0</v>
      </c>
      <c r="N25" s="10">
        <f t="shared" si="2"/>
        <v>0</v>
      </c>
    </row>
    <row r="26" spans="1:14" x14ac:dyDescent="0.25">
      <c r="A26">
        <v>20</v>
      </c>
      <c r="B26" t="s">
        <v>26</v>
      </c>
      <c r="C26">
        <v>25</v>
      </c>
      <c r="D26">
        <v>9</v>
      </c>
      <c r="E26">
        <v>6</v>
      </c>
      <c r="F26" s="4" t="str">
        <f t="shared" si="3"/>
        <v>6:09</v>
      </c>
      <c r="G26" t="s">
        <v>16</v>
      </c>
      <c r="H26">
        <v>4</v>
      </c>
      <c r="I26" t="str">
        <f>VLOOKUP($G26,'Kodovacia tab'!$A$3:$G$22,2,FALSE)</f>
        <v>SOR NB 12</v>
      </c>
      <c r="J26">
        <f>VLOOKUP($G26,'Kodovacia tab'!$A$3:$G$22,3,FALSE)</f>
        <v>26</v>
      </c>
      <c r="K26">
        <f>VLOOKUP($G26,'Kodovacia tab'!$A$3:$G$22,4,FALSE)</f>
        <v>46</v>
      </c>
      <c r="L26">
        <f>VLOOKUP($G26,'Kodovacia tab'!$A$3:$G$22,5,FALSE)</f>
        <v>74</v>
      </c>
      <c r="M26">
        <f t="shared" si="0"/>
        <v>72</v>
      </c>
      <c r="N26" s="10">
        <f t="shared" si="2"/>
        <v>72</v>
      </c>
    </row>
    <row r="27" spans="1:14" x14ac:dyDescent="0.25">
      <c r="A27">
        <v>21</v>
      </c>
      <c r="B27" t="s">
        <v>13</v>
      </c>
      <c r="C27">
        <v>72</v>
      </c>
      <c r="D27">
        <v>11</v>
      </c>
      <c r="E27">
        <v>6</v>
      </c>
      <c r="F27" s="4" t="str">
        <f t="shared" si="1"/>
        <v>6:11</v>
      </c>
      <c r="G27" t="s">
        <v>14</v>
      </c>
      <c r="H27">
        <v>2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38.700000000000003</v>
      </c>
      <c r="N27" s="10">
        <f t="shared" si="2"/>
        <v>22.899408284023671</v>
      </c>
    </row>
    <row r="28" spans="1:14" x14ac:dyDescent="0.25">
      <c r="A28">
        <v>22</v>
      </c>
      <c r="B28" t="s">
        <v>26</v>
      </c>
      <c r="C28">
        <v>72</v>
      </c>
      <c r="D28">
        <v>11</v>
      </c>
      <c r="E28">
        <v>6</v>
      </c>
      <c r="F28" s="4" t="str">
        <f t="shared" si="1"/>
        <v>6:11</v>
      </c>
      <c r="G28" t="s">
        <v>14</v>
      </c>
      <c r="H28">
        <v>2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38.700000000000003</v>
      </c>
      <c r="N28" s="10">
        <f t="shared" si="2"/>
        <v>22.899408284023671</v>
      </c>
    </row>
    <row r="29" spans="1:14" x14ac:dyDescent="0.25">
      <c r="A29">
        <v>23</v>
      </c>
      <c r="B29" t="s">
        <v>13</v>
      </c>
      <c r="C29">
        <v>25</v>
      </c>
      <c r="D29">
        <v>11</v>
      </c>
      <c r="E29">
        <v>6</v>
      </c>
      <c r="F29" s="4" t="str">
        <f t="shared" si="1"/>
        <v>6:11</v>
      </c>
      <c r="G29" t="s">
        <v>16</v>
      </c>
      <c r="H29">
        <v>1</v>
      </c>
      <c r="I29" t="str">
        <f>VLOOKUP($G29,'Kodovacia tab'!$A$3:$G$22,2,FALSE)</f>
        <v>SOR NB 12</v>
      </c>
      <c r="J29">
        <f>VLOOKUP($G29,'Kodovacia tab'!$A$3:$G$22,3,FALSE)</f>
        <v>26</v>
      </c>
      <c r="K29">
        <f>VLOOKUP($G29,'Kodovacia tab'!$A$3:$G$22,4,FALSE)</f>
        <v>46</v>
      </c>
      <c r="L29">
        <f>VLOOKUP($G29,'Kodovacia tab'!$A$3:$G$22,5,FALSE)</f>
        <v>74</v>
      </c>
      <c r="M29">
        <f t="shared" si="0"/>
        <v>5.2</v>
      </c>
      <c r="N29" s="10">
        <f t="shared" si="2"/>
        <v>5.2</v>
      </c>
    </row>
    <row r="30" spans="1:14" x14ac:dyDescent="0.25">
      <c r="A30">
        <v>24</v>
      </c>
      <c r="B30" t="s">
        <v>13</v>
      </c>
      <c r="C30">
        <v>55</v>
      </c>
      <c r="D30">
        <v>11</v>
      </c>
      <c r="E30">
        <v>6</v>
      </c>
      <c r="F30" s="4" t="str">
        <f t="shared" si="1"/>
        <v>6:11</v>
      </c>
      <c r="G30" t="s">
        <v>18</v>
      </c>
      <c r="H30">
        <v>1</v>
      </c>
      <c r="I30" t="str">
        <f>VLOOKUP($G30,'Kodovacia tab'!$A$3:$G$22,2,FALSE)</f>
        <v>Solaris Urbino 15</v>
      </c>
      <c r="J30">
        <f>VLOOKUP($G30,'Kodovacia tab'!$A$3:$G$22,3,FALSE)</f>
        <v>40</v>
      </c>
      <c r="K30">
        <f>VLOOKUP($G30,'Kodovacia tab'!$A$3:$G$22,4,FALSE)</f>
        <v>66</v>
      </c>
      <c r="L30">
        <f>VLOOKUP($G30,'Kodovacia tab'!$A$3:$G$22,5,FALSE)</f>
        <v>105</v>
      </c>
      <c r="M30">
        <f t="shared" si="0"/>
        <v>8</v>
      </c>
      <c r="N30" s="10">
        <f t="shared" si="2"/>
        <v>5.5172413793103452</v>
      </c>
    </row>
    <row r="31" spans="1:14" x14ac:dyDescent="0.25">
      <c r="A31">
        <v>25</v>
      </c>
      <c r="B31" t="s">
        <v>26</v>
      </c>
      <c r="C31">
        <v>71</v>
      </c>
      <c r="D31">
        <v>12</v>
      </c>
      <c r="E31">
        <v>6</v>
      </c>
      <c r="F31" s="4" t="str">
        <f t="shared" si="1"/>
        <v>6:12</v>
      </c>
      <c r="G31" t="s">
        <v>14</v>
      </c>
      <c r="H31">
        <v>2</v>
      </c>
      <c r="I31" t="str">
        <f>VLOOKUP($G31,'Kodovacia tab'!$A$3:$G$22,2,FALSE)</f>
        <v>SOR NB 18</v>
      </c>
      <c r="J31">
        <f>VLOOKUP($G31,'Kodovacia tab'!$A$3:$G$22,3,FALSE)</f>
        <v>43</v>
      </c>
      <c r="K31">
        <f>VLOOKUP($G31,'Kodovacia tab'!$A$3:$G$22,4,FALSE)</f>
        <v>79</v>
      </c>
      <c r="L31">
        <f>VLOOKUP($G31,'Kodovacia tab'!$A$3:$G$22,5,FALSE)</f>
        <v>126</v>
      </c>
      <c r="M31">
        <f t="shared" si="0"/>
        <v>38.700000000000003</v>
      </c>
      <c r="N31" s="10">
        <f t="shared" si="2"/>
        <v>22.899408284023671</v>
      </c>
    </row>
    <row r="32" spans="1:14" x14ac:dyDescent="0.25">
      <c r="A32">
        <v>26</v>
      </c>
      <c r="B32" t="s">
        <v>13</v>
      </c>
      <c r="C32">
        <v>71</v>
      </c>
      <c r="D32">
        <v>12</v>
      </c>
      <c r="E32">
        <v>6</v>
      </c>
      <c r="F32" s="4" t="str">
        <f t="shared" si="1"/>
        <v>6:12</v>
      </c>
      <c r="G32" t="s">
        <v>14</v>
      </c>
      <c r="H32">
        <v>1</v>
      </c>
      <c r="I32" t="str">
        <f>VLOOKUP($G32,'Kodovacia tab'!$A$3:$G$22,2,FALSE)</f>
        <v>SOR NB 18</v>
      </c>
      <c r="J32">
        <f>VLOOKUP($G32,'Kodovacia tab'!$A$3:$G$22,3,FALSE)</f>
        <v>43</v>
      </c>
      <c r="K32">
        <f>VLOOKUP($G32,'Kodovacia tab'!$A$3:$G$22,4,FALSE)</f>
        <v>79</v>
      </c>
      <c r="L32">
        <f>VLOOKUP($G32,'Kodovacia tab'!$A$3:$G$22,5,FALSE)</f>
        <v>126</v>
      </c>
      <c r="M32">
        <f t="shared" si="0"/>
        <v>8.6</v>
      </c>
      <c r="N32" s="10">
        <f t="shared" si="2"/>
        <v>5.0887573964497035</v>
      </c>
    </row>
    <row r="33" spans="1:14" x14ac:dyDescent="0.25">
      <c r="A33">
        <v>27</v>
      </c>
      <c r="B33" t="s">
        <v>26</v>
      </c>
      <c r="C33">
        <v>36</v>
      </c>
      <c r="D33">
        <v>14</v>
      </c>
      <c r="E33">
        <v>6</v>
      </c>
      <c r="F33" s="4" t="str">
        <f t="shared" si="1"/>
        <v>6:14</v>
      </c>
      <c r="G33" t="s">
        <v>14</v>
      </c>
      <c r="H33">
        <v>2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38.700000000000003</v>
      </c>
      <c r="N33" s="10">
        <f t="shared" si="2"/>
        <v>22.899408284023671</v>
      </c>
    </row>
    <row r="34" spans="1:14" x14ac:dyDescent="0.25">
      <c r="A34">
        <v>28</v>
      </c>
      <c r="B34" t="s">
        <v>26</v>
      </c>
      <c r="C34">
        <v>55</v>
      </c>
      <c r="D34">
        <v>14</v>
      </c>
      <c r="E34">
        <v>6</v>
      </c>
      <c r="F34" s="4" t="str">
        <f t="shared" si="1"/>
        <v>6:14</v>
      </c>
      <c r="G34" t="s">
        <v>18</v>
      </c>
      <c r="H34">
        <v>2</v>
      </c>
      <c r="I34" t="str">
        <f>VLOOKUP($G34,'Kodovacia tab'!$A$3:$G$22,2,FALSE)</f>
        <v>Solaris Urbino 15</v>
      </c>
      <c r="J34">
        <f>VLOOKUP($G34,'Kodovacia tab'!$A$3:$G$22,3,FALSE)</f>
        <v>40</v>
      </c>
      <c r="K34">
        <f>VLOOKUP($G34,'Kodovacia tab'!$A$3:$G$22,4,FALSE)</f>
        <v>66</v>
      </c>
      <c r="L34">
        <f>VLOOKUP($G34,'Kodovacia tab'!$A$3:$G$22,5,FALSE)</f>
        <v>105</v>
      </c>
      <c r="M34">
        <f t="shared" si="0"/>
        <v>36</v>
      </c>
      <c r="N34" s="10">
        <f t="shared" si="2"/>
        <v>24.827586206896552</v>
      </c>
    </row>
    <row r="35" spans="1:14" x14ac:dyDescent="0.25">
      <c r="A35">
        <v>29</v>
      </c>
      <c r="B35" t="s">
        <v>13</v>
      </c>
      <c r="C35">
        <v>27</v>
      </c>
      <c r="D35">
        <v>15</v>
      </c>
      <c r="E35">
        <v>6</v>
      </c>
      <c r="F35" s="4" t="str">
        <f t="shared" si="1"/>
        <v>6:15</v>
      </c>
      <c r="G35" t="s">
        <v>18</v>
      </c>
      <c r="H35">
        <v>1</v>
      </c>
      <c r="I35" t="str">
        <f>VLOOKUP($G35,'Kodovacia tab'!$A$3:$G$22,2,FALSE)</f>
        <v>Solaris Urbino 15</v>
      </c>
      <c r="J35">
        <f>VLOOKUP($G35,'Kodovacia tab'!$A$3:$G$22,3,FALSE)</f>
        <v>40</v>
      </c>
      <c r="K35">
        <f>VLOOKUP($G35,'Kodovacia tab'!$A$3:$G$22,4,FALSE)</f>
        <v>66</v>
      </c>
      <c r="L35">
        <f>VLOOKUP($G35,'Kodovacia tab'!$A$3:$G$22,5,FALSE)</f>
        <v>105</v>
      </c>
      <c r="M35">
        <f t="shared" si="0"/>
        <v>8</v>
      </c>
      <c r="N35" s="10">
        <f t="shared" si="2"/>
        <v>5.5172413793103452</v>
      </c>
    </row>
    <row r="36" spans="1:14" x14ac:dyDescent="0.25">
      <c r="A36">
        <v>30</v>
      </c>
      <c r="B36" t="s">
        <v>26</v>
      </c>
      <c r="C36">
        <v>72</v>
      </c>
      <c r="D36">
        <v>18</v>
      </c>
      <c r="E36">
        <v>6</v>
      </c>
      <c r="F36" s="4" t="str">
        <f t="shared" si="1"/>
        <v>6:18</v>
      </c>
      <c r="G36" t="s">
        <v>16</v>
      </c>
      <c r="H36">
        <v>3</v>
      </c>
      <c r="I36" t="str">
        <f>VLOOKUP($G36,'Kodovacia tab'!$A$3:$G$22,2,FALSE)</f>
        <v>SOR NB 12</v>
      </c>
      <c r="J36">
        <f>VLOOKUP($G36,'Kodovacia tab'!$A$3:$G$22,3,FALSE)</f>
        <v>26</v>
      </c>
      <c r="K36">
        <f>VLOOKUP($G36,'Kodovacia tab'!$A$3:$G$22,4,FALSE)</f>
        <v>46</v>
      </c>
      <c r="L36">
        <f>VLOOKUP($G36,'Kodovacia tab'!$A$3:$G$22,5,FALSE)</f>
        <v>74</v>
      </c>
      <c r="M36">
        <f t="shared" si="0"/>
        <v>49</v>
      </c>
      <c r="N36" s="10">
        <f t="shared" si="2"/>
        <v>49</v>
      </c>
    </row>
    <row r="37" spans="1:14" x14ac:dyDescent="0.25">
      <c r="A37">
        <v>31</v>
      </c>
      <c r="B37" t="s">
        <v>26</v>
      </c>
      <c r="C37">
        <v>22</v>
      </c>
      <c r="D37">
        <v>19</v>
      </c>
      <c r="E37">
        <v>6</v>
      </c>
      <c r="F37" s="4" t="str">
        <f t="shared" si="1"/>
        <v>6:19</v>
      </c>
      <c r="G37" t="s">
        <v>27</v>
      </c>
      <c r="H37">
        <v>1</v>
      </c>
      <c r="I37" t="str">
        <f>VLOOKUP($G37,'Kodovacia tab'!$A$3:$G$22,2,FALSE)</f>
        <v>SOR EBN 10,5</v>
      </c>
      <c r="J37">
        <f>VLOOKUP($G37,'Kodovacia tab'!$A$3:$G$22,3,FALSE)</f>
        <v>19</v>
      </c>
      <c r="K37">
        <f>VLOOKUP($G37,'Kodovacia tab'!$A$3:$G$22,4,FALSE)</f>
        <v>39</v>
      </c>
      <c r="L37">
        <f>VLOOKUP($G37,'Kodovacia tab'!$A$3:$G$22,5,FALSE)</f>
        <v>58</v>
      </c>
      <c r="M37">
        <f t="shared" si="0"/>
        <v>3.8000000000000003</v>
      </c>
      <c r="N37" s="10">
        <f t="shared" si="2"/>
        <v>4.9350649350649354</v>
      </c>
    </row>
    <row r="38" spans="1:14" x14ac:dyDescent="0.25">
      <c r="A38">
        <v>32</v>
      </c>
      <c r="B38" t="s">
        <v>26</v>
      </c>
      <c r="C38">
        <v>71</v>
      </c>
      <c r="D38">
        <v>19</v>
      </c>
      <c r="E38">
        <v>6</v>
      </c>
      <c r="F38" s="4" t="str">
        <f t="shared" si="1"/>
        <v>6:19</v>
      </c>
      <c r="G38" t="s">
        <v>16</v>
      </c>
      <c r="H38">
        <v>0</v>
      </c>
      <c r="I38" t="str">
        <f>VLOOKUP($G38,'Kodovacia tab'!$A$3:$G$22,2,FALSE)</f>
        <v>SOR NB 12</v>
      </c>
      <c r="J38">
        <f>VLOOKUP($G38,'Kodovacia tab'!$A$3:$G$22,3,FALSE)</f>
        <v>26</v>
      </c>
      <c r="K38">
        <f>VLOOKUP($G38,'Kodovacia tab'!$A$3:$G$22,4,FALSE)</f>
        <v>46</v>
      </c>
      <c r="L38">
        <f>VLOOKUP($G38,'Kodovacia tab'!$A$3:$G$22,5,FALSE)</f>
        <v>74</v>
      </c>
      <c r="M38">
        <f t="shared" si="0"/>
        <v>0</v>
      </c>
      <c r="N38" s="10">
        <f t="shared" si="2"/>
        <v>0</v>
      </c>
    </row>
    <row r="39" spans="1:14" x14ac:dyDescent="0.25">
      <c r="A39">
        <v>33</v>
      </c>
      <c r="B39" t="s">
        <v>13</v>
      </c>
      <c r="C39">
        <v>18</v>
      </c>
      <c r="D39">
        <v>21</v>
      </c>
      <c r="E39">
        <v>6</v>
      </c>
      <c r="F39" s="4" t="str">
        <f t="shared" si="1"/>
        <v>6:21</v>
      </c>
      <c r="G39" t="s">
        <v>16</v>
      </c>
      <c r="H39">
        <v>1</v>
      </c>
      <c r="I39" t="str">
        <f>VLOOKUP($G39,'Kodovacia tab'!$A$3:$G$22,2,FALSE)</f>
        <v>SOR NB 12</v>
      </c>
      <c r="J39">
        <f>VLOOKUP($G39,'Kodovacia tab'!$A$3:$G$22,3,FALSE)</f>
        <v>26</v>
      </c>
      <c r="K39">
        <f>VLOOKUP($G39,'Kodovacia tab'!$A$3:$G$22,4,FALSE)</f>
        <v>46</v>
      </c>
      <c r="L39">
        <f>VLOOKUP($G39,'Kodovacia tab'!$A$3:$G$22,5,FALSE)</f>
        <v>74</v>
      </c>
      <c r="M39">
        <f t="shared" ref="M39:M70" si="4">IF(H39=1,0.2*$J39,IF(H39=2,0.9*$J39,IF(H39=3,($J39+0.5*$K39),IF(H39=4,($J39+$K39),IF(H39=5,$J39+$L39,0)))))</f>
        <v>5.2</v>
      </c>
      <c r="N39" s="10">
        <f t="shared" si="2"/>
        <v>5.2</v>
      </c>
    </row>
    <row r="40" spans="1:14" x14ac:dyDescent="0.25">
      <c r="A40">
        <v>34</v>
      </c>
      <c r="B40" t="s">
        <v>26</v>
      </c>
      <c r="C40">
        <v>27</v>
      </c>
      <c r="D40">
        <v>22</v>
      </c>
      <c r="E40">
        <v>6</v>
      </c>
      <c r="F40" s="4" t="str">
        <f t="shared" si="1"/>
        <v>6:22</v>
      </c>
      <c r="G40" t="s">
        <v>18</v>
      </c>
      <c r="H40">
        <v>3</v>
      </c>
      <c r="I40" t="str">
        <f>VLOOKUP($G40,'Kodovacia tab'!$A$3:$G$22,2,FALSE)</f>
        <v>Solaris Urbino 15</v>
      </c>
      <c r="J40">
        <f>VLOOKUP($G40,'Kodovacia tab'!$A$3:$G$22,3,FALSE)</f>
        <v>40</v>
      </c>
      <c r="K40">
        <f>VLOOKUP($G40,'Kodovacia tab'!$A$3:$G$22,4,FALSE)</f>
        <v>66</v>
      </c>
      <c r="L40">
        <f>VLOOKUP($G40,'Kodovacia tab'!$A$3:$G$22,5,FALSE)</f>
        <v>105</v>
      </c>
      <c r="M40">
        <f t="shared" si="4"/>
        <v>73</v>
      </c>
      <c r="N40" s="10">
        <f t="shared" si="2"/>
        <v>50.344827586206897</v>
      </c>
    </row>
    <row r="41" spans="1:14" x14ac:dyDescent="0.25">
      <c r="A41">
        <v>35</v>
      </c>
      <c r="B41" t="s">
        <v>26</v>
      </c>
      <c r="C41" t="s">
        <v>70</v>
      </c>
      <c r="D41">
        <v>23</v>
      </c>
      <c r="E41">
        <v>6</v>
      </c>
      <c r="F41" s="4" t="str">
        <f t="shared" si="1"/>
        <v>6:23</v>
      </c>
      <c r="G41" t="s">
        <v>18</v>
      </c>
      <c r="H41">
        <v>0</v>
      </c>
      <c r="I41" t="str">
        <f>VLOOKUP($G41,'Kodovacia tab'!$A$3:$G$22,2,FALSE)</f>
        <v>Solaris Urbino 15</v>
      </c>
      <c r="J41">
        <f>VLOOKUP($G41,'Kodovacia tab'!$A$3:$G$22,3,FALSE)</f>
        <v>40</v>
      </c>
      <c r="K41">
        <f>VLOOKUP($G41,'Kodovacia tab'!$A$3:$G$22,4,FALSE)</f>
        <v>66</v>
      </c>
      <c r="L41">
        <f>VLOOKUP($G41,'Kodovacia tab'!$A$3:$G$22,5,FALSE)</f>
        <v>105</v>
      </c>
      <c r="M41">
        <f t="shared" si="4"/>
        <v>0</v>
      </c>
      <c r="N41" s="10">
        <f t="shared" si="2"/>
        <v>0</v>
      </c>
    </row>
    <row r="42" spans="1:14" x14ac:dyDescent="0.25">
      <c r="A42">
        <v>36</v>
      </c>
      <c r="B42" t="s">
        <v>26</v>
      </c>
      <c r="C42">
        <v>71</v>
      </c>
      <c r="D42">
        <v>23</v>
      </c>
      <c r="E42">
        <v>6</v>
      </c>
      <c r="F42" s="4" t="str">
        <f t="shared" si="1"/>
        <v>6:23</v>
      </c>
      <c r="G42" t="s">
        <v>14</v>
      </c>
      <c r="H42">
        <v>3</v>
      </c>
      <c r="I42" t="str">
        <f>VLOOKUP($G42,'Kodovacia tab'!$A$3:$G$22,2,FALSE)</f>
        <v>SOR NB 18</v>
      </c>
      <c r="J42">
        <f>VLOOKUP($G42,'Kodovacia tab'!$A$3:$G$22,3,FALSE)</f>
        <v>43</v>
      </c>
      <c r="K42">
        <f>VLOOKUP($G42,'Kodovacia tab'!$A$3:$G$22,4,FALSE)</f>
        <v>79</v>
      </c>
      <c r="L42">
        <f>VLOOKUP($G42,'Kodovacia tab'!$A$3:$G$22,5,FALSE)</f>
        <v>126</v>
      </c>
      <c r="M42">
        <f t="shared" si="4"/>
        <v>82.5</v>
      </c>
      <c r="N42" s="10">
        <f t="shared" si="2"/>
        <v>48.816568047337277</v>
      </c>
    </row>
    <row r="43" spans="1:14" x14ac:dyDescent="0.25">
      <c r="A43">
        <v>37</v>
      </c>
      <c r="B43" t="s">
        <v>13</v>
      </c>
      <c r="C43" t="s">
        <v>70</v>
      </c>
      <c r="D43">
        <v>24</v>
      </c>
      <c r="E43">
        <v>6</v>
      </c>
      <c r="F43" s="4" t="str">
        <f t="shared" si="1"/>
        <v>6:24</v>
      </c>
      <c r="G43" t="s">
        <v>18</v>
      </c>
      <c r="H43">
        <v>0</v>
      </c>
      <c r="I43" t="str">
        <f>VLOOKUP($G43,'Kodovacia tab'!$A$3:$G$22,2,FALSE)</f>
        <v>Solaris Urbino 15</v>
      </c>
      <c r="J43">
        <f>VLOOKUP($G43,'Kodovacia tab'!$A$3:$G$22,3,FALSE)</f>
        <v>40</v>
      </c>
      <c r="K43">
        <f>VLOOKUP($G43,'Kodovacia tab'!$A$3:$G$22,4,FALSE)</f>
        <v>66</v>
      </c>
      <c r="L43">
        <f>VLOOKUP($G43,'Kodovacia tab'!$A$3:$G$22,5,FALSE)</f>
        <v>105</v>
      </c>
      <c r="M43">
        <f t="shared" si="4"/>
        <v>0</v>
      </c>
      <c r="N43" s="10">
        <f t="shared" si="2"/>
        <v>0</v>
      </c>
    </row>
    <row r="44" spans="1:14" x14ac:dyDescent="0.25">
      <c r="A44">
        <v>38</v>
      </c>
      <c r="B44" t="s">
        <v>26</v>
      </c>
      <c r="C44">
        <v>18</v>
      </c>
      <c r="D44">
        <v>24</v>
      </c>
      <c r="E44">
        <v>6</v>
      </c>
      <c r="F44" s="4" t="str">
        <f t="shared" si="1"/>
        <v>6:24</v>
      </c>
      <c r="G44" t="s">
        <v>16</v>
      </c>
      <c r="H44">
        <v>3</v>
      </c>
      <c r="I44" t="str">
        <f>VLOOKUP($G44,'Kodovacia tab'!$A$3:$G$22,2,FALSE)</f>
        <v>SOR NB 12</v>
      </c>
      <c r="J44">
        <f>VLOOKUP($G44,'Kodovacia tab'!$A$3:$G$22,3,FALSE)</f>
        <v>26</v>
      </c>
      <c r="K44">
        <f>VLOOKUP($G44,'Kodovacia tab'!$A$3:$G$22,4,FALSE)</f>
        <v>46</v>
      </c>
      <c r="L44">
        <f>VLOOKUP($G44,'Kodovacia tab'!$A$3:$G$22,5,FALSE)</f>
        <v>74</v>
      </c>
      <c r="M44">
        <f t="shared" si="4"/>
        <v>49</v>
      </c>
      <c r="N44" s="10">
        <f t="shared" si="2"/>
        <v>49</v>
      </c>
    </row>
    <row r="45" spans="1:14" x14ac:dyDescent="0.25">
      <c r="A45">
        <v>39</v>
      </c>
      <c r="B45" t="s">
        <v>13</v>
      </c>
      <c r="C45">
        <v>72</v>
      </c>
      <c r="D45">
        <v>25</v>
      </c>
      <c r="E45">
        <v>6</v>
      </c>
      <c r="F45" s="4" t="str">
        <f t="shared" si="1"/>
        <v>6:25</v>
      </c>
      <c r="G45" t="s">
        <v>16</v>
      </c>
      <c r="H45">
        <v>2</v>
      </c>
      <c r="I45" t="str">
        <f>VLOOKUP($G45,'Kodovacia tab'!$A$3:$G$22,2,FALSE)</f>
        <v>SOR NB 12</v>
      </c>
      <c r="J45">
        <f>VLOOKUP($G45,'Kodovacia tab'!$A$3:$G$22,3,FALSE)</f>
        <v>26</v>
      </c>
      <c r="K45">
        <f>VLOOKUP($G45,'Kodovacia tab'!$A$3:$G$22,4,FALSE)</f>
        <v>46</v>
      </c>
      <c r="L45">
        <f>VLOOKUP($G45,'Kodovacia tab'!$A$3:$G$22,5,FALSE)</f>
        <v>74</v>
      </c>
      <c r="M45">
        <f t="shared" si="4"/>
        <v>23.400000000000002</v>
      </c>
      <c r="N45" s="10">
        <f t="shared" si="2"/>
        <v>23.400000000000002</v>
      </c>
    </row>
    <row r="46" spans="1:14" x14ac:dyDescent="0.25">
      <c r="A46">
        <v>40</v>
      </c>
      <c r="B46" t="s">
        <v>13</v>
      </c>
      <c r="C46">
        <v>36</v>
      </c>
      <c r="D46">
        <v>25</v>
      </c>
      <c r="E46">
        <v>6</v>
      </c>
      <c r="F46" s="4" t="str">
        <f t="shared" si="1"/>
        <v>6:25</v>
      </c>
      <c r="G46" t="s">
        <v>14</v>
      </c>
      <c r="H46">
        <v>2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4"/>
        <v>38.700000000000003</v>
      </c>
      <c r="N46" s="10">
        <f t="shared" si="2"/>
        <v>22.899408284023671</v>
      </c>
    </row>
    <row r="47" spans="1:14" x14ac:dyDescent="0.25">
      <c r="A47">
        <v>41</v>
      </c>
      <c r="B47" t="s">
        <v>13</v>
      </c>
      <c r="C47" t="s">
        <v>70</v>
      </c>
      <c r="D47">
        <v>25</v>
      </c>
      <c r="E47">
        <v>6</v>
      </c>
      <c r="F47" s="4" t="str">
        <f t="shared" si="1"/>
        <v>6:25</v>
      </c>
      <c r="G47" t="s">
        <v>14</v>
      </c>
      <c r="H47">
        <v>0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4"/>
        <v>0</v>
      </c>
      <c r="N47" s="10">
        <f t="shared" si="2"/>
        <v>0</v>
      </c>
    </row>
    <row r="48" spans="1:14" x14ac:dyDescent="0.25">
      <c r="A48">
        <v>42</v>
      </c>
      <c r="B48" t="s">
        <v>13</v>
      </c>
      <c r="C48">
        <v>22</v>
      </c>
      <c r="D48">
        <v>26</v>
      </c>
      <c r="E48">
        <v>6</v>
      </c>
      <c r="F48" s="4" t="str">
        <f t="shared" si="1"/>
        <v>6:26</v>
      </c>
      <c r="G48" t="s">
        <v>27</v>
      </c>
      <c r="H48">
        <v>0</v>
      </c>
      <c r="I48" t="str">
        <f>VLOOKUP($G48,'Kodovacia tab'!$A$3:$G$22,2,FALSE)</f>
        <v>SOR EBN 10,5</v>
      </c>
      <c r="J48">
        <f>VLOOKUP($G48,'Kodovacia tab'!$A$3:$G$22,3,FALSE)</f>
        <v>19</v>
      </c>
      <c r="K48">
        <f>VLOOKUP($G48,'Kodovacia tab'!$A$3:$G$22,4,FALSE)</f>
        <v>39</v>
      </c>
      <c r="L48">
        <f>VLOOKUP($G48,'Kodovacia tab'!$A$3:$G$22,5,FALSE)</f>
        <v>58</v>
      </c>
      <c r="M48">
        <f t="shared" si="4"/>
        <v>0</v>
      </c>
      <c r="N48" s="10">
        <f t="shared" si="2"/>
        <v>0</v>
      </c>
    </row>
    <row r="49" spans="1:14" x14ac:dyDescent="0.25">
      <c r="A49">
        <v>43</v>
      </c>
      <c r="B49" t="s">
        <v>26</v>
      </c>
      <c r="C49">
        <v>36</v>
      </c>
      <c r="D49">
        <v>27</v>
      </c>
      <c r="E49">
        <v>6</v>
      </c>
      <c r="F49" s="4" t="str">
        <f t="shared" si="1"/>
        <v>6:27</v>
      </c>
      <c r="G49" t="s">
        <v>14</v>
      </c>
      <c r="H49">
        <v>3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4"/>
        <v>82.5</v>
      </c>
      <c r="N49" s="10">
        <f t="shared" si="2"/>
        <v>48.816568047337277</v>
      </c>
    </row>
    <row r="50" spans="1:14" x14ac:dyDescent="0.25">
      <c r="A50">
        <v>44</v>
      </c>
      <c r="B50" t="s">
        <v>13</v>
      </c>
      <c r="C50" t="s">
        <v>70</v>
      </c>
      <c r="D50">
        <v>29</v>
      </c>
      <c r="E50">
        <v>6</v>
      </c>
      <c r="F50" s="4" t="str">
        <f t="shared" si="1"/>
        <v>6:29</v>
      </c>
      <c r="G50" t="s">
        <v>16</v>
      </c>
      <c r="H50">
        <v>0</v>
      </c>
      <c r="I50" t="str">
        <f>VLOOKUP($G50,'Kodovacia tab'!$A$3:$G$22,2,FALSE)</f>
        <v>SOR NB 12</v>
      </c>
      <c r="J50">
        <f>VLOOKUP($G50,'Kodovacia tab'!$A$3:$G$22,3,FALSE)</f>
        <v>26</v>
      </c>
      <c r="K50">
        <f>VLOOKUP($G50,'Kodovacia tab'!$A$3:$G$22,4,FALSE)</f>
        <v>46</v>
      </c>
      <c r="L50">
        <f>VLOOKUP($G50,'Kodovacia tab'!$A$3:$G$22,5,FALSE)</f>
        <v>74</v>
      </c>
      <c r="M50">
        <f t="shared" si="4"/>
        <v>0</v>
      </c>
      <c r="N50" s="10">
        <f t="shared" si="2"/>
        <v>0</v>
      </c>
    </row>
    <row r="51" spans="1:14" x14ac:dyDescent="0.25">
      <c r="A51">
        <v>45</v>
      </c>
      <c r="B51" t="s">
        <v>26</v>
      </c>
      <c r="C51">
        <v>72</v>
      </c>
      <c r="D51">
        <v>29</v>
      </c>
      <c r="E51">
        <v>6</v>
      </c>
      <c r="F51" s="4" t="str">
        <f t="shared" si="1"/>
        <v>6:29</v>
      </c>
      <c r="G51" t="s">
        <v>14</v>
      </c>
      <c r="H51">
        <v>2</v>
      </c>
      <c r="I51" t="str">
        <f>VLOOKUP($G51,'Kodovacia tab'!$A$3:$G$22,2,FALSE)</f>
        <v>SOR NB 18</v>
      </c>
      <c r="J51">
        <f>VLOOKUP($G51,'Kodovacia tab'!$A$3:$G$22,3,FALSE)</f>
        <v>43</v>
      </c>
      <c r="K51">
        <f>VLOOKUP($G51,'Kodovacia tab'!$A$3:$G$22,4,FALSE)</f>
        <v>79</v>
      </c>
      <c r="L51">
        <f>VLOOKUP($G51,'Kodovacia tab'!$A$3:$G$22,5,FALSE)</f>
        <v>126</v>
      </c>
      <c r="M51">
        <f t="shared" si="4"/>
        <v>38.700000000000003</v>
      </c>
      <c r="N51" s="10">
        <f t="shared" si="2"/>
        <v>22.899408284023671</v>
      </c>
    </row>
    <row r="52" spans="1:14" x14ac:dyDescent="0.25">
      <c r="A52">
        <v>46</v>
      </c>
      <c r="B52" t="s">
        <v>13</v>
      </c>
      <c r="C52">
        <v>71</v>
      </c>
      <c r="D52">
        <v>32</v>
      </c>
      <c r="E52">
        <v>6</v>
      </c>
      <c r="F52" s="4" t="str">
        <f t="shared" si="1"/>
        <v>6:32</v>
      </c>
      <c r="G52" t="s">
        <v>20</v>
      </c>
      <c r="H52">
        <v>2</v>
      </c>
      <c r="I52" t="str">
        <f>VLOOKUP($G52,'Kodovacia tab'!$A$3:$G$22,2,FALSE)</f>
        <v>Citelis 18M CNG</v>
      </c>
      <c r="J52">
        <f>VLOOKUP($G52,'Kodovacia tab'!$A$3:$G$22,3,FALSE)</f>
        <v>38</v>
      </c>
      <c r="K52">
        <f>VLOOKUP($G52,'Kodovacia tab'!$A$3:$G$22,4,FALSE)</f>
        <v>85</v>
      </c>
      <c r="L52">
        <f>VLOOKUP($G52,'Kodovacia tab'!$A$3:$G$22,5,FALSE)</f>
        <v>136</v>
      </c>
      <c r="M52">
        <f t="shared" si="4"/>
        <v>34.200000000000003</v>
      </c>
      <c r="N52" s="10">
        <f t="shared" si="2"/>
        <v>19.655172413793103</v>
      </c>
    </row>
    <row r="53" spans="1:14" x14ac:dyDescent="0.25">
      <c r="A53">
        <v>47</v>
      </c>
      <c r="B53" t="s">
        <v>13</v>
      </c>
      <c r="C53">
        <v>55</v>
      </c>
      <c r="D53">
        <v>33</v>
      </c>
      <c r="E53">
        <v>6</v>
      </c>
      <c r="F53" s="4" t="str">
        <f t="shared" si="1"/>
        <v>6:33</v>
      </c>
      <c r="G53" t="s">
        <v>18</v>
      </c>
      <c r="H53">
        <v>2</v>
      </c>
      <c r="I53" t="str">
        <f>VLOOKUP($G53,'Kodovacia tab'!$A$3:$G$22,2,FALSE)</f>
        <v>Solaris Urbino 15</v>
      </c>
      <c r="J53">
        <f>VLOOKUP($G53,'Kodovacia tab'!$A$3:$G$22,3,FALSE)</f>
        <v>40</v>
      </c>
      <c r="K53">
        <f>VLOOKUP($G53,'Kodovacia tab'!$A$3:$G$22,4,FALSE)</f>
        <v>66</v>
      </c>
      <c r="L53">
        <f>VLOOKUP($G53,'Kodovacia tab'!$A$3:$G$22,5,FALSE)</f>
        <v>105</v>
      </c>
      <c r="M53">
        <f t="shared" si="4"/>
        <v>36</v>
      </c>
      <c r="N53" s="10">
        <f t="shared" si="2"/>
        <v>24.827586206896552</v>
      </c>
    </row>
    <row r="54" spans="1:14" x14ac:dyDescent="0.25">
      <c r="A54">
        <v>48</v>
      </c>
      <c r="B54" t="s">
        <v>26</v>
      </c>
      <c r="C54">
        <v>55</v>
      </c>
      <c r="D54">
        <v>33</v>
      </c>
      <c r="E54">
        <v>6</v>
      </c>
      <c r="F54" s="4" t="str">
        <f t="shared" si="1"/>
        <v>6:33</v>
      </c>
      <c r="G54" t="s">
        <v>18</v>
      </c>
      <c r="H54">
        <v>4</v>
      </c>
      <c r="I54" t="str">
        <f>VLOOKUP($G54,'Kodovacia tab'!$A$3:$G$22,2,FALSE)</f>
        <v>Solaris Urbino 15</v>
      </c>
      <c r="J54">
        <f>VLOOKUP($G54,'Kodovacia tab'!$A$3:$G$22,3,FALSE)</f>
        <v>40</v>
      </c>
      <c r="K54">
        <f>VLOOKUP($G54,'Kodovacia tab'!$A$3:$G$22,4,FALSE)</f>
        <v>66</v>
      </c>
      <c r="L54">
        <f>VLOOKUP($G54,'Kodovacia tab'!$A$3:$G$22,5,FALSE)</f>
        <v>105</v>
      </c>
      <c r="M54">
        <f t="shared" si="4"/>
        <v>106</v>
      </c>
      <c r="N54" s="10">
        <f t="shared" si="2"/>
        <v>73.103448275862064</v>
      </c>
    </row>
    <row r="55" spans="1:14" x14ac:dyDescent="0.25">
      <c r="A55">
        <v>49</v>
      </c>
      <c r="B55" t="s">
        <v>26</v>
      </c>
      <c r="C55">
        <v>71</v>
      </c>
      <c r="D55">
        <v>35</v>
      </c>
      <c r="E55">
        <v>6</v>
      </c>
      <c r="F55" s="4" t="str">
        <f t="shared" si="1"/>
        <v>6:35</v>
      </c>
      <c r="G55" t="s">
        <v>23</v>
      </c>
      <c r="H55">
        <v>3</v>
      </c>
      <c r="I55" t="str">
        <f>VLOOKUP($G55,'Kodovacia tab'!$A$3:$G$22,2,FALSE)</f>
        <v>Karosa B952</v>
      </c>
      <c r="J55">
        <f>VLOOKUP($G55,'Kodovacia tab'!$A$3:$G$22,3,FALSE)</f>
        <v>31</v>
      </c>
      <c r="K55">
        <f>VLOOKUP($G55,'Kodovacia tab'!$A$3:$G$22,4,FALSE)</f>
        <v>39</v>
      </c>
      <c r="L55">
        <f>VLOOKUP($G55,'Kodovacia tab'!$A$3:$G$22,5,FALSE)</f>
        <v>63</v>
      </c>
      <c r="M55">
        <f t="shared" si="4"/>
        <v>50.5</v>
      </c>
      <c r="N55" s="10">
        <f t="shared" si="2"/>
        <v>53.723404255319153</v>
      </c>
    </row>
    <row r="56" spans="1:14" x14ac:dyDescent="0.25">
      <c r="A56">
        <v>50</v>
      </c>
      <c r="B56" t="s">
        <v>13</v>
      </c>
      <c r="C56">
        <v>72</v>
      </c>
      <c r="D56">
        <v>38</v>
      </c>
      <c r="E56">
        <v>6</v>
      </c>
      <c r="F56" s="4" t="str">
        <f t="shared" si="1"/>
        <v>6:38</v>
      </c>
      <c r="G56" t="s">
        <v>14</v>
      </c>
      <c r="H56">
        <v>3</v>
      </c>
      <c r="I56" t="str">
        <f>VLOOKUP($G56,'Kodovacia tab'!$A$3:$G$22,2,FALSE)</f>
        <v>SOR NB 18</v>
      </c>
      <c r="J56">
        <f>VLOOKUP($G56,'Kodovacia tab'!$A$3:$G$22,3,FALSE)</f>
        <v>43</v>
      </c>
      <c r="K56">
        <f>VLOOKUP($G56,'Kodovacia tab'!$A$3:$G$22,4,FALSE)</f>
        <v>79</v>
      </c>
      <c r="L56">
        <f>VLOOKUP($G56,'Kodovacia tab'!$A$3:$G$22,5,FALSE)</f>
        <v>126</v>
      </c>
      <c r="M56">
        <f t="shared" si="4"/>
        <v>82.5</v>
      </c>
      <c r="N56" s="10">
        <f t="shared" si="2"/>
        <v>48.816568047337277</v>
      </c>
    </row>
    <row r="57" spans="1:14" x14ac:dyDescent="0.25">
      <c r="A57">
        <v>51</v>
      </c>
      <c r="B57" t="s">
        <v>13</v>
      </c>
      <c r="C57">
        <v>18</v>
      </c>
      <c r="D57">
        <v>38</v>
      </c>
      <c r="E57">
        <v>6</v>
      </c>
      <c r="F57" s="4" t="str">
        <f t="shared" si="1"/>
        <v>6:38</v>
      </c>
      <c r="G57" t="s">
        <v>16</v>
      </c>
      <c r="H57">
        <v>2</v>
      </c>
      <c r="I57" t="str">
        <f>VLOOKUP($G57,'Kodovacia tab'!$A$3:$G$22,2,FALSE)</f>
        <v>SOR NB 12</v>
      </c>
      <c r="J57">
        <f>VLOOKUP($G57,'Kodovacia tab'!$A$3:$G$22,3,FALSE)</f>
        <v>26</v>
      </c>
      <c r="K57">
        <f>VLOOKUP($G57,'Kodovacia tab'!$A$3:$G$22,4,FALSE)</f>
        <v>46</v>
      </c>
      <c r="L57">
        <f>VLOOKUP($G57,'Kodovacia tab'!$A$3:$G$22,5,FALSE)</f>
        <v>74</v>
      </c>
      <c r="M57">
        <f t="shared" si="4"/>
        <v>23.400000000000002</v>
      </c>
      <c r="N57" s="10">
        <f t="shared" si="2"/>
        <v>23.400000000000002</v>
      </c>
    </row>
    <row r="58" spans="1:14" x14ac:dyDescent="0.25">
      <c r="A58">
        <v>52</v>
      </c>
      <c r="B58" t="s">
        <v>26</v>
      </c>
      <c r="C58">
        <v>25</v>
      </c>
      <c r="D58">
        <v>38</v>
      </c>
      <c r="E58">
        <v>6</v>
      </c>
      <c r="F58" s="4" t="str">
        <f t="shared" si="1"/>
        <v>6:38</v>
      </c>
      <c r="G58" t="s">
        <v>16</v>
      </c>
      <c r="H58">
        <v>2</v>
      </c>
      <c r="I58" t="str">
        <f>VLOOKUP($G58,'Kodovacia tab'!$A$3:$G$22,2,FALSE)</f>
        <v>SOR NB 12</v>
      </c>
      <c r="J58">
        <f>VLOOKUP($G58,'Kodovacia tab'!$A$3:$G$22,3,FALSE)</f>
        <v>26</v>
      </c>
      <c r="K58">
        <f>VLOOKUP($G58,'Kodovacia tab'!$A$3:$G$22,4,FALSE)</f>
        <v>46</v>
      </c>
      <c r="L58">
        <f>VLOOKUP($G58,'Kodovacia tab'!$A$3:$G$22,5,FALSE)</f>
        <v>74</v>
      </c>
      <c r="M58">
        <f t="shared" si="4"/>
        <v>23.400000000000002</v>
      </c>
      <c r="N58" s="10">
        <f t="shared" si="2"/>
        <v>23.400000000000002</v>
      </c>
    </row>
    <row r="59" spans="1:14" x14ac:dyDescent="0.25">
      <c r="A59">
        <v>53</v>
      </c>
      <c r="B59" t="s">
        <v>26</v>
      </c>
      <c r="C59">
        <v>27</v>
      </c>
      <c r="D59">
        <v>39</v>
      </c>
      <c r="E59">
        <v>6</v>
      </c>
      <c r="F59" s="4" t="str">
        <f t="shared" si="1"/>
        <v>6:39</v>
      </c>
      <c r="G59" t="s">
        <v>18</v>
      </c>
      <c r="H59">
        <v>3</v>
      </c>
      <c r="I59" t="str">
        <f>VLOOKUP($G59,'Kodovacia tab'!$A$3:$G$22,2,FALSE)</f>
        <v>Solaris Urbino 15</v>
      </c>
      <c r="J59">
        <f>VLOOKUP($G59,'Kodovacia tab'!$A$3:$G$22,3,FALSE)</f>
        <v>40</v>
      </c>
      <c r="K59">
        <f>VLOOKUP($G59,'Kodovacia tab'!$A$3:$G$22,4,FALSE)</f>
        <v>66</v>
      </c>
      <c r="L59">
        <f>VLOOKUP($G59,'Kodovacia tab'!$A$3:$G$22,5,FALSE)</f>
        <v>105</v>
      </c>
      <c r="M59">
        <f t="shared" si="4"/>
        <v>73</v>
      </c>
      <c r="N59" s="10">
        <f t="shared" si="2"/>
        <v>50.344827586206897</v>
      </c>
    </row>
    <row r="60" spans="1:14" x14ac:dyDescent="0.25">
      <c r="A60">
        <v>54</v>
      </c>
      <c r="B60" t="s">
        <v>13</v>
      </c>
      <c r="C60">
        <v>36</v>
      </c>
      <c r="D60">
        <v>39</v>
      </c>
      <c r="E60">
        <v>6</v>
      </c>
      <c r="F60" s="4" t="str">
        <f t="shared" si="1"/>
        <v>6:39</v>
      </c>
      <c r="G60" t="s">
        <v>20</v>
      </c>
      <c r="H60">
        <v>2</v>
      </c>
      <c r="I60" t="str">
        <f>VLOOKUP($G60,'Kodovacia tab'!$A$3:$G$22,2,FALSE)</f>
        <v>Citelis 18M CNG</v>
      </c>
      <c r="J60">
        <f>VLOOKUP($G60,'Kodovacia tab'!$A$3:$G$22,3,FALSE)</f>
        <v>38</v>
      </c>
      <c r="K60">
        <f>VLOOKUP($G60,'Kodovacia tab'!$A$3:$G$22,4,FALSE)</f>
        <v>85</v>
      </c>
      <c r="L60">
        <f>VLOOKUP($G60,'Kodovacia tab'!$A$3:$G$22,5,FALSE)</f>
        <v>136</v>
      </c>
      <c r="M60">
        <f t="shared" si="4"/>
        <v>34.200000000000003</v>
      </c>
      <c r="N60" s="10">
        <f t="shared" si="2"/>
        <v>19.655172413793103</v>
      </c>
    </row>
    <row r="61" spans="1:14" x14ac:dyDescent="0.25">
      <c r="A61">
        <v>55</v>
      </c>
      <c r="B61" t="s">
        <v>13</v>
      </c>
      <c r="C61" t="s">
        <v>70</v>
      </c>
      <c r="D61">
        <v>40</v>
      </c>
      <c r="E61">
        <v>6</v>
      </c>
      <c r="F61" s="4" t="str">
        <f t="shared" si="1"/>
        <v>6:40</v>
      </c>
      <c r="G61" t="s">
        <v>18</v>
      </c>
      <c r="H61">
        <v>0</v>
      </c>
      <c r="I61" t="str">
        <f>VLOOKUP($G61,'Kodovacia tab'!$A$3:$G$22,2,FALSE)</f>
        <v>Solaris Urbino 15</v>
      </c>
      <c r="J61">
        <f>VLOOKUP($G61,'Kodovacia tab'!$A$3:$G$22,3,FALSE)</f>
        <v>40</v>
      </c>
      <c r="K61">
        <f>VLOOKUP($G61,'Kodovacia tab'!$A$3:$G$22,4,FALSE)</f>
        <v>66</v>
      </c>
      <c r="L61">
        <f>VLOOKUP($G61,'Kodovacia tab'!$A$3:$G$22,5,FALSE)</f>
        <v>105</v>
      </c>
      <c r="M61">
        <f t="shared" si="4"/>
        <v>0</v>
      </c>
      <c r="N61" s="10">
        <f t="shared" si="2"/>
        <v>0</v>
      </c>
    </row>
    <row r="62" spans="1:14" x14ac:dyDescent="0.25">
      <c r="A62">
        <v>56</v>
      </c>
      <c r="B62" t="s">
        <v>26</v>
      </c>
      <c r="C62">
        <v>36</v>
      </c>
      <c r="D62">
        <v>40</v>
      </c>
      <c r="E62">
        <v>6</v>
      </c>
      <c r="F62" s="4" t="str">
        <f t="shared" si="1"/>
        <v>6:40</v>
      </c>
      <c r="G62" t="s">
        <v>14</v>
      </c>
      <c r="H62">
        <v>3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4"/>
        <v>82.5</v>
      </c>
      <c r="N62" s="10">
        <f t="shared" si="2"/>
        <v>48.816568047337277</v>
      </c>
    </row>
    <row r="63" spans="1:14" x14ac:dyDescent="0.25">
      <c r="A63">
        <v>57</v>
      </c>
      <c r="B63" t="s">
        <v>26</v>
      </c>
      <c r="C63">
        <v>72</v>
      </c>
      <c r="D63">
        <v>41</v>
      </c>
      <c r="E63">
        <v>6</v>
      </c>
      <c r="F63" s="4" t="str">
        <f t="shared" si="1"/>
        <v>6:41</v>
      </c>
      <c r="G63" t="s">
        <v>20</v>
      </c>
      <c r="H63">
        <v>3</v>
      </c>
      <c r="I63" t="str">
        <f>VLOOKUP($G63,'Kodovacia tab'!$A$3:$G$22,2,FALSE)</f>
        <v>Citelis 18M CNG</v>
      </c>
      <c r="J63">
        <f>VLOOKUP($G63,'Kodovacia tab'!$A$3:$G$22,3,FALSE)</f>
        <v>38</v>
      </c>
      <c r="K63">
        <f>VLOOKUP($G63,'Kodovacia tab'!$A$3:$G$22,4,FALSE)</f>
        <v>85</v>
      </c>
      <c r="L63">
        <f>VLOOKUP($G63,'Kodovacia tab'!$A$3:$G$22,5,FALSE)</f>
        <v>136</v>
      </c>
      <c r="M63">
        <f t="shared" si="4"/>
        <v>80.5</v>
      </c>
      <c r="N63" s="10">
        <f t="shared" si="2"/>
        <v>46.264367816091955</v>
      </c>
    </row>
    <row r="64" spans="1:14" x14ac:dyDescent="0.25">
      <c r="A64">
        <v>58</v>
      </c>
      <c r="B64" t="s">
        <v>13</v>
      </c>
      <c r="C64">
        <v>25</v>
      </c>
      <c r="D64">
        <v>43</v>
      </c>
      <c r="E64">
        <v>6</v>
      </c>
      <c r="F64" s="4" t="str">
        <f t="shared" si="1"/>
        <v>6:43</v>
      </c>
      <c r="G64" t="s">
        <v>16</v>
      </c>
      <c r="H64">
        <v>3</v>
      </c>
      <c r="I64" t="str">
        <f>VLOOKUP($G64,'Kodovacia tab'!$A$3:$G$22,2,FALSE)</f>
        <v>SOR NB 12</v>
      </c>
      <c r="J64">
        <f>VLOOKUP($G64,'Kodovacia tab'!$A$3:$G$22,3,FALSE)</f>
        <v>26</v>
      </c>
      <c r="K64">
        <f>VLOOKUP($G64,'Kodovacia tab'!$A$3:$G$22,4,FALSE)</f>
        <v>46</v>
      </c>
      <c r="L64">
        <f>VLOOKUP($G64,'Kodovacia tab'!$A$3:$G$22,5,FALSE)</f>
        <v>74</v>
      </c>
      <c r="M64">
        <f t="shared" si="4"/>
        <v>49</v>
      </c>
      <c r="N64" s="10">
        <f t="shared" si="2"/>
        <v>49</v>
      </c>
    </row>
    <row r="65" spans="1:14" x14ac:dyDescent="0.25">
      <c r="A65">
        <v>59</v>
      </c>
      <c r="B65" t="s">
        <v>13</v>
      </c>
      <c r="C65">
        <v>71</v>
      </c>
      <c r="D65">
        <v>45</v>
      </c>
      <c r="E65">
        <v>6</v>
      </c>
      <c r="F65" s="4" t="str">
        <f t="shared" si="1"/>
        <v>6:45</v>
      </c>
      <c r="G65" t="s">
        <v>14</v>
      </c>
      <c r="H65">
        <v>2</v>
      </c>
      <c r="I65" t="str">
        <f>VLOOKUP($G65,'Kodovacia tab'!$A$3:$G$22,2,FALSE)</f>
        <v>SOR NB 18</v>
      </c>
      <c r="J65">
        <f>VLOOKUP($G65,'Kodovacia tab'!$A$3:$G$22,3,FALSE)</f>
        <v>43</v>
      </c>
      <c r="K65">
        <f>VLOOKUP($G65,'Kodovacia tab'!$A$3:$G$22,4,FALSE)</f>
        <v>79</v>
      </c>
      <c r="L65">
        <f>VLOOKUP($G65,'Kodovacia tab'!$A$3:$G$22,5,FALSE)</f>
        <v>126</v>
      </c>
      <c r="M65">
        <f t="shared" si="4"/>
        <v>38.700000000000003</v>
      </c>
      <c r="N65" s="10">
        <f t="shared" si="2"/>
        <v>22.899408284023671</v>
      </c>
    </row>
    <row r="66" spans="1:14" x14ac:dyDescent="0.25">
      <c r="A66">
        <v>60</v>
      </c>
      <c r="B66" t="s">
        <v>26</v>
      </c>
      <c r="C66">
        <v>18</v>
      </c>
      <c r="D66">
        <v>46</v>
      </c>
      <c r="E66">
        <v>6</v>
      </c>
      <c r="F66" s="4" t="str">
        <f t="shared" si="1"/>
        <v>6:46</v>
      </c>
      <c r="G66" t="s">
        <v>16</v>
      </c>
      <c r="H66">
        <v>3</v>
      </c>
      <c r="I66" t="str">
        <f>VLOOKUP($G66,'Kodovacia tab'!$A$3:$G$22,2,FALSE)</f>
        <v>SOR NB 12</v>
      </c>
      <c r="J66">
        <f>VLOOKUP($G66,'Kodovacia tab'!$A$3:$G$22,3,FALSE)</f>
        <v>26</v>
      </c>
      <c r="K66">
        <f>VLOOKUP($G66,'Kodovacia tab'!$A$3:$G$22,4,FALSE)</f>
        <v>46</v>
      </c>
      <c r="L66">
        <f>VLOOKUP($G66,'Kodovacia tab'!$A$3:$G$22,5,FALSE)</f>
        <v>74</v>
      </c>
      <c r="M66">
        <f t="shared" si="4"/>
        <v>49</v>
      </c>
      <c r="N66" s="10">
        <f t="shared" si="2"/>
        <v>49</v>
      </c>
    </row>
    <row r="67" spans="1:14" x14ac:dyDescent="0.25">
      <c r="A67">
        <v>61</v>
      </c>
      <c r="B67" t="s">
        <v>26</v>
      </c>
      <c r="C67">
        <v>71</v>
      </c>
      <c r="D67">
        <v>47</v>
      </c>
      <c r="E67">
        <v>6</v>
      </c>
      <c r="F67" s="4" t="str">
        <f t="shared" si="1"/>
        <v>6:47</v>
      </c>
      <c r="G67" t="s">
        <v>14</v>
      </c>
      <c r="H67">
        <v>3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4"/>
        <v>82.5</v>
      </c>
      <c r="N67" s="10">
        <f t="shared" si="2"/>
        <v>48.816568047337277</v>
      </c>
    </row>
    <row r="68" spans="1:14" x14ac:dyDescent="0.25">
      <c r="A68">
        <v>62</v>
      </c>
      <c r="B68" t="s">
        <v>13</v>
      </c>
      <c r="C68">
        <v>55</v>
      </c>
      <c r="D68">
        <v>47</v>
      </c>
      <c r="E68">
        <v>6</v>
      </c>
      <c r="F68" s="4" t="str">
        <f t="shared" si="1"/>
        <v>6:47</v>
      </c>
      <c r="G68" t="s">
        <v>14</v>
      </c>
      <c r="H68">
        <v>2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4"/>
        <v>38.700000000000003</v>
      </c>
      <c r="N68" s="10">
        <f t="shared" si="2"/>
        <v>22.899408284023671</v>
      </c>
    </row>
    <row r="69" spans="1:14" x14ac:dyDescent="0.25">
      <c r="A69">
        <v>63</v>
      </c>
      <c r="B69" t="s">
        <v>26</v>
      </c>
      <c r="C69">
        <v>27</v>
      </c>
      <c r="D69">
        <v>48</v>
      </c>
      <c r="E69">
        <v>6</v>
      </c>
      <c r="F69" s="4" t="str">
        <f t="shared" si="1"/>
        <v>6:48</v>
      </c>
      <c r="G69" t="s">
        <v>18</v>
      </c>
      <c r="H69">
        <v>2</v>
      </c>
      <c r="I69" t="str">
        <f>VLOOKUP($G69,'Kodovacia tab'!$A$3:$G$22,2,FALSE)</f>
        <v>Solaris Urbino 15</v>
      </c>
      <c r="J69">
        <f>VLOOKUP($G69,'Kodovacia tab'!$A$3:$G$22,3,FALSE)</f>
        <v>40</v>
      </c>
      <c r="K69">
        <f>VLOOKUP($G69,'Kodovacia tab'!$A$3:$G$22,4,FALSE)</f>
        <v>66</v>
      </c>
      <c r="L69">
        <f>VLOOKUP($G69,'Kodovacia tab'!$A$3:$G$22,5,FALSE)</f>
        <v>105</v>
      </c>
      <c r="M69">
        <f t="shared" si="4"/>
        <v>36</v>
      </c>
      <c r="N69" s="10">
        <f t="shared" si="2"/>
        <v>24.827586206896552</v>
      </c>
    </row>
    <row r="70" spans="1:14" x14ac:dyDescent="0.25">
      <c r="A70">
        <v>64</v>
      </c>
      <c r="B70" t="s">
        <v>26</v>
      </c>
      <c r="C70">
        <v>22</v>
      </c>
      <c r="D70">
        <v>48</v>
      </c>
      <c r="E70">
        <v>6</v>
      </c>
      <c r="F70" s="4" t="str">
        <f t="shared" si="1"/>
        <v>6:48</v>
      </c>
      <c r="G70" t="s">
        <v>27</v>
      </c>
      <c r="H70">
        <v>2</v>
      </c>
      <c r="I70" t="str">
        <f>VLOOKUP($G70,'Kodovacia tab'!$A$3:$G$22,2,FALSE)</f>
        <v>SOR EBN 10,5</v>
      </c>
      <c r="J70">
        <f>VLOOKUP($G70,'Kodovacia tab'!$A$3:$G$22,3,FALSE)</f>
        <v>19</v>
      </c>
      <c r="K70">
        <f>VLOOKUP($G70,'Kodovacia tab'!$A$3:$G$22,4,FALSE)</f>
        <v>39</v>
      </c>
      <c r="L70">
        <f>VLOOKUP($G70,'Kodovacia tab'!$A$3:$G$22,5,FALSE)</f>
        <v>58</v>
      </c>
      <c r="M70">
        <f t="shared" si="4"/>
        <v>17.100000000000001</v>
      </c>
      <c r="N70" s="10">
        <f t="shared" si="2"/>
        <v>22.20779220779221</v>
      </c>
    </row>
    <row r="71" spans="1:14" x14ac:dyDescent="0.25">
      <c r="A71">
        <v>65</v>
      </c>
      <c r="B71" t="s">
        <v>13</v>
      </c>
      <c r="C71">
        <v>27</v>
      </c>
      <c r="D71">
        <v>48</v>
      </c>
      <c r="E71">
        <v>6</v>
      </c>
      <c r="F71" s="4" t="str">
        <f t="shared" si="1"/>
        <v>6:48</v>
      </c>
      <c r="G71" t="s">
        <v>18</v>
      </c>
      <c r="H71">
        <v>2</v>
      </c>
      <c r="I71" t="str">
        <f>VLOOKUP($G71,'Kodovacia tab'!$A$3:$G$22,2,FALSE)</f>
        <v>Solaris Urbino 15</v>
      </c>
      <c r="J71">
        <f>VLOOKUP($G71,'Kodovacia tab'!$A$3:$G$22,3,FALSE)</f>
        <v>40</v>
      </c>
      <c r="K71">
        <f>VLOOKUP($G71,'Kodovacia tab'!$A$3:$G$22,4,FALSE)</f>
        <v>66</v>
      </c>
      <c r="L71">
        <f>VLOOKUP($G71,'Kodovacia tab'!$A$3:$G$22,5,FALSE)</f>
        <v>105</v>
      </c>
      <c r="M71">
        <f t="shared" ref="M71:M102" si="5">IF(H71=1,0.2*$J71,IF(H71=2,0.9*$J71,IF(H71=3,($J71+0.5*$K71),IF(H71=4,($J71+$K71),IF(H71=5,$J71+$L71,0)))))</f>
        <v>36</v>
      </c>
      <c r="N71" s="10">
        <f t="shared" si="2"/>
        <v>24.827586206896552</v>
      </c>
    </row>
    <row r="72" spans="1:14" x14ac:dyDescent="0.25">
      <c r="A72">
        <v>66</v>
      </c>
      <c r="B72" t="s">
        <v>26</v>
      </c>
      <c r="C72">
        <v>72</v>
      </c>
      <c r="D72">
        <v>49</v>
      </c>
      <c r="E72">
        <v>6</v>
      </c>
      <c r="F72" s="4" t="str">
        <f t="shared" ref="F72:F135" si="6">CONCATENATE(E72,":",D72)</f>
        <v>6:49</v>
      </c>
      <c r="G72" t="s">
        <v>14</v>
      </c>
      <c r="H72">
        <v>0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5"/>
        <v>0</v>
      </c>
      <c r="N72" s="10">
        <f t="shared" ref="N72:N135" si="7">M72/($J72+$L72)*100</f>
        <v>0</v>
      </c>
    </row>
    <row r="73" spans="1:14" x14ac:dyDescent="0.25">
      <c r="A73">
        <v>67</v>
      </c>
      <c r="B73" t="s">
        <v>26</v>
      </c>
      <c r="C73">
        <v>55</v>
      </c>
      <c r="D73">
        <v>50</v>
      </c>
      <c r="E73">
        <v>6</v>
      </c>
      <c r="F73" s="4" t="str">
        <f t="shared" si="6"/>
        <v>6:50</v>
      </c>
      <c r="G73" t="s">
        <v>18</v>
      </c>
      <c r="H73">
        <v>3</v>
      </c>
      <c r="I73" t="str">
        <f>VLOOKUP($G73,'Kodovacia tab'!$A$3:$G$22,2,FALSE)</f>
        <v>Solaris Urbino 15</v>
      </c>
      <c r="J73">
        <f>VLOOKUP($G73,'Kodovacia tab'!$A$3:$G$22,3,FALSE)</f>
        <v>40</v>
      </c>
      <c r="K73">
        <f>VLOOKUP($G73,'Kodovacia tab'!$A$3:$G$22,4,FALSE)</f>
        <v>66</v>
      </c>
      <c r="L73">
        <f>VLOOKUP($G73,'Kodovacia tab'!$A$3:$G$22,5,FALSE)</f>
        <v>105</v>
      </c>
      <c r="M73">
        <f t="shared" si="5"/>
        <v>73</v>
      </c>
      <c r="N73" s="10">
        <f t="shared" si="7"/>
        <v>50.344827586206897</v>
      </c>
    </row>
    <row r="74" spans="1:14" x14ac:dyDescent="0.25">
      <c r="A74">
        <v>68</v>
      </c>
      <c r="B74" t="s">
        <v>13</v>
      </c>
      <c r="C74">
        <v>18</v>
      </c>
      <c r="D74">
        <v>51</v>
      </c>
      <c r="E74">
        <v>6</v>
      </c>
      <c r="F74" s="4" t="str">
        <f t="shared" si="6"/>
        <v>6:51</v>
      </c>
      <c r="G74" t="s">
        <v>19</v>
      </c>
      <c r="H74">
        <v>1</v>
      </c>
      <c r="I74" t="str">
        <f>VLOOKUP($G74,'Kodovacia tab'!$A$3:$G$22,2,FALSE)</f>
        <v>Tedom C12 G</v>
      </c>
      <c r="J74">
        <f>VLOOKUP($G74,'Kodovacia tab'!$A$3:$G$22,3,FALSE)</f>
        <v>29</v>
      </c>
      <c r="K74">
        <f>VLOOKUP($G74,'Kodovacia tab'!$A$3:$G$22,4,FALSE)</f>
        <v>47</v>
      </c>
      <c r="L74">
        <f>VLOOKUP($G74,'Kodovacia tab'!$A$3:$G$22,5,FALSE)</f>
        <v>76</v>
      </c>
      <c r="M74">
        <f t="shared" si="5"/>
        <v>5.8000000000000007</v>
      </c>
      <c r="N74" s="10">
        <f t="shared" si="7"/>
        <v>5.5238095238095246</v>
      </c>
    </row>
    <row r="75" spans="1:14" x14ac:dyDescent="0.25">
      <c r="A75">
        <v>69</v>
      </c>
      <c r="B75" t="s">
        <v>13</v>
      </c>
      <c r="C75" t="s">
        <v>70</v>
      </c>
      <c r="D75">
        <v>51</v>
      </c>
      <c r="E75">
        <v>6</v>
      </c>
      <c r="F75" s="4" t="str">
        <f t="shared" si="6"/>
        <v>6:51</v>
      </c>
      <c r="G75" t="s">
        <v>14</v>
      </c>
      <c r="H75">
        <v>0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5"/>
        <v>0</v>
      </c>
      <c r="N75" s="10">
        <f t="shared" si="7"/>
        <v>0</v>
      </c>
    </row>
    <row r="76" spans="1:14" x14ac:dyDescent="0.25">
      <c r="A76">
        <v>70</v>
      </c>
      <c r="B76" t="s">
        <v>26</v>
      </c>
      <c r="C76">
        <v>36</v>
      </c>
      <c r="D76">
        <v>52</v>
      </c>
      <c r="E76">
        <v>6</v>
      </c>
      <c r="F76" s="4" t="str">
        <f t="shared" si="6"/>
        <v>6:52</v>
      </c>
      <c r="G76" t="s">
        <v>14</v>
      </c>
      <c r="H76">
        <v>2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5"/>
        <v>38.700000000000003</v>
      </c>
      <c r="N76" s="10">
        <f t="shared" si="7"/>
        <v>22.899408284023671</v>
      </c>
    </row>
    <row r="77" spans="1:14" x14ac:dyDescent="0.25">
      <c r="A77">
        <v>71</v>
      </c>
      <c r="B77" t="s">
        <v>26</v>
      </c>
      <c r="C77">
        <v>72</v>
      </c>
      <c r="D77">
        <v>53</v>
      </c>
      <c r="E77">
        <v>6</v>
      </c>
      <c r="F77" s="4" t="str">
        <f t="shared" si="6"/>
        <v>6:53</v>
      </c>
      <c r="G77" t="s">
        <v>14</v>
      </c>
      <c r="H77">
        <v>2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5"/>
        <v>38.700000000000003</v>
      </c>
      <c r="N77" s="10">
        <f t="shared" si="7"/>
        <v>22.899408284023671</v>
      </c>
    </row>
    <row r="78" spans="1:14" x14ac:dyDescent="0.25">
      <c r="A78">
        <v>72</v>
      </c>
      <c r="B78" t="s">
        <v>13</v>
      </c>
      <c r="C78">
        <v>36</v>
      </c>
      <c r="D78">
        <v>54</v>
      </c>
      <c r="E78">
        <v>6</v>
      </c>
      <c r="F78" s="4" t="str">
        <f t="shared" si="6"/>
        <v>6:54</v>
      </c>
      <c r="G78" t="s">
        <v>14</v>
      </c>
      <c r="H78">
        <v>1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5"/>
        <v>8.6</v>
      </c>
      <c r="N78" s="10">
        <f t="shared" si="7"/>
        <v>5.0887573964497035</v>
      </c>
    </row>
    <row r="79" spans="1:14" x14ac:dyDescent="0.25">
      <c r="A79">
        <v>73</v>
      </c>
      <c r="B79" t="s">
        <v>26</v>
      </c>
      <c r="C79">
        <v>18</v>
      </c>
      <c r="D79">
        <v>55</v>
      </c>
      <c r="E79">
        <v>6</v>
      </c>
      <c r="F79" s="4" t="str">
        <f t="shared" si="6"/>
        <v>6:55</v>
      </c>
      <c r="G79" t="s">
        <v>16</v>
      </c>
      <c r="H79">
        <v>3</v>
      </c>
      <c r="I79" t="str">
        <f>VLOOKUP($G79,'Kodovacia tab'!$A$3:$G$22,2,FALSE)</f>
        <v>SOR NB 12</v>
      </c>
      <c r="J79">
        <f>VLOOKUP($G79,'Kodovacia tab'!$A$3:$G$22,3,FALSE)</f>
        <v>26</v>
      </c>
      <c r="K79">
        <f>VLOOKUP($G79,'Kodovacia tab'!$A$3:$G$22,4,FALSE)</f>
        <v>46</v>
      </c>
      <c r="L79">
        <f>VLOOKUP($G79,'Kodovacia tab'!$A$3:$G$22,5,FALSE)</f>
        <v>74</v>
      </c>
      <c r="M79">
        <f t="shared" si="5"/>
        <v>49</v>
      </c>
      <c r="N79" s="10">
        <f t="shared" si="7"/>
        <v>49</v>
      </c>
    </row>
    <row r="80" spans="1:14" x14ac:dyDescent="0.25">
      <c r="A80">
        <v>74</v>
      </c>
      <c r="B80" t="s">
        <v>26</v>
      </c>
      <c r="C80" t="s">
        <v>70</v>
      </c>
      <c r="D80">
        <v>56</v>
      </c>
      <c r="E80">
        <v>6</v>
      </c>
      <c r="F80" s="4" t="str">
        <f t="shared" si="6"/>
        <v>6:56</v>
      </c>
      <c r="G80" t="s">
        <v>16</v>
      </c>
      <c r="H80">
        <v>0</v>
      </c>
      <c r="I80" t="str">
        <f>VLOOKUP($G80,'Kodovacia tab'!$A$3:$G$22,2,FALSE)</f>
        <v>SOR NB 12</v>
      </c>
      <c r="J80">
        <f>VLOOKUP($G80,'Kodovacia tab'!$A$3:$G$22,3,FALSE)</f>
        <v>26</v>
      </c>
      <c r="K80">
        <f>VLOOKUP($G80,'Kodovacia tab'!$A$3:$G$22,4,FALSE)</f>
        <v>46</v>
      </c>
      <c r="L80">
        <f>VLOOKUP($G80,'Kodovacia tab'!$A$3:$G$22,5,FALSE)</f>
        <v>74</v>
      </c>
      <c r="M80">
        <f t="shared" si="5"/>
        <v>0</v>
      </c>
      <c r="N80" s="10">
        <f t="shared" si="7"/>
        <v>0</v>
      </c>
    </row>
    <row r="81" spans="1:14" x14ac:dyDescent="0.25">
      <c r="A81">
        <v>75</v>
      </c>
      <c r="B81" t="s">
        <v>13</v>
      </c>
      <c r="C81">
        <v>72</v>
      </c>
      <c r="D81">
        <v>58</v>
      </c>
      <c r="E81">
        <v>6</v>
      </c>
      <c r="F81" s="4" t="str">
        <f t="shared" si="6"/>
        <v>6:58</v>
      </c>
      <c r="G81" t="s">
        <v>18</v>
      </c>
      <c r="H81">
        <v>3</v>
      </c>
      <c r="I81" t="str">
        <f>VLOOKUP($G81,'Kodovacia tab'!$A$3:$G$22,2,FALSE)</f>
        <v>Solaris Urbino 15</v>
      </c>
      <c r="J81">
        <f>VLOOKUP($G81,'Kodovacia tab'!$A$3:$G$22,3,FALSE)</f>
        <v>40</v>
      </c>
      <c r="K81">
        <f>VLOOKUP($G81,'Kodovacia tab'!$A$3:$G$22,4,FALSE)</f>
        <v>66</v>
      </c>
      <c r="L81">
        <f>VLOOKUP($G81,'Kodovacia tab'!$A$3:$G$22,5,FALSE)</f>
        <v>105</v>
      </c>
      <c r="M81">
        <f t="shared" si="5"/>
        <v>73</v>
      </c>
      <c r="N81" s="10">
        <f t="shared" si="7"/>
        <v>50.344827586206897</v>
      </c>
    </row>
    <row r="82" spans="1:14" x14ac:dyDescent="0.25">
      <c r="A82">
        <v>76</v>
      </c>
      <c r="B82" t="s">
        <v>26</v>
      </c>
      <c r="C82">
        <v>71</v>
      </c>
      <c r="D82">
        <v>59</v>
      </c>
      <c r="E82">
        <v>6</v>
      </c>
      <c r="F82" s="4" t="str">
        <f t="shared" si="6"/>
        <v>6:59</v>
      </c>
      <c r="G82" t="s">
        <v>14</v>
      </c>
      <c r="H82">
        <v>3</v>
      </c>
      <c r="I82" t="str">
        <f>VLOOKUP($G82,'Kodovacia tab'!$A$3:$G$22,2,FALSE)</f>
        <v>SOR NB 18</v>
      </c>
      <c r="J82">
        <f>VLOOKUP($G82,'Kodovacia tab'!$A$3:$G$22,3,FALSE)</f>
        <v>43</v>
      </c>
      <c r="K82">
        <f>VLOOKUP($G82,'Kodovacia tab'!$A$3:$G$22,4,FALSE)</f>
        <v>79</v>
      </c>
      <c r="L82">
        <f>VLOOKUP($G82,'Kodovacia tab'!$A$3:$G$22,5,FALSE)</f>
        <v>126</v>
      </c>
      <c r="M82">
        <f t="shared" si="5"/>
        <v>82.5</v>
      </c>
      <c r="N82" s="10">
        <f t="shared" si="7"/>
        <v>48.816568047337277</v>
      </c>
    </row>
    <row r="83" spans="1:14" x14ac:dyDescent="0.25">
      <c r="A83">
        <v>77</v>
      </c>
      <c r="B83" t="s">
        <v>13</v>
      </c>
      <c r="C83">
        <v>55</v>
      </c>
      <c r="D83">
        <v>59</v>
      </c>
      <c r="E83">
        <v>6</v>
      </c>
      <c r="F83" s="4" t="str">
        <f t="shared" si="6"/>
        <v>6:59</v>
      </c>
      <c r="G83" t="s">
        <v>18</v>
      </c>
      <c r="H83">
        <v>2</v>
      </c>
      <c r="I83" t="str">
        <f>VLOOKUP($G83,'Kodovacia tab'!$A$3:$G$22,2,FALSE)</f>
        <v>Solaris Urbino 15</v>
      </c>
      <c r="J83">
        <f>VLOOKUP($G83,'Kodovacia tab'!$A$3:$G$22,3,FALSE)</f>
        <v>40</v>
      </c>
      <c r="K83">
        <f>VLOOKUP($G83,'Kodovacia tab'!$A$3:$G$22,4,FALSE)</f>
        <v>66</v>
      </c>
      <c r="L83">
        <f>VLOOKUP($G83,'Kodovacia tab'!$A$3:$G$22,5,FALSE)</f>
        <v>105</v>
      </c>
      <c r="M83">
        <f t="shared" si="5"/>
        <v>36</v>
      </c>
      <c r="N83" s="10">
        <f t="shared" si="7"/>
        <v>24.827586206896552</v>
      </c>
    </row>
    <row r="84" spans="1:14" x14ac:dyDescent="0.25">
      <c r="A84">
        <v>78</v>
      </c>
      <c r="B84" t="s">
        <v>26</v>
      </c>
      <c r="C84">
        <v>27</v>
      </c>
      <c r="D84" s="4">
        <v>0.29166666666666669</v>
      </c>
      <c r="E84" s="4"/>
      <c r="F84" s="4">
        <f>D84</f>
        <v>0.29166666666666669</v>
      </c>
      <c r="G84" t="s">
        <v>18</v>
      </c>
      <c r="H84">
        <v>3</v>
      </c>
      <c r="I84" t="str">
        <f>VLOOKUP($G84,'Kodovacia tab'!$A$3:$G$22,2,FALSE)</f>
        <v>Solaris Urbino 15</v>
      </c>
      <c r="J84">
        <f>VLOOKUP($G84,'Kodovacia tab'!$A$3:$G$22,3,FALSE)</f>
        <v>40</v>
      </c>
      <c r="K84">
        <f>VLOOKUP($G84,'Kodovacia tab'!$A$3:$G$22,4,FALSE)</f>
        <v>66</v>
      </c>
      <c r="L84">
        <f>VLOOKUP($G84,'Kodovacia tab'!$A$3:$G$22,5,FALSE)</f>
        <v>105</v>
      </c>
      <c r="M84">
        <f t="shared" si="5"/>
        <v>73</v>
      </c>
      <c r="N84" s="10">
        <f t="shared" si="7"/>
        <v>50.344827586206897</v>
      </c>
    </row>
    <row r="85" spans="1:14" x14ac:dyDescent="0.25">
      <c r="A85">
        <v>79</v>
      </c>
      <c r="B85" t="s">
        <v>13</v>
      </c>
      <c r="C85">
        <v>22</v>
      </c>
      <c r="D85">
        <v>0</v>
      </c>
      <c r="E85">
        <v>7</v>
      </c>
      <c r="F85" s="4" t="str">
        <f>CONCATENATE(E85,":0",D85)</f>
        <v>7:00</v>
      </c>
      <c r="G85" t="s">
        <v>27</v>
      </c>
      <c r="H85">
        <v>1</v>
      </c>
      <c r="I85" t="str">
        <f>VLOOKUP($G85,'Kodovacia tab'!$A$3:$G$22,2,FALSE)</f>
        <v>SOR EBN 10,5</v>
      </c>
      <c r="J85">
        <f>VLOOKUP($G85,'Kodovacia tab'!$A$3:$G$22,3,FALSE)</f>
        <v>19</v>
      </c>
      <c r="K85">
        <f>VLOOKUP($G85,'Kodovacia tab'!$A$3:$G$22,4,FALSE)</f>
        <v>39</v>
      </c>
      <c r="L85">
        <f>VLOOKUP($G85,'Kodovacia tab'!$A$3:$G$22,5,FALSE)</f>
        <v>58</v>
      </c>
      <c r="M85">
        <f t="shared" si="5"/>
        <v>3.8000000000000003</v>
      </c>
      <c r="N85" s="10">
        <f t="shared" si="7"/>
        <v>4.9350649350649354</v>
      </c>
    </row>
    <row r="86" spans="1:14" x14ac:dyDescent="0.25">
      <c r="A86">
        <v>80</v>
      </c>
      <c r="B86" t="s">
        <v>26</v>
      </c>
      <c r="C86">
        <v>55</v>
      </c>
      <c r="D86">
        <v>0</v>
      </c>
      <c r="E86">
        <v>7</v>
      </c>
      <c r="F86" s="4" t="str">
        <f t="shared" ref="F86:F102" si="8">CONCATENATE(E86,":0",D86)</f>
        <v>7:00</v>
      </c>
      <c r="G86" t="s">
        <v>18</v>
      </c>
      <c r="H86">
        <v>3</v>
      </c>
      <c r="I86" t="str">
        <f>VLOOKUP($G86,'Kodovacia tab'!$A$3:$G$22,2,FALSE)</f>
        <v>Solaris Urbino 15</v>
      </c>
      <c r="J86">
        <f>VLOOKUP($G86,'Kodovacia tab'!$A$3:$G$22,3,FALSE)</f>
        <v>40</v>
      </c>
      <c r="K86">
        <f>VLOOKUP($G86,'Kodovacia tab'!$A$3:$G$22,4,FALSE)</f>
        <v>66</v>
      </c>
      <c r="L86">
        <f>VLOOKUP($G86,'Kodovacia tab'!$A$3:$G$22,5,FALSE)</f>
        <v>105</v>
      </c>
      <c r="M86">
        <f t="shared" si="5"/>
        <v>73</v>
      </c>
      <c r="N86" s="10">
        <f t="shared" si="7"/>
        <v>50.344827586206897</v>
      </c>
    </row>
    <row r="87" spans="1:14" x14ac:dyDescent="0.25">
      <c r="A87">
        <v>81</v>
      </c>
      <c r="B87" t="s">
        <v>13</v>
      </c>
      <c r="C87" t="s">
        <v>71</v>
      </c>
      <c r="D87">
        <v>1</v>
      </c>
      <c r="E87">
        <v>7</v>
      </c>
      <c r="F87" s="4" t="str">
        <f t="shared" si="8"/>
        <v>7:01</v>
      </c>
      <c r="G87" t="s">
        <v>16</v>
      </c>
      <c r="H87">
        <v>0</v>
      </c>
      <c r="I87" t="str">
        <f>VLOOKUP($G87,'Kodovacia tab'!$A$3:$G$22,2,FALSE)</f>
        <v>SOR NB 12</v>
      </c>
      <c r="J87">
        <f>VLOOKUP($G87,'Kodovacia tab'!$A$3:$G$22,3,FALSE)</f>
        <v>26</v>
      </c>
      <c r="K87">
        <f>VLOOKUP($G87,'Kodovacia tab'!$A$3:$G$22,4,FALSE)</f>
        <v>46</v>
      </c>
      <c r="L87">
        <f>VLOOKUP($G87,'Kodovacia tab'!$A$3:$G$22,5,FALSE)</f>
        <v>74</v>
      </c>
      <c r="M87">
        <f t="shared" si="5"/>
        <v>0</v>
      </c>
      <c r="N87" s="10">
        <f t="shared" si="7"/>
        <v>0</v>
      </c>
    </row>
    <row r="88" spans="1:14" x14ac:dyDescent="0.25">
      <c r="A88">
        <v>82</v>
      </c>
      <c r="B88" t="s">
        <v>13</v>
      </c>
      <c r="C88">
        <v>18</v>
      </c>
      <c r="D88">
        <v>2</v>
      </c>
      <c r="E88">
        <v>7</v>
      </c>
      <c r="F88" s="4" t="str">
        <f t="shared" si="8"/>
        <v>7:02</v>
      </c>
      <c r="G88" t="s">
        <v>16</v>
      </c>
      <c r="H88">
        <v>1</v>
      </c>
      <c r="I88" t="str">
        <f>VLOOKUP($G88,'Kodovacia tab'!$A$3:$G$22,2,FALSE)</f>
        <v>SOR NB 12</v>
      </c>
      <c r="J88">
        <f>VLOOKUP($G88,'Kodovacia tab'!$A$3:$G$22,3,FALSE)</f>
        <v>26</v>
      </c>
      <c r="K88">
        <f>VLOOKUP($G88,'Kodovacia tab'!$A$3:$G$22,4,FALSE)</f>
        <v>46</v>
      </c>
      <c r="L88">
        <f>VLOOKUP($G88,'Kodovacia tab'!$A$3:$G$22,5,FALSE)</f>
        <v>74</v>
      </c>
      <c r="M88">
        <f t="shared" si="5"/>
        <v>5.2</v>
      </c>
      <c r="N88" s="10">
        <f t="shared" si="7"/>
        <v>5.2</v>
      </c>
    </row>
    <row r="89" spans="1:14" x14ac:dyDescent="0.25">
      <c r="A89">
        <v>83</v>
      </c>
      <c r="B89" t="s">
        <v>13</v>
      </c>
      <c r="C89">
        <v>71</v>
      </c>
      <c r="D89">
        <v>2</v>
      </c>
      <c r="E89">
        <v>7</v>
      </c>
      <c r="F89" s="4" t="str">
        <f t="shared" si="8"/>
        <v>7:02</v>
      </c>
      <c r="G89" t="s">
        <v>14</v>
      </c>
      <c r="H89">
        <v>1</v>
      </c>
      <c r="I89" t="str">
        <f>VLOOKUP($G89,'Kodovacia tab'!$A$3:$G$22,2,FALSE)</f>
        <v>SOR NB 18</v>
      </c>
      <c r="J89">
        <f>VLOOKUP($G89,'Kodovacia tab'!$A$3:$G$22,3,FALSE)</f>
        <v>43</v>
      </c>
      <c r="K89">
        <f>VLOOKUP($G89,'Kodovacia tab'!$A$3:$G$22,4,FALSE)</f>
        <v>79</v>
      </c>
      <c r="L89">
        <f>VLOOKUP($G89,'Kodovacia tab'!$A$3:$G$22,5,FALSE)</f>
        <v>126</v>
      </c>
      <c r="M89">
        <f t="shared" si="5"/>
        <v>8.6</v>
      </c>
      <c r="N89" s="10">
        <f t="shared" si="7"/>
        <v>5.0887573964497035</v>
      </c>
    </row>
    <row r="90" spans="1:14" x14ac:dyDescent="0.25">
      <c r="A90">
        <v>84</v>
      </c>
      <c r="B90" t="s">
        <v>26</v>
      </c>
      <c r="C90">
        <v>36</v>
      </c>
      <c r="D90">
        <v>2</v>
      </c>
      <c r="E90">
        <v>7</v>
      </c>
      <c r="F90" s="4" t="str">
        <f t="shared" si="8"/>
        <v>7:02</v>
      </c>
      <c r="G90" t="s">
        <v>14</v>
      </c>
      <c r="H90">
        <v>3</v>
      </c>
      <c r="I90" t="str">
        <f>VLOOKUP($G90,'Kodovacia tab'!$A$3:$G$22,2,FALSE)</f>
        <v>SOR NB 18</v>
      </c>
      <c r="J90">
        <f>VLOOKUP($G90,'Kodovacia tab'!$A$3:$G$22,3,FALSE)</f>
        <v>43</v>
      </c>
      <c r="K90">
        <f>VLOOKUP($G90,'Kodovacia tab'!$A$3:$G$22,4,FALSE)</f>
        <v>79</v>
      </c>
      <c r="L90">
        <f>VLOOKUP($G90,'Kodovacia tab'!$A$3:$G$22,5,FALSE)</f>
        <v>126</v>
      </c>
      <c r="M90">
        <f t="shared" si="5"/>
        <v>82.5</v>
      </c>
      <c r="N90" s="10">
        <f t="shared" si="7"/>
        <v>48.816568047337277</v>
      </c>
    </row>
    <row r="91" spans="1:14" x14ac:dyDescent="0.25">
      <c r="A91">
        <v>85</v>
      </c>
      <c r="B91" t="s">
        <v>13</v>
      </c>
      <c r="C91">
        <v>27</v>
      </c>
      <c r="D91">
        <v>3</v>
      </c>
      <c r="E91">
        <v>7</v>
      </c>
      <c r="F91" s="4" t="str">
        <f t="shared" si="8"/>
        <v>7:03</v>
      </c>
      <c r="G91" t="s">
        <v>18</v>
      </c>
      <c r="H91">
        <v>1</v>
      </c>
      <c r="I91" t="str">
        <f>VLOOKUP($G91,'Kodovacia tab'!$A$3:$G$22,2,FALSE)</f>
        <v>Solaris Urbino 15</v>
      </c>
      <c r="J91">
        <f>VLOOKUP($G91,'Kodovacia tab'!$A$3:$G$22,3,FALSE)</f>
        <v>40</v>
      </c>
      <c r="K91">
        <f>VLOOKUP($G91,'Kodovacia tab'!$A$3:$G$22,4,FALSE)</f>
        <v>66</v>
      </c>
      <c r="L91">
        <f>VLOOKUP($G91,'Kodovacia tab'!$A$3:$G$22,5,FALSE)</f>
        <v>105</v>
      </c>
      <c r="M91">
        <f t="shared" si="5"/>
        <v>8</v>
      </c>
      <c r="N91" s="10">
        <f t="shared" si="7"/>
        <v>5.5172413793103452</v>
      </c>
    </row>
    <row r="92" spans="1:14" x14ac:dyDescent="0.25">
      <c r="A92">
        <v>86</v>
      </c>
      <c r="B92" t="s">
        <v>26</v>
      </c>
      <c r="C92">
        <v>72</v>
      </c>
      <c r="D92">
        <v>3</v>
      </c>
      <c r="E92">
        <v>7</v>
      </c>
      <c r="F92" s="4" t="str">
        <f t="shared" si="8"/>
        <v>7:03</v>
      </c>
      <c r="G92" t="s">
        <v>16</v>
      </c>
      <c r="H92">
        <v>3</v>
      </c>
      <c r="I92" t="str">
        <f>VLOOKUP($G92,'Kodovacia tab'!$A$3:$G$22,2,FALSE)</f>
        <v>SOR NB 12</v>
      </c>
      <c r="J92">
        <f>VLOOKUP($G92,'Kodovacia tab'!$A$3:$G$22,3,FALSE)</f>
        <v>26</v>
      </c>
      <c r="K92">
        <f>VLOOKUP($G92,'Kodovacia tab'!$A$3:$G$22,4,FALSE)</f>
        <v>46</v>
      </c>
      <c r="L92">
        <f>VLOOKUP($G92,'Kodovacia tab'!$A$3:$G$22,5,FALSE)</f>
        <v>74</v>
      </c>
      <c r="M92">
        <f t="shared" si="5"/>
        <v>49</v>
      </c>
      <c r="N92" s="10">
        <f t="shared" si="7"/>
        <v>49</v>
      </c>
    </row>
    <row r="93" spans="1:14" x14ac:dyDescent="0.25">
      <c r="A93">
        <v>87</v>
      </c>
      <c r="B93" t="s">
        <v>26</v>
      </c>
      <c r="C93">
        <v>18</v>
      </c>
      <c r="D93">
        <v>6</v>
      </c>
      <c r="E93">
        <v>7</v>
      </c>
      <c r="F93" s="4" t="str">
        <f t="shared" si="8"/>
        <v>7:06</v>
      </c>
      <c r="G93" t="s">
        <v>16</v>
      </c>
      <c r="H93">
        <v>3</v>
      </c>
      <c r="I93" t="str">
        <f>VLOOKUP($G93,'Kodovacia tab'!$A$3:$G$22,2,FALSE)</f>
        <v>SOR NB 12</v>
      </c>
      <c r="J93">
        <f>VLOOKUP($G93,'Kodovacia tab'!$A$3:$G$22,3,FALSE)</f>
        <v>26</v>
      </c>
      <c r="K93">
        <f>VLOOKUP($G93,'Kodovacia tab'!$A$3:$G$22,4,FALSE)</f>
        <v>46</v>
      </c>
      <c r="L93">
        <f>VLOOKUP($G93,'Kodovacia tab'!$A$3:$G$22,5,FALSE)</f>
        <v>74</v>
      </c>
      <c r="M93">
        <f t="shared" si="5"/>
        <v>49</v>
      </c>
      <c r="N93" s="10">
        <f t="shared" si="7"/>
        <v>49</v>
      </c>
    </row>
    <row r="94" spans="1:14" x14ac:dyDescent="0.25">
      <c r="A94">
        <v>88</v>
      </c>
      <c r="B94" t="s">
        <v>26</v>
      </c>
      <c r="C94">
        <v>18</v>
      </c>
      <c r="D94">
        <v>7</v>
      </c>
      <c r="E94">
        <v>7</v>
      </c>
      <c r="F94" s="4" t="str">
        <f t="shared" si="8"/>
        <v>7:07</v>
      </c>
      <c r="G94" t="s">
        <v>16</v>
      </c>
      <c r="H94">
        <v>1</v>
      </c>
      <c r="I94" t="str">
        <f>VLOOKUP($G94,'Kodovacia tab'!$A$3:$G$22,2,FALSE)</f>
        <v>SOR NB 12</v>
      </c>
      <c r="J94">
        <f>VLOOKUP($G94,'Kodovacia tab'!$A$3:$G$22,3,FALSE)</f>
        <v>26</v>
      </c>
      <c r="K94">
        <f>VLOOKUP($G94,'Kodovacia tab'!$A$3:$G$22,4,FALSE)</f>
        <v>46</v>
      </c>
      <c r="L94">
        <f>VLOOKUP($G94,'Kodovacia tab'!$A$3:$G$22,5,FALSE)</f>
        <v>74</v>
      </c>
      <c r="M94">
        <f t="shared" si="5"/>
        <v>5.2</v>
      </c>
      <c r="N94" s="10">
        <f t="shared" si="7"/>
        <v>5.2</v>
      </c>
    </row>
    <row r="95" spans="1:14" x14ac:dyDescent="0.25">
      <c r="A95">
        <v>89</v>
      </c>
      <c r="B95" t="s">
        <v>13</v>
      </c>
      <c r="C95">
        <v>36</v>
      </c>
      <c r="D95">
        <v>7</v>
      </c>
      <c r="E95">
        <v>7</v>
      </c>
      <c r="F95" s="4" t="str">
        <f t="shared" si="8"/>
        <v>7:07</v>
      </c>
      <c r="G95" t="s">
        <v>14</v>
      </c>
      <c r="H95">
        <v>1</v>
      </c>
      <c r="I95" t="str">
        <f>VLOOKUP($G95,'Kodovacia tab'!$A$3:$G$22,2,FALSE)</f>
        <v>SOR NB 18</v>
      </c>
      <c r="J95">
        <f>VLOOKUP($G95,'Kodovacia tab'!$A$3:$G$22,3,FALSE)</f>
        <v>43</v>
      </c>
      <c r="K95">
        <f>VLOOKUP($G95,'Kodovacia tab'!$A$3:$G$22,4,FALSE)</f>
        <v>79</v>
      </c>
      <c r="L95">
        <f>VLOOKUP($G95,'Kodovacia tab'!$A$3:$G$22,5,FALSE)</f>
        <v>126</v>
      </c>
      <c r="M95">
        <f t="shared" si="5"/>
        <v>8.6</v>
      </c>
      <c r="N95" s="10">
        <f t="shared" si="7"/>
        <v>5.0887573964497035</v>
      </c>
    </row>
    <row r="96" spans="1:14" x14ac:dyDescent="0.25">
      <c r="A96">
        <v>90</v>
      </c>
      <c r="B96" t="s">
        <v>13</v>
      </c>
      <c r="C96" t="s">
        <v>22</v>
      </c>
      <c r="D96">
        <v>7</v>
      </c>
      <c r="E96">
        <v>7</v>
      </c>
      <c r="F96" s="4" t="str">
        <f t="shared" si="8"/>
        <v>7:07</v>
      </c>
      <c r="G96" t="s">
        <v>20</v>
      </c>
      <c r="H96">
        <v>0</v>
      </c>
      <c r="I96" t="str">
        <f>VLOOKUP($G96,'Kodovacia tab'!$A$3:$G$22,2,FALSE)</f>
        <v>Citelis 18M CNG</v>
      </c>
      <c r="J96">
        <f>VLOOKUP($G96,'Kodovacia tab'!$A$3:$G$22,3,FALSE)</f>
        <v>38</v>
      </c>
      <c r="K96">
        <f>VLOOKUP($G96,'Kodovacia tab'!$A$3:$G$22,4,FALSE)</f>
        <v>85</v>
      </c>
      <c r="L96">
        <f>VLOOKUP($G96,'Kodovacia tab'!$A$3:$G$22,5,FALSE)</f>
        <v>136</v>
      </c>
      <c r="M96">
        <f t="shared" si="5"/>
        <v>0</v>
      </c>
      <c r="N96" s="10">
        <f t="shared" si="7"/>
        <v>0</v>
      </c>
    </row>
    <row r="97" spans="1:14" x14ac:dyDescent="0.25">
      <c r="A97">
        <v>91</v>
      </c>
      <c r="B97" t="s">
        <v>13</v>
      </c>
      <c r="C97">
        <v>55</v>
      </c>
      <c r="D97">
        <v>8</v>
      </c>
      <c r="E97">
        <v>7</v>
      </c>
      <c r="F97" s="4" t="str">
        <f t="shared" si="8"/>
        <v>7:08</v>
      </c>
      <c r="G97" t="s">
        <v>18</v>
      </c>
      <c r="H97">
        <v>1</v>
      </c>
      <c r="I97" t="str">
        <f>VLOOKUP($G97,'Kodovacia tab'!$A$3:$G$22,2,FALSE)</f>
        <v>Solaris Urbino 15</v>
      </c>
      <c r="J97">
        <f>VLOOKUP($G97,'Kodovacia tab'!$A$3:$G$22,3,FALSE)</f>
        <v>40</v>
      </c>
      <c r="K97">
        <f>VLOOKUP($G97,'Kodovacia tab'!$A$3:$G$22,4,FALSE)</f>
        <v>66</v>
      </c>
      <c r="L97">
        <f>VLOOKUP($G97,'Kodovacia tab'!$A$3:$G$22,5,FALSE)</f>
        <v>105</v>
      </c>
      <c r="M97">
        <f t="shared" si="5"/>
        <v>8</v>
      </c>
      <c r="N97" s="10">
        <f t="shared" si="7"/>
        <v>5.5172413793103452</v>
      </c>
    </row>
    <row r="98" spans="1:14" x14ac:dyDescent="0.25">
      <c r="A98">
        <v>92</v>
      </c>
      <c r="B98" t="s">
        <v>13</v>
      </c>
      <c r="C98">
        <v>54</v>
      </c>
      <c r="D98">
        <v>8</v>
      </c>
      <c r="E98">
        <v>7</v>
      </c>
      <c r="F98" s="4" t="str">
        <f t="shared" si="8"/>
        <v>7:08</v>
      </c>
      <c r="G98" t="s">
        <v>16</v>
      </c>
      <c r="H98">
        <v>0</v>
      </c>
      <c r="I98" t="str">
        <f>VLOOKUP($G98,'Kodovacia tab'!$A$3:$G$22,2,FALSE)</f>
        <v>SOR NB 12</v>
      </c>
      <c r="J98">
        <f>VLOOKUP($G98,'Kodovacia tab'!$A$3:$G$22,3,FALSE)</f>
        <v>26</v>
      </c>
      <c r="K98">
        <f>VLOOKUP($G98,'Kodovacia tab'!$A$3:$G$22,4,FALSE)</f>
        <v>46</v>
      </c>
      <c r="L98">
        <f>VLOOKUP($G98,'Kodovacia tab'!$A$3:$G$22,5,FALSE)</f>
        <v>74</v>
      </c>
      <c r="M98">
        <f t="shared" si="5"/>
        <v>0</v>
      </c>
      <c r="N98" s="10">
        <f t="shared" si="7"/>
        <v>0</v>
      </c>
    </row>
    <row r="99" spans="1:14" x14ac:dyDescent="0.25">
      <c r="A99">
        <v>93</v>
      </c>
      <c r="B99" t="s">
        <v>26</v>
      </c>
      <c r="C99">
        <v>27</v>
      </c>
      <c r="D99">
        <v>8</v>
      </c>
      <c r="E99">
        <v>7</v>
      </c>
      <c r="F99" s="4" t="str">
        <f t="shared" si="8"/>
        <v>7:08</v>
      </c>
      <c r="G99" t="s">
        <v>16</v>
      </c>
      <c r="H99">
        <v>2</v>
      </c>
      <c r="I99" t="str">
        <f>VLOOKUP($G99,'Kodovacia tab'!$A$3:$G$22,2,FALSE)</f>
        <v>SOR NB 12</v>
      </c>
      <c r="J99">
        <f>VLOOKUP($G99,'Kodovacia tab'!$A$3:$G$22,3,FALSE)</f>
        <v>26</v>
      </c>
      <c r="K99">
        <f>VLOOKUP($G99,'Kodovacia tab'!$A$3:$G$22,4,FALSE)</f>
        <v>46</v>
      </c>
      <c r="L99">
        <f>VLOOKUP($G99,'Kodovacia tab'!$A$3:$G$22,5,FALSE)</f>
        <v>74</v>
      </c>
      <c r="M99">
        <f t="shared" si="5"/>
        <v>23.400000000000002</v>
      </c>
      <c r="N99" s="10">
        <f t="shared" si="7"/>
        <v>23.400000000000002</v>
      </c>
    </row>
    <row r="100" spans="1:14" x14ac:dyDescent="0.25">
      <c r="A100">
        <v>94</v>
      </c>
      <c r="B100" t="s">
        <v>26</v>
      </c>
      <c r="C100">
        <v>25</v>
      </c>
      <c r="D100">
        <v>8</v>
      </c>
      <c r="E100">
        <v>7</v>
      </c>
      <c r="F100" s="4" t="str">
        <f t="shared" si="8"/>
        <v>7:08</v>
      </c>
      <c r="G100" t="s">
        <v>16</v>
      </c>
      <c r="H100">
        <v>2</v>
      </c>
      <c r="I100" t="str">
        <f>VLOOKUP($G100,'Kodovacia tab'!$A$3:$G$22,2,FALSE)</f>
        <v>SOR NB 12</v>
      </c>
      <c r="J100">
        <f>VLOOKUP($G100,'Kodovacia tab'!$A$3:$G$22,3,FALSE)</f>
        <v>26</v>
      </c>
      <c r="K100">
        <f>VLOOKUP($G100,'Kodovacia tab'!$A$3:$G$22,4,FALSE)</f>
        <v>46</v>
      </c>
      <c r="L100">
        <f>VLOOKUP($G100,'Kodovacia tab'!$A$3:$G$22,5,FALSE)</f>
        <v>74</v>
      </c>
      <c r="M100">
        <f t="shared" si="5"/>
        <v>23.400000000000002</v>
      </c>
      <c r="N100" s="10">
        <f t="shared" si="7"/>
        <v>23.400000000000002</v>
      </c>
    </row>
    <row r="101" spans="1:14" x14ac:dyDescent="0.25">
      <c r="A101">
        <v>95</v>
      </c>
      <c r="B101" t="s">
        <v>13</v>
      </c>
      <c r="C101">
        <v>72</v>
      </c>
      <c r="D101">
        <v>9</v>
      </c>
      <c r="E101">
        <v>7</v>
      </c>
      <c r="F101" s="4" t="str">
        <f t="shared" si="8"/>
        <v>7:09</v>
      </c>
      <c r="G101" t="s">
        <v>14</v>
      </c>
      <c r="H101">
        <v>2</v>
      </c>
      <c r="I101" t="str">
        <f>VLOOKUP($G101,'Kodovacia tab'!$A$3:$G$22,2,FALSE)</f>
        <v>SOR NB 18</v>
      </c>
      <c r="J101">
        <f>VLOOKUP($G101,'Kodovacia tab'!$A$3:$G$22,3,FALSE)</f>
        <v>43</v>
      </c>
      <c r="K101">
        <f>VLOOKUP($G101,'Kodovacia tab'!$A$3:$G$22,4,FALSE)</f>
        <v>79</v>
      </c>
      <c r="L101">
        <f>VLOOKUP($G101,'Kodovacia tab'!$A$3:$G$22,5,FALSE)</f>
        <v>126</v>
      </c>
      <c r="M101">
        <f t="shared" si="5"/>
        <v>38.700000000000003</v>
      </c>
      <c r="N101" s="10">
        <f t="shared" si="7"/>
        <v>22.899408284023671</v>
      </c>
    </row>
    <row r="102" spans="1:14" x14ac:dyDescent="0.25">
      <c r="A102">
        <v>96</v>
      </c>
      <c r="B102" t="s">
        <v>13</v>
      </c>
      <c r="C102" t="s">
        <v>71</v>
      </c>
      <c r="D102">
        <v>9</v>
      </c>
      <c r="E102">
        <v>7</v>
      </c>
      <c r="F102" s="4" t="str">
        <f t="shared" si="8"/>
        <v>7:09</v>
      </c>
      <c r="G102" t="s">
        <v>16</v>
      </c>
      <c r="H102">
        <v>0</v>
      </c>
      <c r="I102" t="str">
        <f>VLOOKUP($G102,'Kodovacia tab'!$A$3:$G$22,2,FALSE)</f>
        <v>SOR NB 12</v>
      </c>
      <c r="J102">
        <f>VLOOKUP($G102,'Kodovacia tab'!$A$3:$G$22,3,FALSE)</f>
        <v>26</v>
      </c>
      <c r="K102">
        <f>VLOOKUP($G102,'Kodovacia tab'!$A$3:$G$22,4,FALSE)</f>
        <v>46</v>
      </c>
      <c r="L102">
        <f>VLOOKUP($G102,'Kodovacia tab'!$A$3:$G$22,5,FALSE)</f>
        <v>74</v>
      </c>
      <c r="M102">
        <f t="shared" si="5"/>
        <v>0</v>
      </c>
      <c r="N102" s="10">
        <f t="shared" si="7"/>
        <v>0</v>
      </c>
    </row>
    <row r="103" spans="1:14" x14ac:dyDescent="0.25">
      <c r="A103">
        <v>97</v>
      </c>
      <c r="B103" t="s">
        <v>26</v>
      </c>
      <c r="C103">
        <v>25</v>
      </c>
      <c r="D103">
        <v>10</v>
      </c>
      <c r="E103">
        <v>7</v>
      </c>
      <c r="F103" s="4" t="str">
        <f t="shared" si="6"/>
        <v>7:10</v>
      </c>
      <c r="G103" t="s">
        <v>16</v>
      </c>
      <c r="H103">
        <v>2</v>
      </c>
      <c r="I103" t="str">
        <f>VLOOKUP($G103,'Kodovacia tab'!$A$3:$G$22,2,FALSE)</f>
        <v>SOR NB 12</v>
      </c>
      <c r="J103">
        <f>VLOOKUP($G103,'Kodovacia tab'!$A$3:$G$22,3,FALSE)</f>
        <v>26</v>
      </c>
      <c r="K103">
        <f>VLOOKUP($G103,'Kodovacia tab'!$A$3:$G$22,4,FALSE)</f>
        <v>46</v>
      </c>
      <c r="L103">
        <f>VLOOKUP($G103,'Kodovacia tab'!$A$3:$G$22,5,FALSE)</f>
        <v>74</v>
      </c>
      <c r="M103">
        <f t="shared" ref="M103:M134" si="9">IF(H103=1,0.2*$J103,IF(H103=2,0.9*$J103,IF(H103=3,($J103+0.5*$K103),IF(H103=4,($J103+$K103),IF(H103=5,$J103+$L103,0)))))</f>
        <v>23.400000000000002</v>
      </c>
      <c r="N103" s="10">
        <f t="shared" si="7"/>
        <v>23.400000000000002</v>
      </c>
    </row>
    <row r="104" spans="1:14" x14ac:dyDescent="0.25">
      <c r="A104">
        <v>98</v>
      </c>
      <c r="B104" t="s">
        <v>26</v>
      </c>
      <c r="C104">
        <v>71</v>
      </c>
      <c r="D104">
        <v>11</v>
      </c>
      <c r="E104">
        <v>7</v>
      </c>
      <c r="F104" s="4" t="str">
        <f t="shared" si="6"/>
        <v>7:11</v>
      </c>
      <c r="G104" t="s">
        <v>20</v>
      </c>
      <c r="H104">
        <v>3</v>
      </c>
      <c r="I104" t="str">
        <f>VLOOKUP($G104,'Kodovacia tab'!$A$3:$G$22,2,FALSE)</f>
        <v>Citelis 18M CNG</v>
      </c>
      <c r="J104">
        <f>VLOOKUP($G104,'Kodovacia tab'!$A$3:$G$22,3,FALSE)</f>
        <v>38</v>
      </c>
      <c r="K104">
        <f>VLOOKUP($G104,'Kodovacia tab'!$A$3:$G$22,4,FALSE)</f>
        <v>85</v>
      </c>
      <c r="L104">
        <f>VLOOKUP($G104,'Kodovacia tab'!$A$3:$G$22,5,FALSE)</f>
        <v>136</v>
      </c>
      <c r="M104">
        <f t="shared" si="9"/>
        <v>80.5</v>
      </c>
      <c r="N104" s="10">
        <f t="shared" si="7"/>
        <v>46.264367816091955</v>
      </c>
    </row>
    <row r="105" spans="1:14" x14ac:dyDescent="0.25">
      <c r="A105">
        <v>99</v>
      </c>
      <c r="B105" t="s">
        <v>26</v>
      </c>
      <c r="C105">
        <v>55</v>
      </c>
      <c r="D105">
        <v>12</v>
      </c>
      <c r="E105">
        <v>7</v>
      </c>
      <c r="F105" s="4" t="str">
        <f t="shared" si="6"/>
        <v>7:12</v>
      </c>
      <c r="G105" t="s">
        <v>14</v>
      </c>
      <c r="H105">
        <v>3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9"/>
        <v>82.5</v>
      </c>
      <c r="N105" s="10">
        <f t="shared" si="7"/>
        <v>48.816568047337277</v>
      </c>
    </row>
    <row r="106" spans="1:14" x14ac:dyDescent="0.25">
      <c r="A106">
        <v>100</v>
      </c>
      <c r="B106" t="s">
        <v>26</v>
      </c>
      <c r="C106">
        <v>36</v>
      </c>
      <c r="D106">
        <v>12</v>
      </c>
      <c r="E106">
        <v>7</v>
      </c>
      <c r="F106" s="4" t="str">
        <f t="shared" si="6"/>
        <v>7:12</v>
      </c>
      <c r="G106" t="s">
        <v>20</v>
      </c>
      <c r="H106">
        <v>3</v>
      </c>
      <c r="I106" t="str">
        <f>VLOOKUP($G106,'Kodovacia tab'!$A$3:$G$22,2,FALSE)</f>
        <v>Citelis 18M CNG</v>
      </c>
      <c r="J106">
        <f>VLOOKUP($G106,'Kodovacia tab'!$A$3:$G$22,3,FALSE)</f>
        <v>38</v>
      </c>
      <c r="K106">
        <f>VLOOKUP($G106,'Kodovacia tab'!$A$3:$G$22,4,FALSE)</f>
        <v>85</v>
      </c>
      <c r="L106">
        <f>VLOOKUP($G106,'Kodovacia tab'!$A$3:$G$22,5,FALSE)</f>
        <v>136</v>
      </c>
      <c r="M106">
        <f t="shared" si="9"/>
        <v>80.5</v>
      </c>
      <c r="N106" s="10">
        <f t="shared" si="7"/>
        <v>46.264367816091955</v>
      </c>
    </row>
    <row r="107" spans="1:14" x14ac:dyDescent="0.25">
      <c r="A107">
        <v>101</v>
      </c>
      <c r="B107" t="s">
        <v>13</v>
      </c>
      <c r="C107">
        <v>18</v>
      </c>
      <c r="D107">
        <v>13</v>
      </c>
      <c r="E107">
        <v>7</v>
      </c>
      <c r="F107" s="4" t="str">
        <f t="shared" si="6"/>
        <v>7:13</v>
      </c>
      <c r="G107" t="s">
        <v>16</v>
      </c>
      <c r="H107">
        <v>1</v>
      </c>
      <c r="I107" t="str">
        <f>VLOOKUP($G107,'Kodovacia tab'!$A$3:$G$22,2,FALSE)</f>
        <v>SOR NB 12</v>
      </c>
      <c r="J107">
        <f>VLOOKUP($G107,'Kodovacia tab'!$A$3:$G$22,3,FALSE)</f>
        <v>26</v>
      </c>
      <c r="K107">
        <f>VLOOKUP($G107,'Kodovacia tab'!$A$3:$G$22,4,FALSE)</f>
        <v>46</v>
      </c>
      <c r="L107">
        <f>VLOOKUP($G107,'Kodovacia tab'!$A$3:$G$22,5,FALSE)</f>
        <v>74</v>
      </c>
      <c r="M107">
        <f t="shared" si="9"/>
        <v>5.2</v>
      </c>
      <c r="N107" s="10">
        <f t="shared" si="7"/>
        <v>5.2</v>
      </c>
    </row>
    <row r="108" spans="1:14" x14ac:dyDescent="0.25">
      <c r="A108">
        <v>102</v>
      </c>
      <c r="B108" t="s">
        <v>26</v>
      </c>
      <c r="C108">
        <v>72</v>
      </c>
      <c r="D108">
        <v>14</v>
      </c>
      <c r="E108">
        <v>7</v>
      </c>
      <c r="F108" s="4" t="str">
        <f t="shared" si="6"/>
        <v>7:14</v>
      </c>
      <c r="G108" t="s">
        <v>14</v>
      </c>
      <c r="H108">
        <v>3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9"/>
        <v>82.5</v>
      </c>
      <c r="N108" s="10">
        <f t="shared" si="7"/>
        <v>48.816568047337277</v>
      </c>
    </row>
    <row r="109" spans="1:14" x14ac:dyDescent="0.25">
      <c r="A109">
        <v>103</v>
      </c>
      <c r="B109" t="s">
        <v>13</v>
      </c>
      <c r="C109">
        <v>71</v>
      </c>
      <c r="D109">
        <v>14</v>
      </c>
      <c r="E109">
        <v>7</v>
      </c>
      <c r="F109" s="4" t="str">
        <f t="shared" si="6"/>
        <v>7:14</v>
      </c>
      <c r="G109" t="s">
        <v>14</v>
      </c>
      <c r="H109">
        <v>2</v>
      </c>
      <c r="I109" t="str">
        <f>VLOOKUP($G109,'Kodovacia tab'!$A$3:$G$22,2,FALSE)</f>
        <v>SOR NB 18</v>
      </c>
      <c r="J109">
        <f>VLOOKUP($G109,'Kodovacia tab'!$A$3:$G$22,3,FALSE)</f>
        <v>43</v>
      </c>
      <c r="K109">
        <f>VLOOKUP($G109,'Kodovacia tab'!$A$3:$G$22,4,FALSE)</f>
        <v>79</v>
      </c>
      <c r="L109">
        <f>VLOOKUP($G109,'Kodovacia tab'!$A$3:$G$22,5,FALSE)</f>
        <v>126</v>
      </c>
      <c r="M109">
        <f t="shared" si="9"/>
        <v>38.700000000000003</v>
      </c>
      <c r="N109" s="10">
        <f t="shared" si="7"/>
        <v>22.899408284023671</v>
      </c>
    </row>
    <row r="110" spans="1:14" x14ac:dyDescent="0.25">
      <c r="A110">
        <v>104</v>
      </c>
      <c r="B110" t="s">
        <v>13</v>
      </c>
      <c r="C110">
        <v>27</v>
      </c>
      <c r="D110">
        <v>15</v>
      </c>
      <c r="E110">
        <v>7</v>
      </c>
      <c r="F110" s="4" t="str">
        <f t="shared" si="6"/>
        <v>7:15</v>
      </c>
      <c r="G110" t="s">
        <v>18</v>
      </c>
      <c r="H110">
        <v>1</v>
      </c>
      <c r="I110" t="str">
        <f>VLOOKUP($G110,'Kodovacia tab'!$A$3:$G$22,2,FALSE)</f>
        <v>Solaris Urbino 15</v>
      </c>
      <c r="J110">
        <f>VLOOKUP($G110,'Kodovacia tab'!$A$3:$G$22,3,FALSE)</f>
        <v>40</v>
      </c>
      <c r="K110">
        <f>VLOOKUP($G110,'Kodovacia tab'!$A$3:$G$22,4,FALSE)</f>
        <v>66</v>
      </c>
      <c r="L110">
        <f>VLOOKUP($G110,'Kodovacia tab'!$A$3:$G$22,5,FALSE)</f>
        <v>105</v>
      </c>
      <c r="M110">
        <f t="shared" si="9"/>
        <v>8</v>
      </c>
      <c r="N110" s="10">
        <f t="shared" si="7"/>
        <v>5.5172413793103452</v>
      </c>
    </row>
    <row r="111" spans="1:14" x14ac:dyDescent="0.25">
      <c r="A111">
        <v>105</v>
      </c>
      <c r="B111" t="s">
        <v>26</v>
      </c>
      <c r="C111">
        <v>18</v>
      </c>
      <c r="D111">
        <v>15</v>
      </c>
      <c r="E111">
        <v>7</v>
      </c>
      <c r="F111" s="4" t="str">
        <f t="shared" si="6"/>
        <v>7:15</v>
      </c>
      <c r="G111" t="s">
        <v>19</v>
      </c>
      <c r="H111">
        <v>2</v>
      </c>
      <c r="I111" t="str">
        <f>VLOOKUP($G111,'Kodovacia tab'!$A$3:$G$22,2,FALSE)</f>
        <v>Tedom C12 G</v>
      </c>
      <c r="J111">
        <f>VLOOKUP($G111,'Kodovacia tab'!$A$3:$G$22,3,FALSE)</f>
        <v>29</v>
      </c>
      <c r="K111">
        <f>VLOOKUP($G111,'Kodovacia tab'!$A$3:$G$22,4,FALSE)</f>
        <v>47</v>
      </c>
      <c r="L111">
        <f>VLOOKUP($G111,'Kodovacia tab'!$A$3:$G$22,5,FALSE)</f>
        <v>76</v>
      </c>
      <c r="M111">
        <f t="shared" si="9"/>
        <v>26.1</v>
      </c>
      <c r="N111" s="10">
        <f t="shared" si="7"/>
        <v>24.857142857142858</v>
      </c>
    </row>
    <row r="112" spans="1:14" x14ac:dyDescent="0.25">
      <c r="A112">
        <v>106</v>
      </c>
      <c r="B112" t="s">
        <v>13</v>
      </c>
      <c r="C112">
        <v>55</v>
      </c>
      <c r="D112">
        <v>15</v>
      </c>
      <c r="E112">
        <v>7</v>
      </c>
      <c r="F112" s="4" t="str">
        <f t="shared" si="6"/>
        <v>7:15</v>
      </c>
      <c r="G112" t="s">
        <v>18</v>
      </c>
      <c r="H112">
        <v>2</v>
      </c>
      <c r="I112" t="str">
        <f>VLOOKUP($G112,'Kodovacia tab'!$A$3:$G$22,2,FALSE)</f>
        <v>Solaris Urbino 15</v>
      </c>
      <c r="J112">
        <f>VLOOKUP($G112,'Kodovacia tab'!$A$3:$G$22,3,FALSE)</f>
        <v>40</v>
      </c>
      <c r="K112">
        <f>VLOOKUP($G112,'Kodovacia tab'!$A$3:$G$22,4,FALSE)</f>
        <v>66</v>
      </c>
      <c r="L112">
        <f>VLOOKUP($G112,'Kodovacia tab'!$A$3:$G$22,5,FALSE)</f>
        <v>105</v>
      </c>
      <c r="M112">
        <f t="shared" si="9"/>
        <v>36</v>
      </c>
      <c r="N112" s="10">
        <f t="shared" si="7"/>
        <v>24.827586206896552</v>
      </c>
    </row>
    <row r="113" spans="1:14" x14ac:dyDescent="0.25">
      <c r="A113">
        <v>107</v>
      </c>
      <c r="B113" t="s">
        <v>26</v>
      </c>
      <c r="C113">
        <v>22</v>
      </c>
      <c r="D113">
        <v>18</v>
      </c>
      <c r="E113">
        <v>7</v>
      </c>
      <c r="F113" s="4" t="str">
        <f t="shared" si="6"/>
        <v>7:18</v>
      </c>
      <c r="G113" t="s">
        <v>27</v>
      </c>
      <c r="H113">
        <v>2</v>
      </c>
      <c r="I113" t="str">
        <f>VLOOKUP($G113,'Kodovacia tab'!$A$3:$G$22,2,FALSE)</f>
        <v>SOR EBN 10,5</v>
      </c>
      <c r="J113">
        <f>VLOOKUP($G113,'Kodovacia tab'!$A$3:$G$22,3,FALSE)</f>
        <v>19</v>
      </c>
      <c r="K113">
        <f>VLOOKUP($G113,'Kodovacia tab'!$A$3:$G$22,4,FALSE)</f>
        <v>39</v>
      </c>
      <c r="L113">
        <f>VLOOKUP($G113,'Kodovacia tab'!$A$3:$G$22,5,FALSE)</f>
        <v>58</v>
      </c>
      <c r="M113">
        <f t="shared" si="9"/>
        <v>17.100000000000001</v>
      </c>
      <c r="N113" s="10">
        <f t="shared" si="7"/>
        <v>22.20779220779221</v>
      </c>
    </row>
    <row r="114" spans="1:14" x14ac:dyDescent="0.25">
      <c r="A114">
        <v>108</v>
      </c>
      <c r="B114" t="s">
        <v>13</v>
      </c>
      <c r="C114">
        <v>72</v>
      </c>
      <c r="D114">
        <v>18</v>
      </c>
      <c r="E114">
        <v>7</v>
      </c>
      <c r="F114" s="4" t="str">
        <f t="shared" si="6"/>
        <v>7:18</v>
      </c>
      <c r="G114" t="s">
        <v>16</v>
      </c>
      <c r="H114">
        <v>2</v>
      </c>
      <c r="I114" t="str">
        <f>VLOOKUP($G114,'Kodovacia tab'!$A$3:$G$22,2,FALSE)</f>
        <v>SOR NB 12</v>
      </c>
      <c r="J114">
        <f>VLOOKUP($G114,'Kodovacia tab'!$A$3:$G$22,3,FALSE)</f>
        <v>26</v>
      </c>
      <c r="K114">
        <f>VLOOKUP($G114,'Kodovacia tab'!$A$3:$G$22,4,FALSE)</f>
        <v>46</v>
      </c>
      <c r="L114">
        <f>VLOOKUP($G114,'Kodovacia tab'!$A$3:$G$22,5,FALSE)</f>
        <v>74</v>
      </c>
      <c r="M114">
        <f t="shared" si="9"/>
        <v>23.400000000000002</v>
      </c>
      <c r="N114" s="10">
        <f t="shared" si="7"/>
        <v>23.400000000000002</v>
      </c>
    </row>
    <row r="115" spans="1:14" x14ac:dyDescent="0.25">
      <c r="A115">
        <v>109</v>
      </c>
      <c r="B115" t="s">
        <v>26</v>
      </c>
      <c r="C115">
        <v>27</v>
      </c>
      <c r="D115">
        <v>19</v>
      </c>
      <c r="E115">
        <v>7</v>
      </c>
      <c r="F115" s="4" t="str">
        <f t="shared" si="6"/>
        <v>7:19</v>
      </c>
      <c r="G115" t="s">
        <v>18</v>
      </c>
      <c r="H115">
        <v>3</v>
      </c>
      <c r="I115" t="str">
        <f>VLOOKUP($G115,'Kodovacia tab'!$A$3:$G$22,2,FALSE)</f>
        <v>Solaris Urbino 15</v>
      </c>
      <c r="J115">
        <f>VLOOKUP($G115,'Kodovacia tab'!$A$3:$G$22,3,FALSE)</f>
        <v>40</v>
      </c>
      <c r="K115">
        <f>VLOOKUP($G115,'Kodovacia tab'!$A$3:$G$22,4,FALSE)</f>
        <v>66</v>
      </c>
      <c r="L115">
        <f>VLOOKUP($G115,'Kodovacia tab'!$A$3:$G$22,5,FALSE)</f>
        <v>105</v>
      </c>
      <c r="M115">
        <f t="shared" si="9"/>
        <v>73</v>
      </c>
      <c r="N115" s="10">
        <f t="shared" si="7"/>
        <v>50.344827586206897</v>
      </c>
    </row>
    <row r="116" spans="1:14" x14ac:dyDescent="0.25">
      <c r="A116">
        <v>110</v>
      </c>
      <c r="B116" t="s">
        <v>26</v>
      </c>
      <c r="C116">
        <v>18</v>
      </c>
      <c r="D116">
        <v>19</v>
      </c>
      <c r="E116">
        <v>7</v>
      </c>
      <c r="F116" s="4" t="str">
        <f t="shared" si="6"/>
        <v>7:19</v>
      </c>
      <c r="G116" t="s">
        <v>16</v>
      </c>
      <c r="H116">
        <v>3</v>
      </c>
      <c r="I116" t="str">
        <f>VLOOKUP($G116,'Kodovacia tab'!$A$3:$G$22,2,FALSE)</f>
        <v>SOR NB 12</v>
      </c>
      <c r="J116">
        <f>VLOOKUP($G116,'Kodovacia tab'!$A$3:$G$22,3,FALSE)</f>
        <v>26</v>
      </c>
      <c r="K116">
        <f>VLOOKUP($G116,'Kodovacia tab'!$A$3:$G$22,4,FALSE)</f>
        <v>46</v>
      </c>
      <c r="L116">
        <f>VLOOKUP($G116,'Kodovacia tab'!$A$3:$G$22,5,FALSE)</f>
        <v>74</v>
      </c>
      <c r="M116">
        <f t="shared" si="9"/>
        <v>49</v>
      </c>
      <c r="N116" s="10">
        <f t="shared" si="7"/>
        <v>49</v>
      </c>
    </row>
    <row r="117" spans="1:14" x14ac:dyDescent="0.25">
      <c r="A117">
        <v>111</v>
      </c>
      <c r="B117" t="s">
        <v>26</v>
      </c>
      <c r="C117">
        <v>71</v>
      </c>
      <c r="D117">
        <v>20</v>
      </c>
      <c r="E117">
        <v>7</v>
      </c>
      <c r="F117" s="4" t="str">
        <f t="shared" si="6"/>
        <v>7:20</v>
      </c>
      <c r="G117" t="s">
        <v>14</v>
      </c>
      <c r="H117">
        <v>3</v>
      </c>
      <c r="I117" t="str">
        <f>VLOOKUP($G117,'Kodovacia tab'!$A$3:$G$22,2,FALSE)</f>
        <v>SOR NB 18</v>
      </c>
      <c r="J117">
        <f>VLOOKUP($G117,'Kodovacia tab'!$A$3:$G$22,3,FALSE)</f>
        <v>43</v>
      </c>
      <c r="K117">
        <f>VLOOKUP($G117,'Kodovacia tab'!$A$3:$G$22,4,FALSE)</f>
        <v>79</v>
      </c>
      <c r="L117">
        <f>VLOOKUP($G117,'Kodovacia tab'!$A$3:$G$22,5,FALSE)</f>
        <v>126</v>
      </c>
      <c r="M117">
        <f t="shared" si="9"/>
        <v>82.5</v>
      </c>
      <c r="N117" s="10">
        <f t="shared" si="7"/>
        <v>48.816568047337277</v>
      </c>
    </row>
    <row r="118" spans="1:14" x14ac:dyDescent="0.25">
      <c r="A118">
        <v>112</v>
      </c>
      <c r="B118" t="s">
        <v>13</v>
      </c>
      <c r="C118">
        <v>18</v>
      </c>
      <c r="D118">
        <v>20</v>
      </c>
      <c r="E118">
        <v>7</v>
      </c>
      <c r="F118" s="4" t="str">
        <f t="shared" si="6"/>
        <v>7:20</v>
      </c>
      <c r="G118" t="s">
        <v>16</v>
      </c>
      <c r="H118">
        <v>1</v>
      </c>
      <c r="I118" t="str">
        <f>VLOOKUP($G118,'Kodovacia tab'!$A$3:$G$22,2,FALSE)</f>
        <v>SOR NB 12</v>
      </c>
      <c r="J118">
        <f>VLOOKUP($G118,'Kodovacia tab'!$A$3:$G$22,3,FALSE)</f>
        <v>26</v>
      </c>
      <c r="K118">
        <f>VLOOKUP($G118,'Kodovacia tab'!$A$3:$G$22,4,FALSE)</f>
        <v>46</v>
      </c>
      <c r="L118">
        <f>VLOOKUP($G118,'Kodovacia tab'!$A$3:$G$22,5,FALSE)</f>
        <v>74</v>
      </c>
      <c r="M118">
        <f t="shared" si="9"/>
        <v>5.2</v>
      </c>
      <c r="N118" s="10">
        <f t="shared" si="7"/>
        <v>5.2</v>
      </c>
    </row>
    <row r="119" spans="1:14" x14ac:dyDescent="0.25">
      <c r="A119">
        <v>113</v>
      </c>
      <c r="B119" t="s">
        <v>26</v>
      </c>
      <c r="C119">
        <v>55</v>
      </c>
      <c r="D119">
        <v>21</v>
      </c>
      <c r="E119">
        <v>7</v>
      </c>
      <c r="F119" s="4" t="str">
        <f t="shared" si="6"/>
        <v>7:21</v>
      </c>
      <c r="G119" t="s">
        <v>18</v>
      </c>
      <c r="H119">
        <v>3</v>
      </c>
      <c r="I119" t="str">
        <f>VLOOKUP($G119,'Kodovacia tab'!$A$3:$G$22,2,FALSE)</f>
        <v>Solaris Urbino 15</v>
      </c>
      <c r="J119">
        <f>VLOOKUP($G119,'Kodovacia tab'!$A$3:$G$22,3,FALSE)</f>
        <v>40</v>
      </c>
      <c r="K119">
        <f>VLOOKUP($G119,'Kodovacia tab'!$A$3:$G$22,4,FALSE)</f>
        <v>66</v>
      </c>
      <c r="L119">
        <f>VLOOKUP($G119,'Kodovacia tab'!$A$3:$G$22,5,FALSE)</f>
        <v>105</v>
      </c>
      <c r="M119">
        <f t="shared" si="9"/>
        <v>73</v>
      </c>
      <c r="N119" s="10">
        <f t="shared" si="7"/>
        <v>50.344827586206897</v>
      </c>
    </row>
    <row r="120" spans="1:14" x14ac:dyDescent="0.25">
      <c r="A120">
        <v>114</v>
      </c>
      <c r="B120" t="s">
        <v>13</v>
      </c>
      <c r="C120">
        <v>36</v>
      </c>
      <c r="D120">
        <v>21</v>
      </c>
      <c r="E120">
        <v>7</v>
      </c>
      <c r="F120" s="4" t="str">
        <f t="shared" si="6"/>
        <v>7:21</v>
      </c>
      <c r="G120" t="s">
        <v>14</v>
      </c>
      <c r="H120">
        <v>2</v>
      </c>
      <c r="I120" t="str">
        <f>VLOOKUP($G120,'Kodovacia tab'!$A$3:$G$22,2,FALSE)</f>
        <v>SOR NB 18</v>
      </c>
      <c r="J120">
        <f>VLOOKUP($G120,'Kodovacia tab'!$A$3:$G$22,3,FALSE)</f>
        <v>43</v>
      </c>
      <c r="K120">
        <f>VLOOKUP($G120,'Kodovacia tab'!$A$3:$G$22,4,FALSE)</f>
        <v>79</v>
      </c>
      <c r="L120">
        <f>VLOOKUP($G120,'Kodovacia tab'!$A$3:$G$22,5,FALSE)</f>
        <v>126</v>
      </c>
      <c r="M120">
        <f t="shared" si="9"/>
        <v>38.700000000000003</v>
      </c>
      <c r="N120" s="10">
        <f t="shared" si="7"/>
        <v>22.899408284023671</v>
      </c>
    </row>
    <row r="121" spans="1:14" x14ac:dyDescent="0.25">
      <c r="A121">
        <v>115</v>
      </c>
      <c r="B121" t="s">
        <v>13</v>
      </c>
      <c r="C121">
        <v>71</v>
      </c>
      <c r="D121">
        <v>22</v>
      </c>
      <c r="E121">
        <v>7</v>
      </c>
      <c r="F121" s="4" t="str">
        <f t="shared" si="6"/>
        <v>7:22</v>
      </c>
      <c r="G121" t="s">
        <v>16</v>
      </c>
      <c r="H121">
        <v>2</v>
      </c>
      <c r="I121" t="str">
        <f>VLOOKUP($G121,'Kodovacia tab'!$A$3:$G$22,2,FALSE)</f>
        <v>SOR NB 12</v>
      </c>
      <c r="J121">
        <f>VLOOKUP($G121,'Kodovacia tab'!$A$3:$G$22,3,FALSE)</f>
        <v>26</v>
      </c>
      <c r="K121">
        <f>VLOOKUP($G121,'Kodovacia tab'!$A$3:$G$22,4,FALSE)</f>
        <v>46</v>
      </c>
      <c r="L121">
        <f>VLOOKUP($G121,'Kodovacia tab'!$A$3:$G$22,5,FALSE)</f>
        <v>74</v>
      </c>
      <c r="M121">
        <f t="shared" si="9"/>
        <v>23.400000000000002</v>
      </c>
      <c r="N121" s="10">
        <f t="shared" si="7"/>
        <v>23.400000000000002</v>
      </c>
    </row>
    <row r="122" spans="1:14" x14ac:dyDescent="0.25">
      <c r="A122">
        <v>116</v>
      </c>
      <c r="B122" t="s">
        <v>26</v>
      </c>
      <c r="C122">
        <v>36</v>
      </c>
      <c r="D122">
        <v>23</v>
      </c>
      <c r="E122">
        <v>7</v>
      </c>
      <c r="F122" s="4" t="str">
        <f t="shared" si="6"/>
        <v>7:23</v>
      </c>
      <c r="G122" t="s">
        <v>14</v>
      </c>
      <c r="H122">
        <v>3</v>
      </c>
      <c r="I122" t="str">
        <f>VLOOKUP($G122,'Kodovacia tab'!$A$3:$G$22,2,FALSE)</f>
        <v>SOR NB 18</v>
      </c>
      <c r="J122">
        <f>VLOOKUP($G122,'Kodovacia tab'!$A$3:$G$22,3,FALSE)</f>
        <v>43</v>
      </c>
      <c r="K122">
        <f>VLOOKUP($G122,'Kodovacia tab'!$A$3:$G$22,4,FALSE)</f>
        <v>79</v>
      </c>
      <c r="L122">
        <f>VLOOKUP($G122,'Kodovacia tab'!$A$3:$G$22,5,FALSE)</f>
        <v>126</v>
      </c>
      <c r="M122">
        <f t="shared" si="9"/>
        <v>82.5</v>
      </c>
      <c r="N122" s="10">
        <f t="shared" si="7"/>
        <v>48.816568047337277</v>
      </c>
    </row>
    <row r="123" spans="1:14" x14ac:dyDescent="0.25">
      <c r="A123">
        <v>117</v>
      </c>
      <c r="B123" t="s">
        <v>26</v>
      </c>
      <c r="C123">
        <v>72</v>
      </c>
      <c r="D123">
        <v>24</v>
      </c>
      <c r="E123">
        <v>7</v>
      </c>
      <c r="F123" s="4" t="str">
        <f t="shared" si="6"/>
        <v>7:24</v>
      </c>
      <c r="G123" t="s">
        <v>18</v>
      </c>
      <c r="H123">
        <v>4</v>
      </c>
      <c r="I123" t="str">
        <f>VLOOKUP($G123,'Kodovacia tab'!$A$3:$G$22,2,FALSE)</f>
        <v>Solaris Urbino 15</v>
      </c>
      <c r="J123">
        <f>VLOOKUP($G123,'Kodovacia tab'!$A$3:$G$22,3,FALSE)</f>
        <v>40</v>
      </c>
      <c r="K123">
        <f>VLOOKUP($G123,'Kodovacia tab'!$A$3:$G$22,4,FALSE)</f>
        <v>66</v>
      </c>
      <c r="L123">
        <f>VLOOKUP($G123,'Kodovacia tab'!$A$3:$G$22,5,FALSE)</f>
        <v>105</v>
      </c>
      <c r="M123">
        <f t="shared" si="9"/>
        <v>106</v>
      </c>
      <c r="N123" s="10">
        <f t="shared" si="7"/>
        <v>73.103448275862064</v>
      </c>
    </row>
    <row r="124" spans="1:14" x14ac:dyDescent="0.25">
      <c r="A124">
        <v>118</v>
      </c>
      <c r="B124" t="s">
        <v>26</v>
      </c>
      <c r="C124">
        <v>18</v>
      </c>
      <c r="D124">
        <v>24</v>
      </c>
      <c r="E124">
        <v>7</v>
      </c>
      <c r="F124" s="4" t="str">
        <f t="shared" si="6"/>
        <v>7:24</v>
      </c>
      <c r="G124" t="s">
        <v>16</v>
      </c>
      <c r="H124">
        <v>3</v>
      </c>
      <c r="I124" t="str">
        <f>VLOOKUP($G124,'Kodovacia tab'!$A$3:$G$22,2,FALSE)</f>
        <v>SOR NB 12</v>
      </c>
      <c r="J124">
        <f>VLOOKUP($G124,'Kodovacia tab'!$A$3:$G$22,3,FALSE)</f>
        <v>26</v>
      </c>
      <c r="K124">
        <f>VLOOKUP($G124,'Kodovacia tab'!$A$3:$G$22,4,FALSE)</f>
        <v>46</v>
      </c>
      <c r="L124">
        <f>VLOOKUP($G124,'Kodovacia tab'!$A$3:$G$22,5,FALSE)</f>
        <v>74</v>
      </c>
      <c r="M124">
        <f t="shared" si="9"/>
        <v>49</v>
      </c>
      <c r="N124" s="10">
        <f t="shared" si="7"/>
        <v>49</v>
      </c>
    </row>
    <row r="125" spans="1:14" x14ac:dyDescent="0.25">
      <c r="A125">
        <v>119</v>
      </c>
      <c r="B125" t="s">
        <v>13</v>
      </c>
      <c r="C125">
        <v>27</v>
      </c>
      <c r="D125">
        <v>25</v>
      </c>
      <c r="E125">
        <v>7</v>
      </c>
      <c r="F125" s="4" t="str">
        <f t="shared" si="6"/>
        <v>7:25</v>
      </c>
      <c r="G125" t="s">
        <v>18</v>
      </c>
      <c r="H125">
        <v>1</v>
      </c>
      <c r="I125" t="str">
        <f>VLOOKUP($G125,'Kodovacia tab'!$A$3:$G$22,2,FALSE)</f>
        <v>Solaris Urbino 15</v>
      </c>
      <c r="J125">
        <f>VLOOKUP($G125,'Kodovacia tab'!$A$3:$G$22,3,FALSE)</f>
        <v>40</v>
      </c>
      <c r="K125">
        <f>VLOOKUP($G125,'Kodovacia tab'!$A$3:$G$22,4,FALSE)</f>
        <v>66</v>
      </c>
      <c r="L125">
        <f>VLOOKUP($G125,'Kodovacia tab'!$A$3:$G$22,5,FALSE)</f>
        <v>105</v>
      </c>
      <c r="M125">
        <f t="shared" si="9"/>
        <v>8</v>
      </c>
      <c r="N125" s="10">
        <f t="shared" si="7"/>
        <v>5.5172413793103452</v>
      </c>
    </row>
    <row r="126" spans="1:14" x14ac:dyDescent="0.25">
      <c r="A126">
        <v>120</v>
      </c>
      <c r="B126" t="s">
        <v>13</v>
      </c>
      <c r="C126">
        <v>72</v>
      </c>
      <c r="D126">
        <v>27</v>
      </c>
      <c r="E126">
        <v>7</v>
      </c>
      <c r="F126" s="4" t="str">
        <f t="shared" si="6"/>
        <v>7:27</v>
      </c>
      <c r="G126" t="s">
        <v>14</v>
      </c>
      <c r="H126">
        <v>2</v>
      </c>
      <c r="I126" t="str">
        <f>VLOOKUP($G126,'Kodovacia tab'!$A$3:$G$22,2,FALSE)</f>
        <v>SOR NB 18</v>
      </c>
      <c r="J126">
        <f>VLOOKUP($G126,'Kodovacia tab'!$A$3:$G$22,3,FALSE)</f>
        <v>43</v>
      </c>
      <c r="K126">
        <f>VLOOKUP($G126,'Kodovacia tab'!$A$3:$G$22,4,FALSE)</f>
        <v>79</v>
      </c>
      <c r="L126">
        <f>VLOOKUP($G126,'Kodovacia tab'!$A$3:$G$22,5,FALSE)</f>
        <v>126</v>
      </c>
      <c r="M126">
        <f t="shared" si="9"/>
        <v>38.700000000000003</v>
      </c>
      <c r="N126" s="10">
        <f t="shared" si="7"/>
        <v>22.899408284023671</v>
      </c>
    </row>
    <row r="127" spans="1:14" x14ac:dyDescent="0.25">
      <c r="A127">
        <v>121</v>
      </c>
      <c r="B127" t="s">
        <v>13</v>
      </c>
      <c r="C127">
        <v>55</v>
      </c>
      <c r="D127">
        <v>28</v>
      </c>
      <c r="E127">
        <v>7</v>
      </c>
      <c r="F127" s="4" t="str">
        <f t="shared" si="6"/>
        <v>7:28</v>
      </c>
      <c r="G127" t="s">
        <v>20</v>
      </c>
      <c r="H127">
        <v>2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9"/>
        <v>34.200000000000003</v>
      </c>
      <c r="N127" s="10">
        <f t="shared" si="7"/>
        <v>19.655172413793103</v>
      </c>
    </row>
    <row r="128" spans="1:14" x14ac:dyDescent="0.25">
      <c r="A128">
        <v>122</v>
      </c>
      <c r="B128" t="s">
        <v>26</v>
      </c>
      <c r="C128">
        <v>27</v>
      </c>
      <c r="D128">
        <v>28</v>
      </c>
      <c r="E128">
        <v>7</v>
      </c>
      <c r="F128" s="4" t="str">
        <f t="shared" si="6"/>
        <v>7:28</v>
      </c>
      <c r="G128" t="s">
        <v>18</v>
      </c>
      <c r="H128">
        <v>3</v>
      </c>
      <c r="I128" t="str">
        <f>VLOOKUP($G128,'Kodovacia tab'!$A$3:$G$22,2,FALSE)</f>
        <v>Solaris Urbino 15</v>
      </c>
      <c r="J128">
        <f>VLOOKUP($G128,'Kodovacia tab'!$A$3:$G$22,3,FALSE)</f>
        <v>40</v>
      </c>
      <c r="K128">
        <f>VLOOKUP($G128,'Kodovacia tab'!$A$3:$G$22,4,FALSE)</f>
        <v>66</v>
      </c>
      <c r="L128">
        <f>VLOOKUP($G128,'Kodovacia tab'!$A$3:$G$22,5,FALSE)</f>
        <v>105</v>
      </c>
      <c r="M128">
        <f t="shared" si="9"/>
        <v>73</v>
      </c>
      <c r="N128" s="10">
        <f t="shared" si="7"/>
        <v>50.344827586206897</v>
      </c>
    </row>
    <row r="129" spans="1:14" x14ac:dyDescent="0.25">
      <c r="A129">
        <v>123</v>
      </c>
      <c r="B129" t="s">
        <v>13</v>
      </c>
      <c r="C129">
        <v>22</v>
      </c>
      <c r="D129">
        <v>29</v>
      </c>
      <c r="E129">
        <v>7</v>
      </c>
      <c r="F129" s="4" t="str">
        <f t="shared" si="6"/>
        <v>7:29</v>
      </c>
      <c r="G129" t="s">
        <v>27</v>
      </c>
      <c r="H129">
        <v>2</v>
      </c>
      <c r="I129" t="str">
        <f>VLOOKUP($G129,'Kodovacia tab'!$A$3:$G$22,2,FALSE)</f>
        <v>SOR EBN 10,5</v>
      </c>
      <c r="J129">
        <f>VLOOKUP($G129,'Kodovacia tab'!$A$3:$G$22,3,FALSE)</f>
        <v>19</v>
      </c>
      <c r="K129">
        <f>VLOOKUP($G129,'Kodovacia tab'!$A$3:$G$22,4,FALSE)</f>
        <v>39</v>
      </c>
      <c r="L129">
        <f>VLOOKUP($G129,'Kodovacia tab'!$A$3:$G$22,5,FALSE)</f>
        <v>58</v>
      </c>
      <c r="M129">
        <f t="shared" si="9"/>
        <v>17.100000000000001</v>
      </c>
      <c r="N129" s="10">
        <f t="shared" si="7"/>
        <v>22.20779220779221</v>
      </c>
    </row>
    <row r="130" spans="1:14" x14ac:dyDescent="0.25">
      <c r="A130">
        <v>124</v>
      </c>
      <c r="B130" t="s">
        <v>26</v>
      </c>
      <c r="C130">
        <v>71</v>
      </c>
      <c r="D130">
        <v>29</v>
      </c>
      <c r="E130">
        <v>7</v>
      </c>
      <c r="F130" s="4" t="str">
        <f t="shared" si="6"/>
        <v>7:29</v>
      </c>
      <c r="G130" t="s">
        <v>14</v>
      </c>
      <c r="H130">
        <v>3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9"/>
        <v>82.5</v>
      </c>
      <c r="N130" s="10">
        <f t="shared" si="7"/>
        <v>48.816568047337277</v>
      </c>
    </row>
    <row r="131" spans="1:14" x14ac:dyDescent="0.25">
      <c r="A131">
        <v>125</v>
      </c>
      <c r="B131" t="s">
        <v>13</v>
      </c>
      <c r="C131">
        <v>36</v>
      </c>
      <c r="D131">
        <v>29</v>
      </c>
      <c r="E131">
        <v>7</v>
      </c>
      <c r="F131" s="4" t="str">
        <f t="shared" si="6"/>
        <v>7:29</v>
      </c>
      <c r="G131" t="s">
        <v>14</v>
      </c>
      <c r="H131">
        <v>2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9"/>
        <v>38.700000000000003</v>
      </c>
      <c r="N131" s="10">
        <f t="shared" si="7"/>
        <v>22.899408284023671</v>
      </c>
    </row>
    <row r="132" spans="1:14" x14ac:dyDescent="0.25">
      <c r="A132">
        <v>126</v>
      </c>
      <c r="B132" t="s">
        <v>26</v>
      </c>
      <c r="C132">
        <v>18</v>
      </c>
      <c r="D132">
        <v>30</v>
      </c>
      <c r="E132">
        <v>7</v>
      </c>
      <c r="F132" s="4" t="str">
        <f t="shared" si="6"/>
        <v>7:30</v>
      </c>
      <c r="G132" t="s">
        <v>16</v>
      </c>
      <c r="H132">
        <v>3</v>
      </c>
      <c r="I132" t="str">
        <f>VLOOKUP($G132,'Kodovacia tab'!$A$3:$G$22,2,FALSE)</f>
        <v>SOR NB 12</v>
      </c>
      <c r="J132">
        <f>VLOOKUP($G132,'Kodovacia tab'!$A$3:$G$22,3,FALSE)</f>
        <v>26</v>
      </c>
      <c r="K132">
        <f>VLOOKUP($G132,'Kodovacia tab'!$A$3:$G$22,4,FALSE)</f>
        <v>46</v>
      </c>
      <c r="L132">
        <f>VLOOKUP($G132,'Kodovacia tab'!$A$3:$G$22,5,FALSE)</f>
        <v>74</v>
      </c>
      <c r="M132">
        <f t="shared" si="9"/>
        <v>49</v>
      </c>
      <c r="N132" s="10">
        <f t="shared" si="7"/>
        <v>49</v>
      </c>
    </row>
    <row r="133" spans="1:14" x14ac:dyDescent="0.25">
      <c r="A133">
        <v>127</v>
      </c>
      <c r="B133" t="s">
        <v>26</v>
      </c>
      <c r="C133" t="s">
        <v>70</v>
      </c>
      <c r="D133">
        <v>30</v>
      </c>
      <c r="E133">
        <v>7</v>
      </c>
      <c r="F133" s="4" t="str">
        <f t="shared" si="6"/>
        <v>7:30</v>
      </c>
      <c r="G133" t="s">
        <v>16</v>
      </c>
      <c r="H133">
        <v>0</v>
      </c>
      <c r="I133" t="str">
        <f>VLOOKUP($G133,'Kodovacia tab'!$A$3:$G$22,2,FALSE)</f>
        <v>SOR NB 12</v>
      </c>
      <c r="J133">
        <f>VLOOKUP($G133,'Kodovacia tab'!$A$3:$G$22,3,FALSE)</f>
        <v>26</v>
      </c>
      <c r="K133">
        <f>VLOOKUP($G133,'Kodovacia tab'!$A$3:$G$22,4,FALSE)</f>
        <v>46</v>
      </c>
      <c r="L133">
        <f>VLOOKUP($G133,'Kodovacia tab'!$A$3:$G$22,5,FALSE)</f>
        <v>74</v>
      </c>
      <c r="M133">
        <f t="shared" si="9"/>
        <v>0</v>
      </c>
      <c r="N133" s="10">
        <f t="shared" si="7"/>
        <v>0</v>
      </c>
    </row>
    <row r="134" spans="1:14" x14ac:dyDescent="0.25">
      <c r="A134">
        <v>128</v>
      </c>
      <c r="B134" t="s">
        <v>26</v>
      </c>
      <c r="C134">
        <v>55</v>
      </c>
      <c r="D134">
        <v>30</v>
      </c>
      <c r="E134">
        <v>7</v>
      </c>
      <c r="F134" s="4" t="str">
        <f t="shared" si="6"/>
        <v>7:30</v>
      </c>
      <c r="G134" t="s">
        <v>18</v>
      </c>
      <c r="H134">
        <v>4</v>
      </c>
      <c r="I134" t="str">
        <f>VLOOKUP($G134,'Kodovacia tab'!$A$3:$G$22,2,FALSE)</f>
        <v>Solaris Urbino 15</v>
      </c>
      <c r="J134">
        <f>VLOOKUP($G134,'Kodovacia tab'!$A$3:$G$22,3,FALSE)</f>
        <v>40</v>
      </c>
      <c r="K134">
        <f>VLOOKUP($G134,'Kodovacia tab'!$A$3:$G$22,4,FALSE)</f>
        <v>66</v>
      </c>
      <c r="L134">
        <f>VLOOKUP($G134,'Kodovacia tab'!$A$3:$G$22,5,FALSE)</f>
        <v>105</v>
      </c>
      <c r="M134">
        <f t="shared" si="9"/>
        <v>106</v>
      </c>
      <c r="N134" s="10">
        <f t="shared" si="7"/>
        <v>73.103448275862064</v>
      </c>
    </row>
    <row r="135" spans="1:14" x14ac:dyDescent="0.25">
      <c r="A135">
        <v>129</v>
      </c>
      <c r="B135" t="s">
        <v>13</v>
      </c>
      <c r="C135">
        <v>18</v>
      </c>
      <c r="D135">
        <v>31</v>
      </c>
      <c r="E135">
        <v>7</v>
      </c>
      <c r="F135" s="4" t="str">
        <f t="shared" si="6"/>
        <v>7:31</v>
      </c>
      <c r="G135" t="s">
        <v>16</v>
      </c>
      <c r="H135">
        <v>1</v>
      </c>
      <c r="I135" t="str">
        <f>VLOOKUP($G135,'Kodovacia tab'!$A$3:$G$22,2,FALSE)</f>
        <v>SOR NB 12</v>
      </c>
      <c r="J135">
        <f>VLOOKUP($G135,'Kodovacia tab'!$A$3:$G$22,3,FALSE)</f>
        <v>26</v>
      </c>
      <c r="K135">
        <f>VLOOKUP($G135,'Kodovacia tab'!$A$3:$G$22,4,FALSE)</f>
        <v>46</v>
      </c>
      <c r="L135">
        <f>VLOOKUP($G135,'Kodovacia tab'!$A$3:$G$22,5,FALSE)</f>
        <v>74</v>
      </c>
      <c r="M135">
        <f t="shared" ref="M135:M166" si="10">IF(H135=1,0.2*$J135,IF(H135=2,0.9*$J135,IF(H135=3,($J135+0.5*$K135),IF(H135=4,($J135+$K135),IF(H135=5,$J135+$L135,0)))))</f>
        <v>5.2</v>
      </c>
      <c r="N135" s="10">
        <f t="shared" si="7"/>
        <v>5.2</v>
      </c>
    </row>
    <row r="136" spans="1:14" x14ac:dyDescent="0.25">
      <c r="A136">
        <v>130</v>
      </c>
      <c r="B136" t="s">
        <v>26</v>
      </c>
      <c r="C136">
        <v>36</v>
      </c>
      <c r="D136">
        <v>32</v>
      </c>
      <c r="E136">
        <v>7</v>
      </c>
      <c r="F136" s="4" t="str">
        <f t="shared" ref="F136:F199" si="11">CONCATENATE(E136,":",D136)</f>
        <v>7:32</v>
      </c>
      <c r="G136" t="s">
        <v>14</v>
      </c>
      <c r="H136">
        <v>3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0"/>
        <v>82.5</v>
      </c>
      <c r="N136" s="10">
        <f t="shared" ref="N136:N147" si="12">M136/($J136+$L136)*100</f>
        <v>48.816568047337277</v>
      </c>
    </row>
    <row r="137" spans="1:14" x14ac:dyDescent="0.25">
      <c r="A137">
        <v>131</v>
      </c>
      <c r="B137" t="s">
        <v>13</v>
      </c>
      <c r="C137">
        <v>71</v>
      </c>
      <c r="D137">
        <v>33</v>
      </c>
      <c r="E137">
        <v>7</v>
      </c>
      <c r="F137" s="4" t="str">
        <f t="shared" si="11"/>
        <v>7:33</v>
      </c>
      <c r="G137" t="s">
        <v>14</v>
      </c>
      <c r="H137">
        <v>3</v>
      </c>
      <c r="I137" t="str">
        <f>VLOOKUP($G137,'Kodovacia tab'!$A$3:$G$22,2,FALSE)</f>
        <v>SOR NB 18</v>
      </c>
      <c r="J137">
        <f>VLOOKUP($G137,'Kodovacia tab'!$A$3:$G$22,3,FALSE)</f>
        <v>43</v>
      </c>
      <c r="K137">
        <f>VLOOKUP($G137,'Kodovacia tab'!$A$3:$G$22,4,FALSE)</f>
        <v>79</v>
      </c>
      <c r="L137">
        <f>VLOOKUP($G137,'Kodovacia tab'!$A$3:$G$22,5,FALSE)</f>
        <v>126</v>
      </c>
      <c r="M137">
        <f t="shared" si="10"/>
        <v>82.5</v>
      </c>
      <c r="N137" s="10">
        <f t="shared" si="12"/>
        <v>48.816568047337277</v>
      </c>
    </row>
    <row r="138" spans="1:14" x14ac:dyDescent="0.25">
      <c r="A138">
        <v>132</v>
      </c>
      <c r="B138" t="s">
        <v>26</v>
      </c>
      <c r="C138">
        <v>72</v>
      </c>
      <c r="D138">
        <v>34</v>
      </c>
      <c r="E138">
        <v>7</v>
      </c>
      <c r="F138" s="4" t="str">
        <f t="shared" si="11"/>
        <v>7:34</v>
      </c>
      <c r="G138" t="s">
        <v>14</v>
      </c>
      <c r="H138">
        <v>3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10"/>
        <v>82.5</v>
      </c>
      <c r="N138" s="10">
        <f t="shared" si="12"/>
        <v>48.816568047337277</v>
      </c>
    </row>
    <row r="139" spans="1:14" x14ac:dyDescent="0.25">
      <c r="A139">
        <v>133</v>
      </c>
      <c r="B139" t="s">
        <v>13</v>
      </c>
      <c r="C139">
        <v>27</v>
      </c>
      <c r="D139">
        <v>34</v>
      </c>
      <c r="E139">
        <v>7</v>
      </c>
      <c r="F139" s="4" t="str">
        <f t="shared" si="11"/>
        <v>7:34</v>
      </c>
      <c r="G139" t="s">
        <v>18</v>
      </c>
      <c r="H139">
        <v>1</v>
      </c>
      <c r="I139" t="str">
        <f>VLOOKUP($G139,'Kodovacia tab'!$A$3:$G$22,2,FALSE)</f>
        <v>Solaris Urbino 15</v>
      </c>
      <c r="J139">
        <f>VLOOKUP($G139,'Kodovacia tab'!$A$3:$G$22,3,FALSE)</f>
        <v>40</v>
      </c>
      <c r="K139">
        <f>VLOOKUP($G139,'Kodovacia tab'!$A$3:$G$22,4,FALSE)</f>
        <v>66</v>
      </c>
      <c r="L139">
        <f>VLOOKUP($G139,'Kodovacia tab'!$A$3:$G$22,5,FALSE)</f>
        <v>105</v>
      </c>
      <c r="M139">
        <f t="shared" si="10"/>
        <v>8</v>
      </c>
      <c r="N139" s="10">
        <f t="shared" si="12"/>
        <v>5.5172413793103452</v>
      </c>
    </row>
    <row r="140" spans="1:14" x14ac:dyDescent="0.25">
      <c r="A140">
        <v>134</v>
      </c>
      <c r="B140" t="s">
        <v>26</v>
      </c>
      <c r="C140">
        <v>18</v>
      </c>
      <c r="D140">
        <v>36</v>
      </c>
      <c r="E140">
        <v>7</v>
      </c>
      <c r="F140" s="4" t="str">
        <f t="shared" si="11"/>
        <v>7:36</v>
      </c>
      <c r="G140" t="s">
        <v>16</v>
      </c>
      <c r="H140">
        <v>3</v>
      </c>
      <c r="I140" t="str">
        <f>VLOOKUP($G140,'Kodovacia tab'!$A$3:$G$22,2,FALSE)</f>
        <v>SOR NB 12</v>
      </c>
      <c r="J140">
        <f>VLOOKUP($G140,'Kodovacia tab'!$A$3:$G$22,3,FALSE)</f>
        <v>26</v>
      </c>
      <c r="K140">
        <f>VLOOKUP($G140,'Kodovacia tab'!$A$3:$G$22,4,FALSE)</f>
        <v>46</v>
      </c>
      <c r="L140">
        <f>VLOOKUP($G140,'Kodovacia tab'!$A$3:$G$22,5,FALSE)</f>
        <v>74</v>
      </c>
      <c r="M140">
        <f t="shared" si="10"/>
        <v>49</v>
      </c>
      <c r="N140" s="10">
        <f t="shared" si="12"/>
        <v>49</v>
      </c>
    </row>
    <row r="141" spans="1:14" x14ac:dyDescent="0.25">
      <c r="A141">
        <v>135</v>
      </c>
      <c r="B141" t="s">
        <v>13</v>
      </c>
      <c r="C141" t="s">
        <v>71</v>
      </c>
      <c r="D141">
        <v>36</v>
      </c>
      <c r="E141">
        <v>7</v>
      </c>
      <c r="F141" s="4" t="str">
        <f t="shared" si="11"/>
        <v>7:36</v>
      </c>
      <c r="G141" t="s">
        <v>16</v>
      </c>
      <c r="H141">
        <v>0</v>
      </c>
      <c r="I141" t="str">
        <f>VLOOKUP($G141,'Kodovacia tab'!$A$3:$G$22,2,FALSE)</f>
        <v>SOR NB 12</v>
      </c>
      <c r="J141">
        <f>VLOOKUP($G141,'Kodovacia tab'!$A$3:$G$22,3,FALSE)</f>
        <v>26</v>
      </c>
      <c r="K141">
        <f>VLOOKUP($G141,'Kodovacia tab'!$A$3:$G$22,4,FALSE)</f>
        <v>46</v>
      </c>
      <c r="L141">
        <f>VLOOKUP($G141,'Kodovacia tab'!$A$3:$G$22,5,FALSE)</f>
        <v>74</v>
      </c>
      <c r="M141">
        <f t="shared" si="10"/>
        <v>0</v>
      </c>
      <c r="N141" s="10">
        <f t="shared" si="12"/>
        <v>0</v>
      </c>
    </row>
    <row r="142" spans="1:14" x14ac:dyDescent="0.25">
      <c r="A142">
        <v>136</v>
      </c>
      <c r="B142" t="s">
        <v>26</v>
      </c>
      <c r="C142">
        <v>27</v>
      </c>
      <c r="D142">
        <v>37</v>
      </c>
      <c r="E142">
        <v>7</v>
      </c>
      <c r="F142" s="4" t="str">
        <f t="shared" si="11"/>
        <v>7:37</v>
      </c>
      <c r="G142" t="s">
        <v>18</v>
      </c>
      <c r="H142">
        <v>3</v>
      </c>
      <c r="I142" t="str">
        <f>VLOOKUP($G142,'Kodovacia tab'!$A$3:$G$22,2,FALSE)</f>
        <v>Solaris Urbino 15</v>
      </c>
      <c r="J142">
        <f>VLOOKUP($G142,'Kodovacia tab'!$A$3:$G$22,3,FALSE)</f>
        <v>40</v>
      </c>
      <c r="K142">
        <f>VLOOKUP($G142,'Kodovacia tab'!$A$3:$G$22,4,FALSE)</f>
        <v>66</v>
      </c>
      <c r="L142">
        <f>VLOOKUP($G142,'Kodovacia tab'!$A$3:$G$22,5,FALSE)</f>
        <v>105</v>
      </c>
      <c r="M142">
        <f t="shared" si="10"/>
        <v>73</v>
      </c>
      <c r="N142" s="10">
        <f t="shared" si="12"/>
        <v>50.344827586206897</v>
      </c>
    </row>
    <row r="143" spans="1:14" x14ac:dyDescent="0.25">
      <c r="A143">
        <v>137</v>
      </c>
      <c r="B143" t="s">
        <v>26</v>
      </c>
      <c r="C143">
        <v>25</v>
      </c>
      <c r="D143">
        <v>38</v>
      </c>
      <c r="E143">
        <v>7</v>
      </c>
      <c r="F143" s="4" t="str">
        <f t="shared" si="11"/>
        <v>7:38</v>
      </c>
      <c r="G143" t="s">
        <v>16</v>
      </c>
      <c r="H143">
        <v>3</v>
      </c>
      <c r="I143" t="str">
        <f>VLOOKUP($G143,'Kodovacia tab'!$A$3:$G$22,2,FALSE)</f>
        <v>SOR NB 12</v>
      </c>
      <c r="J143">
        <f>VLOOKUP($G143,'Kodovacia tab'!$A$3:$G$22,3,FALSE)</f>
        <v>26</v>
      </c>
      <c r="K143">
        <f>VLOOKUP($G143,'Kodovacia tab'!$A$3:$G$22,4,FALSE)</f>
        <v>46</v>
      </c>
      <c r="L143">
        <f>VLOOKUP($G143,'Kodovacia tab'!$A$3:$G$22,5,FALSE)</f>
        <v>74</v>
      </c>
      <c r="M143">
        <f t="shared" si="10"/>
        <v>49</v>
      </c>
      <c r="N143" s="10">
        <f t="shared" si="12"/>
        <v>49</v>
      </c>
    </row>
    <row r="144" spans="1:14" x14ac:dyDescent="0.25">
      <c r="A144">
        <v>138</v>
      </c>
      <c r="B144" t="s">
        <v>13</v>
      </c>
      <c r="C144">
        <v>55</v>
      </c>
      <c r="D144" s="4">
        <v>39</v>
      </c>
      <c r="E144">
        <v>7</v>
      </c>
      <c r="F144" s="4" t="str">
        <f t="shared" si="11"/>
        <v>7:39</v>
      </c>
      <c r="G144" t="s">
        <v>18</v>
      </c>
      <c r="H144">
        <v>2</v>
      </c>
      <c r="I144" t="str">
        <f>VLOOKUP($G144,'Kodovacia tab'!$A$3:$G$22,2,FALSE)</f>
        <v>Solaris Urbino 15</v>
      </c>
      <c r="J144">
        <f>VLOOKUP($G144,'Kodovacia tab'!$A$3:$G$22,3,FALSE)</f>
        <v>40</v>
      </c>
      <c r="K144">
        <f>VLOOKUP($G144,'Kodovacia tab'!$A$3:$G$22,4,FALSE)</f>
        <v>66</v>
      </c>
      <c r="L144">
        <f>VLOOKUP($G144,'Kodovacia tab'!$A$3:$G$22,5,FALSE)</f>
        <v>105</v>
      </c>
      <c r="M144">
        <f t="shared" si="10"/>
        <v>36</v>
      </c>
      <c r="N144" s="10">
        <f t="shared" si="12"/>
        <v>24.827586206896552</v>
      </c>
    </row>
    <row r="145" spans="1:14" x14ac:dyDescent="0.25">
      <c r="A145">
        <v>139</v>
      </c>
      <c r="B145" t="s">
        <v>13</v>
      </c>
      <c r="C145">
        <v>18</v>
      </c>
      <c r="D145">
        <v>39</v>
      </c>
      <c r="E145">
        <v>7</v>
      </c>
      <c r="F145" s="4" t="str">
        <f t="shared" si="11"/>
        <v>7:39</v>
      </c>
      <c r="G145" t="s">
        <v>19</v>
      </c>
      <c r="H145">
        <v>1</v>
      </c>
      <c r="I145" t="str">
        <f>VLOOKUP($G145,'Kodovacia tab'!$A$3:$G$22,2,FALSE)</f>
        <v>Tedom C12 G</v>
      </c>
      <c r="J145">
        <f>VLOOKUP($G145,'Kodovacia tab'!$A$3:$G$22,3,FALSE)</f>
        <v>29</v>
      </c>
      <c r="K145">
        <f>VLOOKUP($G145,'Kodovacia tab'!$A$3:$G$22,4,FALSE)</f>
        <v>47</v>
      </c>
      <c r="L145">
        <f>VLOOKUP($G145,'Kodovacia tab'!$A$3:$G$22,5,FALSE)</f>
        <v>76</v>
      </c>
      <c r="M145">
        <f t="shared" si="10"/>
        <v>5.8000000000000007</v>
      </c>
      <c r="N145" s="10">
        <f t="shared" si="12"/>
        <v>5.5238095238095246</v>
      </c>
    </row>
    <row r="146" spans="1:14" x14ac:dyDescent="0.25">
      <c r="A146">
        <v>140</v>
      </c>
      <c r="B146" t="s">
        <v>13</v>
      </c>
      <c r="C146">
        <v>36</v>
      </c>
      <c r="D146">
        <v>39</v>
      </c>
      <c r="E146">
        <v>7</v>
      </c>
      <c r="F146" s="4" t="str">
        <f t="shared" si="11"/>
        <v>7:39</v>
      </c>
      <c r="G146" t="s">
        <v>14</v>
      </c>
      <c r="H146">
        <v>2</v>
      </c>
      <c r="I146" t="str">
        <f>VLOOKUP($G146,'Kodovacia tab'!$A$3:$G$22,2,FALSE)</f>
        <v>SOR NB 18</v>
      </c>
      <c r="J146">
        <f>VLOOKUP($G146,'Kodovacia tab'!$A$3:$G$22,3,FALSE)</f>
        <v>43</v>
      </c>
      <c r="K146">
        <f>VLOOKUP($G146,'Kodovacia tab'!$A$3:$G$22,4,FALSE)</f>
        <v>79</v>
      </c>
      <c r="L146">
        <f>VLOOKUP($G146,'Kodovacia tab'!$A$3:$G$22,5,FALSE)</f>
        <v>126</v>
      </c>
      <c r="M146">
        <f t="shared" si="10"/>
        <v>38.700000000000003</v>
      </c>
      <c r="N146" s="10">
        <f t="shared" si="12"/>
        <v>22.899408284023671</v>
      </c>
    </row>
    <row r="147" spans="1:14" x14ac:dyDescent="0.25">
      <c r="A147">
        <v>141</v>
      </c>
      <c r="B147" t="s">
        <v>26</v>
      </c>
      <c r="C147">
        <v>71</v>
      </c>
      <c r="D147">
        <v>40</v>
      </c>
      <c r="E147">
        <v>7</v>
      </c>
      <c r="F147" s="4" t="str">
        <f t="shared" si="11"/>
        <v>7:40</v>
      </c>
      <c r="G147" t="s">
        <v>14</v>
      </c>
      <c r="H147">
        <v>3</v>
      </c>
      <c r="I147" t="str">
        <f>VLOOKUP($G147,'Kodovacia tab'!$A$3:$G$22,2,FALSE)</f>
        <v>SOR NB 18</v>
      </c>
      <c r="J147">
        <f>VLOOKUP($G147,'Kodovacia tab'!$A$3:$G$22,3,FALSE)</f>
        <v>43</v>
      </c>
      <c r="K147">
        <f>VLOOKUP($G147,'Kodovacia tab'!$A$3:$G$22,4,FALSE)</f>
        <v>79</v>
      </c>
      <c r="L147">
        <f>VLOOKUP($G147,'Kodovacia tab'!$A$3:$G$22,5,FALSE)</f>
        <v>126</v>
      </c>
      <c r="M147">
        <f t="shared" si="10"/>
        <v>82.5</v>
      </c>
      <c r="N147" s="10">
        <f t="shared" si="12"/>
        <v>48.816568047337277</v>
      </c>
    </row>
    <row r="148" spans="1:14" x14ac:dyDescent="0.25">
      <c r="A148">
        <v>142</v>
      </c>
      <c r="B148" t="s">
        <v>26</v>
      </c>
      <c r="C148">
        <v>55</v>
      </c>
      <c r="D148">
        <v>41</v>
      </c>
      <c r="E148">
        <v>7</v>
      </c>
      <c r="F148" s="4" t="str">
        <f t="shared" si="11"/>
        <v>7:41</v>
      </c>
      <c r="G148" t="s">
        <v>18</v>
      </c>
      <c r="H148">
        <v>3</v>
      </c>
      <c r="I148" t="str">
        <f>VLOOKUP($G148,'Kodovacia tab'!$A$3:$G$22,2,FALSE)</f>
        <v>Solaris Urbino 15</v>
      </c>
      <c r="J148">
        <f>VLOOKUP($G148,'Kodovacia tab'!$A$3:$G$22,3,FALSE)</f>
        <v>40</v>
      </c>
      <c r="K148">
        <f>VLOOKUP($G148,'Kodovacia tab'!$A$3:$G$22,4,FALSE)</f>
        <v>66</v>
      </c>
      <c r="L148">
        <f>VLOOKUP($G148,'Kodovacia tab'!$A$3:$G$22,5,FALSE)</f>
        <v>105</v>
      </c>
      <c r="M148">
        <f t="shared" si="10"/>
        <v>73</v>
      </c>
      <c r="N148" s="10">
        <f t="shared" ref="N148:N156" si="13">M148/($J148+$L148)*100</f>
        <v>50.344827586206897</v>
      </c>
    </row>
    <row r="149" spans="1:14" x14ac:dyDescent="0.25">
      <c r="A149">
        <v>143</v>
      </c>
      <c r="B149" t="s">
        <v>26</v>
      </c>
      <c r="C149">
        <v>72</v>
      </c>
      <c r="D149">
        <v>45</v>
      </c>
      <c r="E149">
        <v>7</v>
      </c>
      <c r="F149" s="4" t="str">
        <f t="shared" si="11"/>
        <v>7:45</v>
      </c>
      <c r="G149" t="s">
        <v>16</v>
      </c>
      <c r="H149">
        <v>4</v>
      </c>
      <c r="I149" t="str">
        <f>VLOOKUP($G149,'Kodovacia tab'!$A$3:$G$22,2,FALSE)</f>
        <v>SOR NB 12</v>
      </c>
      <c r="J149">
        <f>VLOOKUP($G149,'Kodovacia tab'!$A$3:$G$22,3,FALSE)</f>
        <v>26</v>
      </c>
      <c r="K149">
        <f>VLOOKUP($G149,'Kodovacia tab'!$A$3:$G$22,4,FALSE)</f>
        <v>46</v>
      </c>
      <c r="L149">
        <f>VLOOKUP($G149,'Kodovacia tab'!$A$3:$G$22,5,FALSE)</f>
        <v>74</v>
      </c>
      <c r="M149">
        <f t="shared" si="10"/>
        <v>72</v>
      </c>
      <c r="N149" s="10">
        <f t="shared" si="13"/>
        <v>72</v>
      </c>
    </row>
    <row r="150" spans="1:14" x14ac:dyDescent="0.25">
      <c r="A150">
        <v>144</v>
      </c>
      <c r="B150" t="s">
        <v>26</v>
      </c>
      <c r="C150">
        <v>18</v>
      </c>
      <c r="D150">
        <v>45</v>
      </c>
      <c r="E150">
        <v>7</v>
      </c>
      <c r="F150" s="4" t="str">
        <f t="shared" si="11"/>
        <v>7:45</v>
      </c>
      <c r="G150" t="s">
        <v>16</v>
      </c>
      <c r="H150">
        <v>3</v>
      </c>
      <c r="I150" t="str">
        <f>VLOOKUP($G150,'Kodovacia tab'!$A$3:$G$22,2,FALSE)</f>
        <v>SOR NB 12</v>
      </c>
      <c r="J150">
        <f>VLOOKUP($G150,'Kodovacia tab'!$A$3:$G$22,3,FALSE)</f>
        <v>26</v>
      </c>
      <c r="K150">
        <f>VLOOKUP($G150,'Kodovacia tab'!$A$3:$G$22,4,FALSE)</f>
        <v>46</v>
      </c>
      <c r="L150">
        <f>VLOOKUP($G150,'Kodovacia tab'!$A$3:$G$22,5,FALSE)</f>
        <v>74</v>
      </c>
      <c r="M150">
        <f t="shared" si="10"/>
        <v>49</v>
      </c>
      <c r="N150" s="10">
        <f t="shared" si="13"/>
        <v>49</v>
      </c>
    </row>
    <row r="151" spans="1:14" x14ac:dyDescent="0.25">
      <c r="A151">
        <v>145</v>
      </c>
      <c r="B151" t="s">
        <v>13</v>
      </c>
      <c r="C151">
        <v>71</v>
      </c>
      <c r="D151">
        <v>45</v>
      </c>
      <c r="E151">
        <v>7</v>
      </c>
      <c r="F151" s="4" t="str">
        <f t="shared" si="11"/>
        <v>7:45</v>
      </c>
      <c r="G151" t="s">
        <v>43</v>
      </c>
      <c r="H151">
        <v>2</v>
      </c>
      <c r="I151" t="str">
        <f>VLOOKUP($G151,'Kodovacia tab'!$A$3:$G$22,2,FALSE)</f>
        <v>Solaris Urbino 12</v>
      </c>
      <c r="J151">
        <f>VLOOKUP($G151,'Kodovacia tab'!$A$3:$G$22,3,FALSE)</f>
        <v>29</v>
      </c>
      <c r="K151">
        <f>VLOOKUP($G151,'Kodovacia tab'!$A$3:$G$22,4,FALSE)</f>
        <v>45</v>
      </c>
      <c r="L151">
        <f>VLOOKUP($G151,'Kodovacia tab'!$A$3:$G$22,5,FALSE)</f>
        <v>71</v>
      </c>
      <c r="M151">
        <f t="shared" si="10"/>
        <v>26.1</v>
      </c>
      <c r="N151" s="10">
        <f t="shared" si="13"/>
        <v>26.1</v>
      </c>
    </row>
    <row r="152" spans="1:14" x14ac:dyDescent="0.25">
      <c r="A152">
        <v>146</v>
      </c>
      <c r="B152" t="s">
        <v>26</v>
      </c>
      <c r="C152">
        <v>36</v>
      </c>
      <c r="D152">
        <v>45</v>
      </c>
      <c r="E152">
        <v>7</v>
      </c>
      <c r="F152" s="4" t="str">
        <f t="shared" si="11"/>
        <v>7:45</v>
      </c>
      <c r="G152" t="s">
        <v>14</v>
      </c>
      <c r="H152">
        <v>2</v>
      </c>
      <c r="I152" t="str">
        <f>VLOOKUP($G152,'Kodovacia tab'!$A$3:$G$22,2,FALSE)</f>
        <v>SOR NB 18</v>
      </c>
      <c r="J152">
        <f>VLOOKUP($G152,'Kodovacia tab'!$A$3:$G$22,3,FALSE)</f>
        <v>43</v>
      </c>
      <c r="K152">
        <f>VLOOKUP($G152,'Kodovacia tab'!$A$3:$G$22,4,FALSE)</f>
        <v>79</v>
      </c>
      <c r="L152">
        <f>VLOOKUP($G152,'Kodovacia tab'!$A$3:$G$22,5,FALSE)</f>
        <v>126</v>
      </c>
      <c r="M152">
        <f t="shared" si="10"/>
        <v>38.700000000000003</v>
      </c>
      <c r="N152" s="10">
        <f t="shared" si="13"/>
        <v>22.899408284023671</v>
      </c>
    </row>
    <row r="153" spans="1:14" x14ac:dyDescent="0.25">
      <c r="A153">
        <v>147</v>
      </c>
      <c r="B153" t="s">
        <v>13</v>
      </c>
      <c r="C153">
        <v>27</v>
      </c>
      <c r="D153">
        <v>46</v>
      </c>
      <c r="E153">
        <v>7</v>
      </c>
      <c r="F153" s="4" t="str">
        <f t="shared" si="11"/>
        <v>7:46</v>
      </c>
      <c r="G153" t="s">
        <v>18</v>
      </c>
      <c r="H153">
        <v>1</v>
      </c>
      <c r="I153" t="str">
        <f>VLOOKUP($G153,'Kodovacia tab'!$A$3:$G$22,2,FALSE)</f>
        <v>Solaris Urbino 15</v>
      </c>
      <c r="J153">
        <f>VLOOKUP($G153,'Kodovacia tab'!$A$3:$G$22,3,FALSE)</f>
        <v>40</v>
      </c>
      <c r="K153">
        <f>VLOOKUP($G153,'Kodovacia tab'!$A$3:$G$22,4,FALSE)</f>
        <v>66</v>
      </c>
      <c r="L153">
        <f>VLOOKUP($G153,'Kodovacia tab'!$A$3:$G$22,5,FALSE)</f>
        <v>105</v>
      </c>
      <c r="M153">
        <f t="shared" si="10"/>
        <v>8</v>
      </c>
      <c r="N153" s="10">
        <f t="shared" si="13"/>
        <v>5.5172413793103452</v>
      </c>
    </row>
    <row r="154" spans="1:14" x14ac:dyDescent="0.25">
      <c r="A154">
        <v>148</v>
      </c>
      <c r="B154" t="s">
        <v>13</v>
      </c>
      <c r="C154">
        <v>72</v>
      </c>
      <c r="D154">
        <v>46</v>
      </c>
      <c r="E154">
        <v>7</v>
      </c>
      <c r="F154" s="4" t="str">
        <f t="shared" si="11"/>
        <v>7:46</v>
      </c>
      <c r="G154" t="s">
        <v>20</v>
      </c>
      <c r="H154">
        <v>1</v>
      </c>
      <c r="I154" t="str">
        <f>VLOOKUP($G154,'Kodovacia tab'!$A$3:$G$22,2,FALSE)</f>
        <v>Citelis 18M CNG</v>
      </c>
      <c r="J154">
        <f>VLOOKUP($G154,'Kodovacia tab'!$A$3:$G$22,3,FALSE)</f>
        <v>38</v>
      </c>
      <c r="K154">
        <f>VLOOKUP($G154,'Kodovacia tab'!$A$3:$G$22,4,FALSE)</f>
        <v>85</v>
      </c>
      <c r="L154">
        <f>VLOOKUP($G154,'Kodovacia tab'!$A$3:$G$22,5,FALSE)</f>
        <v>136</v>
      </c>
      <c r="M154">
        <f t="shared" si="10"/>
        <v>7.6000000000000005</v>
      </c>
      <c r="N154" s="10">
        <f t="shared" si="13"/>
        <v>4.3678160919540234</v>
      </c>
    </row>
    <row r="155" spans="1:14" x14ac:dyDescent="0.25">
      <c r="A155">
        <v>149</v>
      </c>
      <c r="B155" t="s">
        <v>13</v>
      </c>
      <c r="C155">
        <v>25</v>
      </c>
      <c r="D155">
        <v>47</v>
      </c>
      <c r="E155">
        <v>7</v>
      </c>
      <c r="F155" s="4" t="str">
        <f t="shared" si="11"/>
        <v>7:47</v>
      </c>
      <c r="G155" t="s">
        <v>16</v>
      </c>
      <c r="H155">
        <v>2</v>
      </c>
      <c r="I155" t="str">
        <f>VLOOKUP($G155,'Kodovacia tab'!$A$3:$G$22,2,FALSE)</f>
        <v>SOR NB 12</v>
      </c>
      <c r="J155">
        <f>VLOOKUP($G155,'Kodovacia tab'!$A$3:$G$22,3,FALSE)</f>
        <v>26</v>
      </c>
      <c r="K155">
        <f>VLOOKUP($G155,'Kodovacia tab'!$A$3:$G$22,4,FALSE)</f>
        <v>46</v>
      </c>
      <c r="L155">
        <f>VLOOKUP($G155,'Kodovacia tab'!$A$3:$G$22,5,FALSE)</f>
        <v>74</v>
      </c>
      <c r="M155">
        <f t="shared" si="10"/>
        <v>23.400000000000002</v>
      </c>
      <c r="N155" s="10">
        <f t="shared" si="13"/>
        <v>23.400000000000002</v>
      </c>
    </row>
    <row r="156" spans="1:14" x14ac:dyDescent="0.25">
      <c r="A156">
        <v>150</v>
      </c>
      <c r="B156" t="s">
        <v>13</v>
      </c>
      <c r="C156">
        <v>72</v>
      </c>
      <c r="D156">
        <v>47</v>
      </c>
      <c r="E156">
        <v>7</v>
      </c>
      <c r="F156" s="4" t="str">
        <f t="shared" si="11"/>
        <v>7:47</v>
      </c>
      <c r="G156" t="s">
        <v>14</v>
      </c>
      <c r="H156">
        <v>1</v>
      </c>
      <c r="I156" t="str">
        <f>VLOOKUP($G156,'Kodovacia tab'!$A$3:$G$22,2,FALSE)</f>
        <v>SOR NB 18</v>
      </c>
      <c r="J156">
        <f>VLOOKUP($G156,'Kodovacia tab'!$A$3:$G$22,3,FALSE)</f>
        <v>43</v>
      </c>
      <c r="K156">
        <f>VLOOKUP($G156,'Kodovacia tab'!$A$3:$G$22,4,FALSE)</f>
        <v>79</v>
      </c>
      <c r="L156">
        <f>VLOOKUP($G156,'Kodovacia tab'!$A$3:$G$22,5,FALSE)</f>
        <v>126</v>
      </c>
      <c r="M156">
        <f t="shared" si="10"/>
        <v>8.6</v>
      </c>
      <c r="N156" s="10">
        <f t="shared" si="13"/>
        <v>5.0887573964497035</v>
      </c>
    </row>
    <row r="157" spans="1:14" x14ac:dyDescent="0.25">
      <c r="A157">
        <v>151</v>
      </c>
      <c r="B157" t="s">
        <v>26</v>
      </c>
      <c r="C157">
        <v>71</v>
      </c>
      <c r="D157">
        <v>48</v>
      </c>
      <c r="E157">
        <v>7</v>
      </c>
      <c r="F157" s="4" t="str">
        <f t="shared" si="11"/>
        <v>7:48</v>
      </c>
      <c r="G157" t="s">
        <v>16</v>
      </c>
      <c r="H157">
        <v>4</v>
      </c>
      <c r="I157" t="str">
        <f>VLOOKUP($G157,'Kodovacia tab'!$A$3:$G$22,2,FALSE)</f>
        <v>SOR NB 12</v>
      </c>
      <c r="J157">
        <f>VLOOKUP($G157,'Kodovacia tab'!$A$3:$G$22,3,FALSE)</f>
        <v>26</v>
      </c>
      <c r="K157">
        <f>VLOOKUP($G157,'Kodovacia tab'!$A$3:$G$22,4,FALSE)</f>
        <v>46</v>
      </c>
      <c r="L157">
        <f>VLOOKUP($G157,'Kodovacia tab'!$A$3:$G$22,5,FALSE)</f>
        <v>74</v>
      </c>
      <c r="M157">
        <f t="shared" si="10"/>
        <v>72</v>
      </c>
      <c r="N157" s="10">
        <f t="shared" ref="N157:N172" si="14">M157/($J157+$L157)*100</f>
        <v>72</v>
      </c>
    </row>
    <row r="158" spans="1:14" x14ac:dyDescent="0.25">
      <c r="A158">
        <v>152</v>
      </c>
      <c r="B158" t="s">
        <v>13</v>
      </c>
      <c r="C158" t="s">
        <v>71</v>
      </c>
      <c r="D158">
        <v>49</v>
      </c>
      <c r="E158">
        <v>7</v>
      </c>
      <c r="F158" s="4" t="str">
        <f t="shared" si="11"/>
        <v>7:49</v>
      </c>
      <c r="G158" t="s">
        <v>16</v>
      </c>
      <c r="H158">
        <v>0</v>
      </c>
      <c r="I158" t="str">
        <f>VLOOKUP($G158,'Kodovacia tab'!$A$3:$G$22,2,FALSE)</f>
        <v>SOR NB 12</v>
      </c>
      <c r="J158">
        <f>VLOOKUP($G158,'Kodovacia tab'!$A$3:$G$22,3,FALSE)</f>
        <v>26</v>
      </c>
      <c r="K158">
        <f>VLOOKUP($G158,'Kodovacia tab'!$A$3:$G$22,4,FALSE)</f>
        <v>46</v>
      </c>
      <c r="L158">
        <f>VLOOKUP($G158,'Kodovacia tab'!$A$3:$G$22,5,FALSE)</f>
        <v>74</v>
      </c>
      <c r="M158">
        <f t="shared" si="10"/>
        <v>0</v>
      </c>
      <c r="N158" s="10">
        <f t="shared" si="14"/>
        <v>0</v>
      </c>
    </row>
    <row r="159" spans="1:14" x14ac:dyDescent="0.25">
      <c r="A159">
        <v>153</v>
      </c>
      <c r="B159" t="s">
        <v>13</v>
      </c>
      <c r="C159">
        <v>55</v>
      </c>
      <c r="D159">
        <v>50</v>
      </c>
      <c r="E159">
        <v>7</v>
      </c>
      <c r="F159" s="4" t="str">
        <f t="shared" si="11"/>
        <v>7:50</v>
      </c>
      <c r="G159" t="s">
        <v>18</v>
      </c>
      <c r="H159">
        <v>1</v>
      </c>
      <c r="I159" t="str">
        <f>VLOOKUP($G159,'Kodovacia tab'!$A$3:$G$22,2,FALSE)</f>
        <v>Solaris Urbino 15</v>
      </c>
      <c r="J159">
        <f>VLOOKUP($G159,'Kodovacia tab'!$A$3:$G$22,3,FALSE)</f>
        <v>40</v>
      </c>
      <c r="K159">
        <f>VLOOKUP($G159,'Kodovacia tab'!$A$3:$G$22,4,FALSE)</f>
        <v>66</v>
      </c>
      <c r="L159">
        <f>VLOOKUP($G159,'Kodovacia tab'!$A$3:$G$22,5,FALSE)</f>
        <v>105</v>
      </c>
      <c r="M159">
        <f t="shared" si="10"/>
        <v>8</v>
      </c>
      <c r="N159" s="10">
        <f t="shared" si="14"/>
        <v>5.5172413793103452</v>
      </c>
    </row>
    <row r="160" spans="1:14" x14ac:dyDescent="0.25">
      <c r="A160">
        <v>154</v>
      </c>
      <c r="B160" t="s">
        <v>26</v>
      </c>
      <c r="C160">
        <v>27</v>
      </c>
      <c r="D160">
        <v>50</v>
      </c>
      <c r="E160">
        <v>7</v>
      </c>
      <c r="F160" s="4" t="str">
        <f t="shared" si="11"/>
        <v>7:50</v>
      </c>
      <c r="G160" t="s">
        <v>18</v>
      </c>
      <c r="H160">
        <v>3</v>
      </c>
      <c r="I160" t="str">
        <f>VLOOKUP($G160,'Kodovacia tab'!$A$3:$G$22,2,FALSE)</f>
        <v>Solaris Urbino 15</v>
      </c>
      <c r="J160">
        <f>VLOOKUP($G160,'Kodovacia tab'!$A$3:$G$22,3,FALSE)</f>
        <v>40</v>
      </c>
      <c r="K160">
        <f>VLOOKUP($G160,'Kodovacia tab'!$A$3:$G$22,4,FALSE)</f>
        <v>66</v>
      </c>
      <c r="L160">
        <f>VLOOKUP($G160,'Kodovacia tab'!$A$3:$G$22,5,FALSE)</f>
        <v>105</v>
      </c>
      <c r="M160">
        <f t="shared" si="10"/>
        <v>73</v>
      </c>
      <c r="N160" s="10">
        <f t="shared" si="14"/>
        <v>50.344827586206897</v>
      </c>
    </row>
    <row r="161" spans="1:14" x14ac:dyDescent="0.25">
      <c r="A161">
        <v>155</v>
      </c>
      <c r="B161" t="s">
        <v>26</v>
      </c>
      <c r="C161">
        <v>55</v>
      </c>
      <c r="D161">
        <v>50</v>
      </c>
      <c r="E161">
        <v>7</v>
      </c>
      <c r="F161" s="4" t="str">
        <f t="shared" si="11"/>
        <v>7:50</v>
      </c>
      <c r="G161" t="s">
        <v>20</v>
      </c>
      <c r="H161">
        <v>2</v>
      </c>
      <c r="I161" t="str">
        <f>VLOOKUP($G161,'Kodovacia tab'!$A$3:$G$22,2,FALSE)</f>
        <v>Citelis 18M CNG</v>
      </c>
      <c r="J161">
        <f>VLOOKUP($G161,'Kodovacia tab'!$A$3:$G$22,3,FALSE)</f>
        <v>38</v>
      </c>
      <c r="K161">
        <f>VLOOKUP($G161,'Kodovacia tab'!$A$3:$G$22,4,FALSE)</f>
        <v>85</v>
      </c>
      <c r="L161">
        <f>VLOOKUP($G161,'Kodovacia tab'!$A$3:$G$22,5,FALSE)</f>
        <v>136</v>
      </c>
      <c r="M161">
        <f t="shared" si="10"/>
        <v>34.200000000000003</v>
      </c>
      <c r="N161" s="10">
        <f t="shared" si="14"/>
        <v>19.655172413793103</v>
      </c>
    </row>
    <row r="162" spans="1:14" x14ac:dyDescent="0.25">
      <c r="A162">
        <v>156</v>
      </c>
      <c r="B162" t="s">
        <v>13</v>
      </c>
      <c r="C162">
        <v>71</v>
      </c>
      <c r="D162">
        <v>52</v>
      </c>
      <c r="E162">
        <v>7</v>
      </c>
      <c r="F162" s="4" t="str">
        <f t="shared" si="11"/>
        <v>7:52</v>
      </c>
      <c r="G162" t="s">
        <v>14</v>
      </c>
      <c r="H162">
        <v>2</v>
      </c>
      <c r="I162" t="str">
        <f>VLOOKUP($G162,'Kodovacia tab'!$A$3:$G$22,2,FALSE)</f>
        <v>SOR NB 18</v>
      </c>
      <c r="J162">
        <f>VLOOKUP($G162,'Kodovacia tab'!$A$3:$G$22,3,FALSE)</f>
        <v>43</v>
      </c>
      <c r="K162">
        <f>VLOOKUP($G162,'Kodovacia tab'!$A$3:$G$22,4,FALSE)</f>
        <v>79</v>
      </c>
      <c r="L162">
        <f>VLOOKUP($G162,'Kodovacia tab'!$A$3:$G$22,5,FALSE)</f>
        <v>126</v>
      </c>
      <c r="M162">
        <f t="shared" si="10"/>
        <v>38.700000000000003</v>
      </c>
      <c r="N162" s="10">
        <f t="shared" si="14"/>
        <v>22.899408284023671</v>
      </c>
    </row>
    <row r="163" spans="1:14" x14ac:dyDescent="0.25">
      <c r="A163">
        <v>157</v>
      </c>
      <c r="B163" t="s">
        <v>13</v>
      </c>
      <c r="C163">
        <v>18</v>
      </c>
      <c r="D163">
        <v>53</v>
      </c>
      <c r="E163">
        <v>7</v>
      </c>
      <c r="F163" s="4" t="str">
        <f t="shared" si="11"/>
        <v>7:53</v>
      </c>
      <c r="G163" t="s">
        <v>16</v>
      </c>
      <c r="H163">
        <v>2</v>
      </c>
      <c r="I163" t="str">
        <f>VLOOKUP($G163,'Kodovacia tab'!$A$3:$G$22,2,FALSE)</f>
        <v>SOR NB 12</v>
      </c>
      <c r="J163">
        <f>VLOOKUP($G163,'Kodovacia tab'!$A$3:$G$22,3,FALSE)</f>
        <v>26</v>
      </c>
      <c r="K163">
        <f>VLOOKUP($G163,'Kodovacia tab'!$A$3:$G$22,4,FALSE)</f>
        <v>46</v>
      </c>
      <c r="L163">
        <f>VLOOKUP($G163,'Kodovacia tab'!$A$3:$G$22,5,FALSE)</f>
        <v>74</v>
      </c>
      <c r="M163">
        <f t="shared" si="10"/>
        <v>23.400000000000002</v>
      </c>
      <c r="N163" s="10">
        <f t="shared" si="14"/>
        <v>23.400000000000002</v>
      </c>
    </row>
    <row r="164" spans="1:14" x14ac:dyDescent="0.25">
      <c r="A164">
        <v>158</v>
      </c>
      <c r="B164" t="s">
        <v>13</v>
      </c>
      <c r="C164">
        <v>27</v>
      </c>
      <c r="D164">
        <v>54</v>
      </c>
      <c r="E164">
        <v>7</v>
      </c>
      <c r="F164" s="4" t="str">
        <f t="shared" si="11"/>
        <v>7:54</v>
      </c>
      <c r="G164" t="s">
        <v>18</v>
      </c>
      <c r="H164">
        <v>2</v>
      </c>
      <c r="I164" t="str">
        <f>VLOOKUP($G164,'Kodovacia tab'!$A$3:$G$22,2,FALSE)</f>
        <v>Solaris Urbino 15</v>
      </c>
      <c r="J164">
        <f>VLOOKUP($G164,'Kodovacia tab'!$A$3:$G$22,3,FALSE)</f>
        <v>40</v>
      </c>
      <c r="K164">
        <f>VLOOKUP($G164,'Kodovacia tab'!$A$3:$G$22,4,FALSE)</f>
        <v>66</v>
      </c>
      <c r="L164">
        <f>VLOOKUP($G164,'Kodovacia tab'!$A$3:$G$22,5,FALSE)</f>
        <v>105</v>
      </c>
      <c r="M164">
        <f t="shared" si="10"/>
        <v>36</v>
      </c>
      <c r="N164" s="10">
        <f t="shared" si="14"/>
        <v>24.827586206896552</v>
      </c>
    </row>
    <row r="165" spans="1:14" x14ac:dyDescent="0.25">
      <c r="A165">
        <v>159</v>
      </c>
      <c r="B165" t="s">
        <v>13</v>
      </c>
      <c r="C165">
        <v>36</v>
      </c>
      <c r="D165">
        <v>55</v>
      </c>
      <c r="E165">
        <v>7</v>
      </c>
      <c r="F165" s="4" t="str">
        <f t="shared" si="11"/>
        <v>7:55</v>
      </c>
      <c r="G165" t="s">
        <v>14</v>
      </c>
      <c r="H165">
        <v>2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10"/>
        <v>38.700000000000003</v>
      </c>
      <c r="N165" s="10">
        <f t="shared" si="14"/>
        <v>22.899408284023671</v>
      </c>
    </row>
    <row r="166" spans="1:14" x14ac:dyDescent="0.25">
      <c r="A166">
        <v>160</v>
      </c>
      <c r="B166" t="s">
        <v>26</v>
      </c>
      <c r="C166">
        <v>72</v>
      </c>
      <c r="D166">
        <v>55</v>
      </c>
      <c r="E166">
        <v>7</v>
      </c>
      <c r="F166" s="4" t="str">
        <f t="shared" si="11"/>
        <v>7:55</v>
      </c>
      <c r="G166" t="s">
        <v>14</v>
      </c>
      <c r="H166">
        <v>2</v>
      </c>
      <c r="I166" t="str">
        <f>VLOOKUP($G166,'Kodovacia tab'!$A$3:$G$22,2,FALSE)</f>
        <v>SOR NB 18</v>
      </c>
      <c r="J166">
        <f>VLOOKUP($G166,'Kodovacia tab'!$A$3:$G$22,3,FALSE)</f>
        <v>43</v>
      </c>
      <c r="K166">
        <f>VLOOKUP($G166,'Kodovacia tab'!$A$3:$G$22,4,FALSE)</f>
        <v>79</v>
      </c>
      <c r="L166">
        <f>VLOOKUP($G166,'Kodovacia tab'!$A$3:$G$22,5,FALSE)</f>
        <v>126</v>
      </c>
      <c r="M166">
        <f t="shared" si="10"/>
        <v>38.700000000000003</v>
      </c>
      <c r="N166" s="10">
        <f t="shared" si="14"/>
        <v>22.899408284023671</v>
      </c>
    </row>
    <row r="167" spans="1:14" x14ac:dyDescent="0.25">
      <c r="A167">
        <v>161</v>
      </c>
      <c r="B167" t="s">
        <v>26</v>
      </c>
      <c r="C167" t="s">
        <v>71</v>
      </c>
      <c r="D167">
        <v>56</v>
      </c>
      <c r="E167">
        <v>7</v>
      </c>
      <c r="F167" s="4" t="str">
        <f t="shared" si="11"/>
        <v>7:56</v>
      </c>
      <c r="G167" t="s">
        <v>16</v>
      </c>
      <c r="H167">
        <v>0</v>
      </c>
      <c r="I167" t="str">
        <f>VLOOKUP($G167,'Kodovacia tab'!$A$3:$G$22,2,FALSE)</f>
        <v>SOR NB 12</v>
      </c>
      <c r="J167">
        <f>VLOOKUP($G167,'Kodovacia tab'!$A$3:$G$22,3,FALSE)</f>
        <v>26</v>
      </c>
      <c r="K167">
        <f>VLOOKUP($G167,'Kodovacia tab'!$A$3:$G$22,4,FALSE)</f>
        <v>46</v>
      </c>
      <c r="L167">
        <f>VLOOKUP($G167,'Kodovacia tab'!$A$3:$G$22,5,FALSE)</f>
        <v>74</v>
      </c>
      <c r="M167">
        <f t="shared" ref="M167:M174" si="15">IF(H167=1,0.2*$J167,IF(H167=2,0.9*$J167,IF(H167=3,($J167+0.5*$K167),IF(H167=4,($J167+$K167),IF(H167=5,$J167+$L167,0)))))</f>
        <v>0</v>
      </c>
      <c r="N167" s="10">
        <f t="shared" si="14"/>
        <v>0</v>
      </c>
    </row>
    <row r="168" spans="1:14" x14ac:dyDescent="0.25">
      <c r="A168">
        <v>162</v>
      </c>
      <c r="B168" t="s">
        <v>26</v>
      </c>
      <c r="C168">
        <v>18</v>
      </c>
      <c r="D168">
        <v>56</v>
      </c>
      <c r="E168">
        <v>7</v>
      </c>
      <c r="F168" s="4" t="str">
        <f t="shared" si="11"/>
        <v>7:56</v>
      </c>
      <c r="G168" t="s">
        <v>16</v>
      </c>
      <c r="H168">
        <v>3</v>
      </c>
      <c r="I168" t="str">
        <f>VLOOKUP($G168,'Kodovacia tab'!$A$3:$G$22,2,FALSE)</f>
        <v>SOR NB 12</v>
      </c>
      <c r="J168">
        <f>VLOOKUP($G168,'Kodovacia tab'!$A$3:$G$22,3,FALSE)</f>
        <v>26</v>
      </c>
      <c r="K168">
        <f>VLOOKUP($G168,'Kodovacia tab'!$A$3:$G$22,4,FALSE)</f>
        <v>46</v>
      </c>
      <c r="L168">
        <f>VLOOKUP($G168,'Kodovacia tab'!$A$3:$G$22,5,FALSE)</f>
        <v>74</v>
      </c>
      <c r="M168">
        <f t="shared" si="15"/>
        <v>49</v>
      </c>
      <c r="N168" s="10">
        <f t="shared" si="14"/>
        <v>49</v>
      </c>
    </row>
    <row r="169" spans="1:14" x14ac:dyDescent="0.25">
      <c r="A169">
        <v>163</v>
      </c>
      <c r="B169" t="s">
        <v>26</v>
      </c>
      <c r="C169">
        <v>36</v>
      </c>
      <c r="D169">
        <v>58</v>
      </c>
      <c r="E169">
        <v>7</v>
      </c>
      <c r="F169" s="4" t="str">
        <f t="shared" si="11"/>
        <v>7:58</v>
      </c>
      <c r="G169" t="s">
        <v>14</v>
      </c>
      <c r="H169">
        <v>2</v>
      </c>
      <c r="I169" t="str">
        <f>VLOOKUP($G169,'Kodovacia tab'!$A$3:$G$22,2,FALSE)</f>
        <v>SOR NB 18</v>
      </c>
      <c r="J169">
        <f>VLOOKUP($G169,'Kodovacia tab'!$A$3:$G$22,3,FALSE)</f>
        <v>43</v>
      </c>
      <c r="K169">
        <f>VLOOKUP($G169,'Kodovacia tab'!$A$3:$G$22,4,FALSE)</f>
        <v>79</v>
      </c>
      <c r="L169">
        <f>VLOOKUP($G169,'Kodovacia tab'!$A$3:$G$22,5,FALSE)</f>
        <v>126</v>
      </c>
      <c r="M169">
        <f t="shared" si="15"/>
        <v>38.700000000000003</v>
      </c>
      <c r="N169" s="10">
        <f t="shared" si="14"/>
        <v>22.899408284023671</v>
      </c>
    </row>
    <row r="170" spans="1:14" x14ac:dyDescent="0.25">
      <c r="A170">
        <v>164</v>
      </c>
      <c r="B170" t="s">
        <v>26</v>
      </c>
      <c r="C170">
        <v>71</v>
      </c>
      <c r="D170">
        <v>59</v>
      </c>
      <c r="E170">
        <v>7</v>
      </c>
      <c r="F170" s="4" t="str">
        <f t="shared" si="11"/>
        <v>7:59</v>
      </c>
      <c r="G170" t="s">
        <v>14</v>
      </c>
      <c r="H170">
        <v>3</v>
      </c>
      <c r="I170" t="str">
        <f>VLOOKUP($G170,'Kodovacia tab'!$A$3:$G$22,2,FALSE)</f>
        <v>SOR NB 18</v>
      </c>
      <c r="J170">
        <f>VLOOKUP($G170,'Kodovacia tab'!$A$3:$G$22,3,FALSE)</f>
        <v>43</v>
      </c>
      <c r="K170">
        <f>VLOOKUP($G170,'Kodovacia tab'!$A$3:$G$22,4,FALSE)</f>
        <v>79</v>
      </c>
      <c r="L170">
        <f>VLOOKUP($G170,'Kodovacia tab'!$A$3:$G$22,5,FALSE)</f>
        <v>126</v>
      </c>
      <c r="M170">
        <f t="shared" si="15"/>
        <v>82.5</v>
      </c>
      <c r="N170" s="10">
        <f t="shared" si="14"/>
        <v>48.816568047337277</v>
      </c>
    </row>
    <row r="171" spans="1:14" x14ac:dyDescent="0.25">
      <c r="A171">
        <v>165</v>
      </c>
      <c r="B171" t="s">
        <v>13</v>
      </c>
      <c r="C171">
        <v>22</v>
      </c>
      <c r="D171" s="4">
        <v>0.33333333333333331</v>
      </c>
      <c r="E171" s="4">
        <v>8</v>
      </c>
      <c r="F171" s="4">
        <f>D171</f>
        <v>0.33333333333333331</v>
      </c>
      <c r="G171" t="s">
        <v>16</v>
      </c>
      <c r="H171">
        <v>0</v>
      </c>
      <c r="I171" t="str">
        <f>VLOOKUP($G171,'Kodovacia tab'!$A$3:$G$22,2,FALSE)</f>
        <v>SOR NB 12</v>
      </c>
      <c r="J171">
        <f>VLOOKUP($G171,'Kodovacia tab'!$A$3:$G$22,3,FALSE)</f>
        <v>26</v>
      </c>
      <c r="K171">
        <f>VLOOKUP($G171,'Kodovacia tab'!$A$3:$G$22,4,FALSE)</f>
        <v>46</v>
      </c>
      <c r="L171">
        <f>VLOOKUP($G171,'Kodovacia tab'!$A$3:$G$22,5,FALSE)</f>
        <v>74</v>
      </c>
      <c r="M171">
        <f t="shared" si="15"/>
        <v>0</v>
      </c>
      <c r="N171" s="10">
        <f t="shared" si="14"/>
        <v>0</v>
      </c>
    </row>
    <row r="172" spans="1:14" x14ac:dyDescent="0.25">
      <c r="A172">
        <v>166</v>
      </c>
      <c r="B172" t="s">
        <v>13</v>
      </c>
      <c r="C172">
        <v>72</v>
      </c>
      <c r="D172">
        <v>0</v>
      </c>
      <c r="E172">
        <v>8</v>
      </c>
      <c r="F172" s="4" t="str">
        <f>CONCATENATE(E172,":0",D172)</f>
        <v>8:00</v>
      </c>
      <c r="G172" t="s">
        <v>14</v>
      </c>
      <c r="H172">
        <v>2</v>
      </c>
      <c r="I172" t="str">
        <f>VLOOKUP($G172,'Kodovacia tab'!$A$3:$G$22,2,FALSE)</f>
        <v>SOR NB 18</v>
      </c>
      <c r="J172">
        <f>VLOOKUP($G172,'Kodovacia tab'!$A$3:$G$22,3,FALSE)</f>
        <v>43</v>
      </c>
      <c r="K172">
        <f>VLOOKUP($G172,'Kodovacia tab'!$A$3:$G$22,4,FALSE)</f>
        <v>79</v>
      </c>
      <c r="L172">
        <f>VLOOKUP($G172,'Kodovacia tab'!$A$3:$G$22,5,FALSE)</f>
        <v>126</v>
      </c>
      <c r="M172">
        <f t="shared" si="15"/>
        <v>38.700000000000003</v>
      </c>
      <c r="N172" s="10">
        <f t="shared" si="14"/>
        <v>22.899408284023671</v>
      </c>
    </row>
    <row r="173" spans="1:14" x14ac:dyDescent="0.25">
      <c r="A173">
        <v>167</v>
      </c>
      <c r="B173" t="s">
        <v>26</v>
      </c>
      <c r="C173">
        <v>55</v>
      </c>
      <c r="D173">
        <v>0</v>
      </c>
      <c r="E173">
        <v>8</v>
      </c>
      <c r="F173" s="4" t="str">
        <f t="shared" ref="F173:F174" si="16">CONCATENATE(E173,":0",D173)</f>
        <v>8:00</v>
      </c>
      <c r="G173" t="s">
        <v>18</v>
      </c>
      <c r="H173">
        <v>2</v>
      </c>
      <c r="I173" t="str">
        <f>VLOOKUP($G173,'Kodovacia tab'!$A$3:$G$22,2,FALSE)</f>
        <v>Solaris Urbino 15</v>
      </c>
      <c r="J173">
        <f>VLOOKUP($G173,'Kodovacia tab'!$A$3:$G$22,3,FALSE)</f>
        <v>40</v>
      </c>
      <c r="K173">
        <f>VLOOKUP($G173,'Kodovacia tab'!$A$3:$G$22,4,FALSE)</f>
        <v>66</v>
      </c>
      <c r="L173">
        <f>VLOOKUP($G173,'Kodovacia tab'!$A$3:$G$22,5,FALSE)</f>
        <v>105</v>
      </c>
      <c r="M173">
        <f t="shared" si="15"/>
        <v>36</v>
      </c>
      <c r="N173" s="10">
        <f t="shared" ref="N173:N236" si="17">M173/($J173+$L173)*100</f>
        <v>24.827586206896552</v>
      </c>
    </row>
    <row r="174" spans="1:14" x14ac:dyDescent="0.25">
      <c r="A174">
        <v>168</v>
      </c>
      <c r="B174" t="s">
        <v>13</v>
      </c>
      <c r="C174">
        <v>18</v>
      </c>
      <c r="D174">
        <v>1</v>
      </c>
      <c r="E174">
        <v>8</v>
      </c>
      <c r="F174" s="4" t="str">
        <f t="shared" si="16"/>
        <v>8:01</v>
      </c>
      <c r="G174" t="s">
        <v>16</v>
      </c>
      <c r="H174">
        <v>2</v>
      </c>
      <c r="I174" t="str">
        <f>VLOOKUP($G174,'Kodovacia tab'!$A$3:$G$22,2,FALSE)</f>
        <v>SOR NB 12</v>
      </c>
      <c r="J174">
        <f>VLOOKUP($G174,'Kodovacia tab'!$A$3:$G$22,3,FALSE)</f>
        <v>26</v>
      </c>
      <c r="K174">
        <f>VLOOKUP($G174,'Kodovacia tab'!$A$3:$G$22,4,FALSE)</f>
        <v>46</v>
      </c>
      <c r="L174">
        <f>VLOOKUP($G174,'Kodovacia tab'!$A$3:$G$22,5,FALSE)</f>
        <v>74</v>
      </c>
      <c r="M174">
        <f t="shared" si="15"/>
        <v>23.400000000000002</v>
      </c>
      <c r="N174" s="10">
        <f t="shared" si="17"/>
        <v>23.400000000000002</v>
      </c>
    </row>
    <row r="175" spans="1:14" x14ac:dyDescent="0.25">
      <c r="A175" t="s">
        <v>24</v>
      </c>
      <c r="F175" s="4"/>
      <c r="H175" t="s">
        <v>25</v>
      </c>
      <c r="N175" s="10"/>
    </row>
    <row r="176" spans="1:14" x14ac:dyDescent="0.25">
      <c r="F176" s="4"/>
      <c r="N176" s="10"/>
    </row>
    <row r="177" spans="1:14" x14ac:dyDescent="0.25">
      <c r="A177">
        <v>1</v>
      </c>
      <c r="B177" t="s">
        <v>13</v>
      </c>
      <c r="C177" t="s">
        <v>72</v>
      </c>
      <c r="D177" s="4">
        <v>0.62361111111111112</v>
      </c>
      <c r="E177" s="4"/>
      <c r="F177" s="4">
        <f>D177</f>
        <v>0.62361111111111112</v>
      </c>
      <c r="G177" t="s">
        <v>16</v>
      </c>
      <c r="H177">
        <v>0</v>
      </c>
      <c r="I177" t="str">
        <f>VLOOKUP($G177,'Kodovacia tab'!$A$3:$G$22,2,FALSE)</f>
        <v>SOR NB 12</v>
      </c>
      <c r="J177">
        <f>VLOOKUP($G177,'Kodovacia tab'!$A$3:$G$22,3,FALSE)</f>
        <v>26</v>
      </c>
      <c r="K177">
        <f>VLOOKUP($G177,'Kodovacia tab'!$A$3:$G$22,4,FALSE)</f>
        <v>46</v>
      </c>
      <c r="L177">
        <f>VLOOKUP($G177,'Kodovacia tab'!$A$3:$G$22,5,FALSE)</f>
        <v>74</v>
      </c>
      <c r="M177">
        <f t="shared" ref="M177:M208" si="18">IF(H177=1,0.2*$J177,IF(H177=2,0.9*$J177,IF(H177=3,($J177+0.5*$K177),IF(H177=4,($J177+$K177),IF(H177=5,$J177+$L177,0)))))</f>
        <v>0</v>
      </c>
      <c r="N177" s="10">
        <f t="shared" si="17"/>
        <v>0</v>
      </c>
    </row>
    <row r="178" spans="1:14" x14ac:dyDescent="0.25">
      <c r="A178">
        <v>2</v>
      </c>
      <c r="B178" t="s">
        <v>13</v>
      </c>
      <c r="C178">
        <v>22</v>
      </c>
      <c r="D178">
        <v>58</v>
      </c>
      <c r="E178">
        <v>14</v>
      </c>
      <c r="F178" s="4" t="str">
        <f t="shared" si="11"/>
        <v>14:58</v>
      </c>
      <c r="G178" t="s">
        <v>27</v>
      </c>
      <c r="H178">
        <v>0</v>
      </c>
      <c r="I178" t="str">
        <f>VLOOKUP($G178,'Kodovacia tab'!$A$3:$G$22,2,FALSE)</f>
        <v>SOR EBN 10,5</v>
      </c>
      <c r="J178">
        <f>VLOOKUP($G178,'Kodovacia tab'!$A$3:$G$22,3,FALSE)</f>
        <v>19</v>
      </c>
      <c r="K178">
        <f>VLOOKUP($G178,'Kodovacia tab'!$A$3:$G$22,4,FALSE)</f>
        <v>39</v>
      </c>
      <c r="L178">
        <f>VLOOKUP($G178,'Kodovacia tab'!$A$3:$G$22,5,FALSE)</f>
        <v>58</v>
      </c>
      <c r="M178">
        <f t="shared" si="18"/>
        <v>0</v>
      </c>
      <c r="N178" s="10">
        <f t="shared" si="17"/>
        <v>0</v>
      </c>
    </row>
    <row r="179" spans="1:14" x14ac:dyDescent="0.25">
      <c r="A179">
        <v>3</v>
      </c>
      <c r="B179" t="s">
        <v>26</v>
      </c>
      <c r="C179">
        <v>71</v>
      </c>
      <c r="D179">
        <v>59</v>
      </c>
      <c r="E179">
        <v>14</v>
      </c>
      <c r="F179" s="4" t="str">
        <f t="shared" si="11"/>
        <v>14:59</v>
      </c>
      <c r="G179" t="s">
        <v>14</v>
      </c>
      <c r="H179">
        <v>2</v>
      </c>
      <c r="I179" t="str">
        <f>VLOOKUP($G179,'Kodovacia tab'!$A$3:$G$22,2,FALSE)</f>
        <v>SOR NB 18</v>
      </c>
      <c r="J179">
        <f>VLOOKUP($G179,'Kodovacia tab'!$A$3:$G$22,3,FALSE)</f>
        <v>43</v>
      </c>
      <c r="K179">
        <f>VLOOKUP($G179,'Kodovacia tab'!$A$3:$G$22,4,FALSE)</f>
        <v>79</v>
      </c>
      <c r="L179">
        <f>VLOOKUP($G179,'Kodovacia tab'!$A$3:$G$22,5,FALSE)</f>
        <v>126</v>
      </c>
      <c r="M179">
        <f t="shared" si="18"/>
        <v>38.700000000000003</v>
      </c>
      <c r="N179" s="10">
        <f t="shared" si="17"/>
        <v>22.899408284023671</v>
      </c>
    </row>
    <row r="180" spans="1:14" x14ac:dyDescent="0.25">
      <c r="A180">
        <v>4</v>
      </c>
      <c r="B180" t="s">
        <v>26</v>
      </c>
      <c r="C180">
        <v>55</v>
      </c>
      <c r="D180" s="4">
        <v>0.625</v>
      </c>
      <c r="E180" s="4"/>
      <c r="F180" s="4">
        <f>D180</f>
        <v>0.625</v>
      </c>
      <c r="G180" t="s">
        <v>18</v>
      </c>
      <c r="H180">
        <v>2</v>
      </c>
      <c r="I180" t="str">
        <f>VLOOKUP($G180,'Kodovacia tab'!$A$3:$G$22,2,FALSE)</f>
        <v>Solaris Urbino 15</v>
      </c>
      <c r="J180">
        <f>VLOOKUP($G180,'Kodovacia tab'!$A$3:$G$22,3,FALSE)</f>
        <v>40</v>
      </c>
      <c r="K180">
        <f>VLOOKUP($G180,'Kodovacia tab'!$A$3:$G$22,4,FALSE)</f>
        <v>66</v>
      </c>
      <c r="L180">
        <f>VLOOKUP($G180,'Kodovacia tab'!$A$3:$G$22,5,FALSE)</f>
        <v>105</v>
      </c>
      <c r="M180">
        <f t="shared" si="18"/>
        <v>36</v>
      </c>
      <c r="N180" s="10">
        <f t="shared" si="17"/>
        <v>24.827586206896552</v>
      </c>
    </row>
    <row r="181" spans="1:14" x14ac:dyDescent="0.25">
      <c r="A181">
        <v>5</v>
      </c>
      <c r="B181" t="s">
        <v>13</v>
      </c>
      <c r="C181">
        <v>55</v>
      </c>
      <c r="D181">
        <v>0</v>
      </c>
      <c r="E181">
        <v>15</v>
      </c>
      <c r="F181" s="4" t="str">
        <f>CONCATENATE(E181,":0",D181)</f>
        <v>15:00</v>
      </c>
      <c r="G181" t="s">
        <v>18</v>
      </c>
      <c r="H181">
        <v>3</v>
      </c>
      <c r="I181" t="str">
        <f>VLOOKUP($G181,'Kodovacia tab'!$A$3:$G$22,2,FALSE)</f>
        <v>Solaris Urbino 15</v>
      </c>
      <c r="J181">
        <f>VLOOKUP($G181,'Kodovacia tab'!$A$3:$G$22,3,FALSE)</f>
        <v>40</v>
      </c>
      <c r="K181">
        <f>VLOOKUP($G181,'Kodovacia tab'!$A$3:$G$22,4,FALSE)</f>
        <v>66</v>
      </c>
      <c r="L181">
        <f>VLOOKUP($G181,'Kodovacia tab'!$A$3:$G$22,5,FALSE)</f>
        <v>105</v>
      </c>
      <c r="M181">
        <f t="shared" si="18"/>
        <v>73</v>
      </c>
      <c r="N181" s="10">
        <f t="shared" si="17"/>
        <v>50.344827586206897</v>
      </c>
    </row>
    <row r="182" spans="1:14" x14ac:dyDescent="0.25">
      <c r="A182">
        <v>6</v>
      </c>
      <c r="B182" t="s">
        <v>13</v>
      </c>
      <c r="C182" t="s">
        <v>72</v>
      </c>
      <c r="D182">
        <v>2</v>
      </c>
      <c r="E182">
        <v>15</v>
      </c>
      <c r="F182" s="4" t="str">
        <f t="shared" ref="F182:F193" si="19">CONCATENATE(E182,":0",D182)</f>
        <v>15:02</v>
      </c>
      <c r="G182" t="s">
        <v>16</v>
      </c>
      <c r="H182">
        <v>0</v>
      </c>
      <c r="I182" t="str">
        <f>VLOOKUP($G182,'Kodovacia tab'!$A$3:$G$22,2,FALSE)</f>
        <v>SOR NB 12</v>
      </c>
      <c r="J182">
        <f>VLOOKUP($G182,'Kodovacia tab'!$A$3:$G$22,3,FALSE)</f>
        <v>26</v>
      </c>
      <c r="K182">
        <f>VLOOKUP($G182,'Kodovacia tab'!$A$3:$G$22,4,FALSE)</f>
        <v>46</v>
      </c>
      <c r="L182">
        <f>VLOOKUP($G182,'Kodovacia tab'!$A$3:$G$22,5,FALSE)</f>
        <v>74</v>
      </c>
      <c r="M182">
        <f t="shared" si="18"/>
        <v>0</v>
      </c>
      <c r="N182" s="10">
        <f t="shared" si="17"/>
        <v>0</v>
      </c>
    </row>
    <row r="183" spans="1:14" x14ac:dyDescent="0.25">
      <c r="A183">
        <v>7</v>
      </c>
      <c r="B183" t="s">
        <v>13</v>
      </c>
      <c r="C183">
        <v>72</v>
      </c>
      <c r="D183">
        <v>3</v>
      </c>
      <c r="E183">
        <v>15</v>
      </c>
      <c r="F183" s="4" t="str">
        <f t="shared" si="19"/>
        <v>15:03</v>
      </c>
      <c r="G183" t="s">
        <v>16</v>
      </c>
      <c r="H183">
        <v>2</v>
      </c>
      <c r="I183" t="str">
        <f>VLOOKUP($G183,'Kodovacia tab'!$A$3:$G$22,2,FALSE)</f>
        <v>SOR NB 12</v>
      </c>
      <c r="J183">
        <f>VLOOKUP($G183,'Kodovacia tab'!$A$3:$G$22,3,FALSE)</f>
        <v>26</v>
      </c>
      <c r="K183">
        <f>VLOOKUP($G183,'Kodovacia tab'!$A$3:$G$22,4,FALSE)</f>
        <v>46</v>
      </c>
      <c r="L183">
        <f>VLOOKUP($G183,'Kodovacia tab'!$A$3:$G$22,5,FALSE)</f>
        <v>74</v>
      </c>
      <c r="M183">
        <f t="shared" si="18"/>
        <v>23.400000000000002</v>
      </c>
      <c r="N183" s="10">
        <f t="shared" si="17"/>
        <v>23.400000000000002</v>
      </c>
    </row>
    <row r="184" spans="1:14" x14ac:dyDescent="0.25">
      <c r="A184">
        <v>8</v>
      </c>
      <c r="B184" t="s">
        <v>13</v>
      </c>
      <c r="C184">
        <v>71</v>
      </c>
      <c r="D184">
        <v>3</v>
      </c>
      <c r="E184">
        <v>15</v>
      </c>
      <c r="F184" s="4" t="str">
        <f t="shared" si="19"/>
        <v>15:03</v>
      </c>
      <c r="G184" t="s">
        <v>20</v>
      </c>
      <c r="H184">
        <v>2</v>
      </c>
      <c r="I184" t="str">
        <f>VLOOKUP($G184,'Kodovacia tab'!$A$3:$G$22,2,FALSE)</f>
        <v>Citelis 18M CNG</v>
      </c>
      <c r="J184">
        <f>VLOOKUP($G184,'Kodovacia tab'!$A$3:$G$22,3,FALSE)</f>
        <v>38</v>
      </c>
      <c r="K184">
        <f>VLOOKUP($G184,'Kodovacia tab'!$A$3:$G$22,4,FALSE)</f>
        <v>85</v>
      </c>
      <c r="L184">
        <f>VLOOKUP($G184,'Kodovacia tab'!$A$3:$G$22,5,FALSE)</f>
        <v>136</v>
      </c>
      <c r="M184">
        <f t="shared" si="18"/>
        <v>34.200000000000003</v>
      </c>
      <c r="N184" s="10">
        <f t="shared" si="17"/>
        <v>19.655172413793103</v>
      </c>
    </row>
    <row r="185" spans="1:14" x14ac:dyDescent="0.25">
      <c r="A185">
        <v>9</v>
      </c>
      <c r="B185" t="s">
        <v>26</v>
      </c>
      <c r="C185">
        <v>72</v>
      </c>
      <c r="D185">
        <v>4</v>
      </c>
      <c r="E185">
        <v>15</v>
      </c>
      <c r="F185" s="4" t="str">
        <f t="shared" si="19"/>
        <v>15:04</v>
      </c>
      <c r="G185" t="s">
        <v>14</v>
      </c>
      <c r="H185">
        <v>2</v>
      </c>
      <c r="I185" t="str">
        <f>VLOOKUP($G185,'Kodovacia tab'!$A$3:$G$22,2,FALSE)</f>
        <v>SOR NB 18</v>
      </c>
      <c r="J185">
        <f>VLOOKUP($G185,'Kodovacia tab'!$A$3:$G$22,3,FALSE)</f>
        <v>43</v>
      </c>
      <c r="K185">
        <f>VLOOKUP($G185,'Kodovacia tab'!$A$3:$G$22,4,FALSE)</f>
        <v>79</v>
      </c>
      <c r="L185">
        <f>VLOOKUP($G185,'Kodovacia tab'!$A$3:$G$22,5,FALSE)</f>
        <v>126</v>
      </c>
      <c r="M185">
        <f t="shared" si="18"/>
        <v>38.700000000000003</v>
      </c>
      <c r="N185" s="10">
        <f t="shared" si="17"/>
        <v>22.899408284023671</v>
      </c>
    </row>
    <row r="186" spans="1:14" x14ac:dyDescent="0.25">
      <c r="A186">
        <v>10</v>
      </c>
      <c r="B186" t="s">
        <v>26</v>
      </c>
      <c r="C186">
        <v>27</v>
      </c>
      <c r="D186">
        <v>4</v>
      </c>
      <c r="E186">
        <v>15</v>
      </c>
      <c r="F186" s="4" t="str">
        <f t="shared" si="19"/>
        <v>15:04</v>
      </c>
      <c r="G186" t="s">
        <v>18</v>
      </c>
      <c r="H186">
        <v>2</v>
      </c>
      <c r="I186" t="str">
        <f>VLOOKUP($G186,'Kodovacia tab'!$A$3:$G$22,2,FALSE)</f>
        <v>Solaris Urbino 15</v>
      </c>
      <c r="J186">
        <f>VLOOKUP($G186,'Kodovacia tab'!$A$3:$G$22,3,FALSE)</f>
        <v>40</v>
      </c>
      <c r="K186">
        <f>VLOOKUP($G186,'Kodovacia tab'!$A$3:$G$22,4,FALSE)</f>
        <v>66</v>
      </c>
      <c r="L186">
        <f>VLOOKUP($G186,'Kodovacia tab'!$A$3:$G$22,5,FALSE)</f>
        <v>105</v>
      </c>
      <c r="M186">
        <f t="shared" si="18"/>
        <v>36</v>
      </c>
      <c r="N186" s="10">
        <f t="shared" si="17"/>
        <v>24.827586206896552</v>
      </c>
    </row>
    <row r="187" spans="1:14" x14ac:dyDescent="0.25">
      <c r="A187">
        <v>11</v>
      </c>
      <c r="B187" t="s">
        <v>13</v>
      </c>
      <c r="C187">
        <v>18</v>
      </c>
      <c r="D187">
        <v>5</v>
      </c>
      <c r="E187">
        <v>15</v>
      </c>
      <c r="F187" s="4" t="str">
        <f t="shared" si="19"/>
        <v>15:05</v>
      </c>
      <c r="G187" t="s">
        <v>16</v>
      </c>
      <c r="H187">
        <v>3</v>
      </c>
      <c r="I187" t="str">
        <f>VLOOKUP($G187,'Kodovacia tab'!$A$3:$G$22,2,FALSE)</f>
        <v>SOR NB 12</v>
      </c>
      <c r="J187">
        <f>VLOOKUP($G187,'Kodovacia tab'!$A$3:$G$22,3,FALSE)</f>
        <v>26</v>
      </c>
      <c r="K187">
        <f>VLOOKUP($G187,'Kodovacia tab'!$A$3:$G$22,4,FALSE)</f>
        <v>46</v>
      </c>
      <c r="L187">
        <f>VLOOKUP($G187,'Kodovacia tab'!$A$3:$G$22,5,FALSE)</f>
        <v>74</v>
      </c>
      <c r="M187">
        <f t="shared" si="18"/>
        <v>49</v>
      </c>
      <c r="N187" s="10">
        <f t="shared" si="17"/>
        <v>49</v>
      </c>
    </row>
    <row r="188" spans="1:14" x14ac:dyDescent="0.25">
      <c r="A188">
        <v>12</v>
      </c>
      <c r="B188" t="s">
        <v>26</v>
      </c>
      <c r="C188">
        <v>18</v>
      </c>
      <c r="D188">
        <v>6</v>
      </c>
      <c r="E188">
        <v>15</v>
      </c>
      <c r="F188" s="4" t="str">
        <f t="shared" si="19"/>
        <v>15:06</v>
      </c>
      <c r="G188" t="s">
        <v>16</v>
      </c>
      <c r="H188">
        <v>2</v>
      </c>
      <c r="I188" t="str">
        <f>VLOOKUP($G188,'Kodovacia tab'!$A$3:$G$22,2,FALSE)</f>
        <v>SOR NB 12</v>
      </c>
      <c r="J188">
        <f>VLOOKUP($G188,'Kodovacia tab'!$A$3:$G$22,3,FALSE)</f>
        <v>26</v>
      </c>
      <c r="K188">
        <f>VLOOKUP($G188,'Kodovacia tab'!$A$3:$G$22,4,FALSE)</f>
        <v>46</v>
      </c>
      <c r="L188">
        <f>VLOOKUP($G188,'Kodovacia tab'!$A$3:$G$22,5,FALSE)</f>
        <v>74</v>
      </c>
      <c r="M188">
        <f t="shared" si="18"/>
        <v>23.400000000000002</v>
      </c>
      <c r="N188" s="10">
        <f t="shared" si="17"/>
        <v>23.400000000000002</v>
      </c>
    </row>
    <row r="189" spans="1:14" x14ac:dyDescent="0.25">
      <c r="A189">
        <v>13</v>
      </c>
      <c r="B189" t="s">
        <v>13</v>
      </c>
      <c r="C189">
        <v>27</v>
      </c>
      <c r="D189">
        <v>6</v>
      </c>
      <c r="E189">
        <v>15</v>
      </c>
      <c r="F189" s="4" t="str">
        <f t="shared" si="19"/>
        <v>15:06</v>
      </c>
      <c r="G189" t="s">
        <v>18</v>
      </c>
      <c r="H189">
        <v>3</v>
      </c>
      <c r="I189" t="str">
        <f>VLOOKUP($G189,'Kodovacia tab'!$A$3:$G$22,2,FALSE)</f>
        <v>Solaris Urbino 15</v>
      </c>
      <c r="J189">
        <f>VLOOKUP($G189,'Kodovacia tab'!$A$3:$G$22,3,FALSE)</f>
        <v>40</v>
      </c>
      <c r="K189">
        <f>VLOOKUP($G189,'Kodovacia tab'!$A$3:$G$22,4,FALSE)</f>
        <v>66</v>
      </c>
      <c r="L189">
        <f>VLOOKUP($G189,'Kodovacia tab'!$A$3:$G$22,5,FALSE)</f>
        <v>105</v>
      </c>
      <c r="M189">
        <f t="shared" si="18"/>
        <v>73</v>
      </c>
      <c r="N189" s="10">
        <f t="shared" si="17"/>
        <v>50.344827586206897</v>
      </c>
    </row>
    <row r="190" spans="1:14" x14ac:dyDescent="0.25">
      <c r="A190">
        <v>14</v>
      </c>
      <c r="B190" t="s">
        <v>26</v>
      </c>
      <c r="C190">
        <v>25</v>
      </c>
      <c r="D190">
        <v>8</v>
      </c>
      <c r="E190">
        <v>15</v>
      </c>
      <c r="F190" s="4" t="str">
        <f t="shared" si="19"/>
        <v>15:08</v>
      </c>
      <c r="G190" t="s">
        <v>16</v>
      </c>
      <c r="H190">
        <v>2</v>
      </c>
      <c r="I190" t="str">
        <f>VLOOKUP($G190,'Kodovacia tab'!$A$3:$G$22,2,FALSE)</f>
        <v>SOR NB 12</v>
      </c>
      <c r="J190">
        <f>VLOOKUP($G190,'Kodovacia tab'!$A$3:$G$22,3,FALSE)</f>
        <v>26</v>
      </c>
      <c r="K190">
        <f>VLOOKUP($G190,'Kodovacia tab'!$A$3:$G$22,4,FALSE)</f>
        <v>46</v>
      </c>
      <c r="L190">
        <f>VLOOKUP($G190,'Kodovacia tab'!$A$3:$G$22,5,FALSE)</f>
        <v>74</v>
      </c>
      <c r="M190">
        <f t="shared" si="18"/>
        <v>23.400000000000002</v>
      </c>
      <c r="N190" s="10">
        <f t="shared" si="17"/>
        <v>23.400000000000002</v>
      </c>
    </row>
    <row r="191" spans="1:14" x14ac:dyDescent="0.25">
      <c r="A191">
        <v>15</v>
      </c>
      <c r="B191" t="s">
        <v>26</v>
      </c>
      <c r="C191">
        <v>36</v>
      </c>
      <c r="D191">
        <v>9</v>
      </c>
      <c r="E191">
        <v>15</v>
      </c>
      <c r="F191" s="4" t="str">
        <f t="shared" si="19"/>
        <v>15:09</v>
      </c>
      <c r="G191" t="s">
        <v>14</v>
      </c>
      <c r="H191">
        <v>2</v>
      </c>
      <c r="I191" t="str">
        <f>VLOOKUP($G191,'Kodovacia tab'!$A$3:$G$22,2,FALSE)</f>
        <v>SOR NB 18</v>
      </c>
      <c r="J191">
        <f>VLOOKUP($G191,'Kodovacia tab'!$A$3:$G$22,3,FALSE)</f>
        <v>43</v>
      </c>
      <c r="K191">
        <f>VLOOKUP($G191,'Kodovacia tab'!$A$3:$G$22,4,FALSE)</f>
        <v>79</v>
      </c>
      <c r="L191">
        <f>VLOOKUP($G191,'Kodovacia tab'!$A$3:$G$22,5,FALSE)</f>
        <v>126</v>
      </c>
      <c r="M191">
        <f t="shared" si="18"/>
        <v>38.700000000000003</v>
      </c>
      <c r="N191" s="10">
        <f t="shared" si="17"/>
        <v>22.899408284023671</v>
      </c>
    </row>
    <row r="192" spans="1:14" x14ac:dyDescent="0.25">
      <c r="A192">
        <v>16</v>
      </c>
      <c r="B192" t="s">
        <v>13</v>
      </c>
      <c r="C192">
        <v>36</v>
      </c>
      <c r="D192">
        <v>9</v>
      </c>
      <c r="E192">
        <v>15</v>
      </c>
      <c r="F192" s="4" t="str">
        <f t="shared" si="19"/>
        <v>15:09</v>
      </c>
      <c r="G192" t="s">
        <v>14</v>
      </c>
      <c r="H192">
        <v>2</v>
      </c>
      <c r="I192" t="str">
        <f>VLOOKUP($G192,'Kodovacia tab'!$A$3:$G$22,2,FALSE)</f>
        <v>SOR NB 18</v>
      </c>
      <c r="J192">
        <f>VLOOKUP($G192,'Kodovacia tab'!$A$3:$G$22,3,FALSE)</f>
        <v>43</v>
      </c>
      <c r="K192">
        <f>VLOOKUP($G192,'Kodovacia tab'!$A$3:$G$22,4,FALSE)</f>
        <v>79</v>
      </c>
      <c r="L192">
        <f>VLOOKUP($G192,'Kodovacia tab'!$A$3:$G$22,5,FALSE)</f>
        <v>126</v>
      </c>
      <c r="M192">
        <f t="shared" si="18"/>
        <v>38.700000000000003</v>
      </c>
      <c r="N192" s="10">
        <f t="shared" si="17"/>
        <v>22.899408284023671</v>
      </c>
    </row>
    <row r="193" spans="1:14" x14ac:dyDescent="0.25">
      <c r="A193">
        <v>17</v>
      </c>
      <c r="B193" t="s">
        <v>13</v>
      </c>
      <c r="C193">
        <v>72</v>
      </c>
      <c r="D193">
        <v>9</v>
      </c>
      <c r="E193">
        <v>15</v>
      </c>
      <c r="F193" s="4" t="str">
        <f t="shared" si="19"/>
        <v>15:09</v>
      </c>
      <c r="G193" t="s">
        <v>14</v>
      </c>
      <c r="H193">
        <v>3</v>
      </c>
      <c r="I193" t="str">
        <f>VLOOKUP($G193,'Kodovacia tab'!$A$3:$G$22,2,FALSE)</f>
        <v>SOR NB 18</v>
      </c>
      <c r="J193">
        <f>VLOOKUP($G193,'Kodovacia tab'!$A$3:$G$22,3,FALSE)</f>
        <v>43</v>
      </c>
      <c r="K193">
        <f>VLOOKUP($G193,'Kodovacia tab'!$A$3:$G$22,4,FALSE)</f>
        <v>79</v>
      </c>
      <c r="L193">
        <f>VLOOKUP($G193,'Kodovacia tab'!$A$3:$G$22,5,FALSE)</f>
        <v>126</v>
      </c>
      <c r="M193">
        <f t="shared" si="18"/>
        <v>82.5</v>
      </c>
      <c r="N193" s="10">
        <f t="shared" si="17"/>
        <v>48.816568047337277</v>
      </c>
    </row>
    <row r="194" spans="1:14" x14ac:dyDescent="0.25">
      <c r="A194">
        <v>18</v>
      </c>
      <c r="B194" t="s">
        <v>26</v>
      </c>
      <c r="C194">
        <v>71</v>
      </c>
      <c r="D194">
        <v>12</v>
      </c>
      <c r="E194">
        <v>15</v>
      </c>
      <c r="F194" s="4" t="str">
        <f t="shared" si="11"/>
        <v>15:12</v>
      </c>
      <c r="G194" t="s">
        <v>14</v>
      </c>
      <c r="H194">
        <v>2</v>
      </c>
      <c r="I194" t="str">
        <f>VLOOKUP($G194,'Kodovacia tab'!$A$3:$G$22,2,FALSE)</f>
        <v>SOR NB 18</v>
      </c>
      <c r="J194">
        <f>VLOOKUP($G194,'Kodovacia tab'!$A$3:$G$22,3,FALSE)</f>
        <v>43</v>
      </c>
      <c r="K194">
        <f>VLOOKUP($G194,'Kodovacia tab'!$A$3:$G$22,4,FALSE)</f>
        <v>79</v>
      </c>
      <c r="L194">
        <f>VLOOKUP($G194,'Kodovacia tab'!$A$3:$G$22,5,FALSE)</f>
        <v>126</v>
      </c>
      <c r="M194">
        <f t="shared" si="18"/>
        <v>38.700000000000003</v>
      </c>
      <c r="N194" s="10">
        <f t="shared" si="17"/>
        <v>22.899408284023671</v>
      </c>
    </row>
    <row r="195" spans="1:14" x14ac:dyDescent="0.25">
      <c r="A195">
        <v>19</v>
      </c>
      <c r="B195" t="s">
        <v>26</v>
      </c>
      <c r="C195">
        <v>55</v>
      </c>
      <c r="D195">
        <v>13</v>
      </c>
      <c r="E195">
        <v>15</v>
      </c>
      <c r="F195" s="4" t="str">
        <f t="shared" si="11"/>
        <v>15:13</v>
      </c>
      <c r="G195" t="s">
        <v>14</v>
      </c>
      <c r="H195">
        <v>2</v>
      </c>
      <c r="I195" t="str">
        <f>VLOOKUP($G195,'Kodovacia tab'!$A$3:$G$22,2,FALSE)</f>
        <v>SOR NB 18</v>
      </c>
      <c r="J195">
        <f>VLOOKUP($G195,'Kodovacia tab'!$A$3:$G$22,3,FALSE)</f>
        <v>43</v>
      </c>
      <c r="K195">
        <f>VLOOKUP($G195,'Kodovacia tab'!$A$3:$G$22,4,FALSE)</f>
        <v>79</v>
      </c>
      <c r="L195">
        <f>VLOOKUP($G195,'Kodovacia tab'!$A$3:$G$22,5,FALSE)</f>
        <v>126</v>
      </c>
      <c r="M195">
        <f t="shared" si="18"/>
        <v>38.700000000000003</v>
      </c>
      <c r="N195" s="10">
        <f t="shared" si="17"/>
        <v>22.899408284023671</v>
      </c>
    </row>
    <row r="196" spans="1:14" x14ac:dyDescent="0.25">
      <c r="A196">
        <v>20</v>
      </c>
      <c r="B196" t="s">
        <v>13</v>
      </c>
      <c r="C196">
        <v>55</v>
      </c>
      <c r="D196">
        <v>13</v>
      </c>
      <c r="E196">
        <v>15</v>
      </c>
      <c r="F196" s="4" t="str">
        <f t="shared" si="11"/>
        <v>15:13</v>
      </c>
      <c r="G196" t="s">
        <v>18</v>
      </c>
      <c r="H196">
        <v>3</v>
      </c>
      <c r="I196" t="str">
        <f>VLOOKUP($G196,'Kodovacia tab'!$A$3:$G$22,2,FALSE)</f>
        <v>Solaris Urbino 15</v>
      </c>
      <c r="J196">
        <f>VLOOKUP($G196,'Kodovacia tab'!$A$3:$G$22,3,FALSE)</f>
        <v>40</v>
      </c>
      <c r="K196">
        <f>VLOOKUP($G196,'Kodovacia tab'!$A$3:$G$22,4,FALSE)</f>
        <v>66</v>
      </c>
      <c r="L196">
        <f>VLOOKUP($G196,'Kodovacia tab'!$A$3:$G$22,5,FALSE)</f>
        <v>105</v>
      </c>
      <c r="M196">
        <f t="shared" si="18"/>
        <v>73</v>
      </c>
      <c r="N196" s="10">
        <f t="shared" si="17"/>
        <v>50.344827586206897</v>
      </c>
    </row>
    <row r="197" spans="1:14" x14ac:dyDescent="0.25">
      <c r="A197">
        <v>21</v>
      </c>
      <c r="B197" t="s">
        <v>13</v>
      </c>
      <c r="C197">
        <v>71</v>
      </c>
      <c r="D197">
        <v>14</v>
      </c>
      <c r="E197">
        <v>15</v>
      </c>
      <c r="F197" s="4" t="str">
        <f t="shared" si="11"/>
        <v>15:14</v>
      </c>
      <c r="G197" t="s">
        <v>16</v>
      </c>
      <c r="H197">
        <v>3</v>
      </c>
      <c r="I197" t="str">
        <f>VLOOKUP($G197,'Kodovacia tab'!$A$3:$G$22,2,FALSE)</f>
        <v>SOR NB 12</v>
      </c>
      <c r="J197">
        <f>VLOOKUP($G197,'Kodovacia tab'!$A$3:$G$22,3,FALSE)</f>
        <v>26</v>
      </c>
      <c r="K197">
        <f>VLOOKUP($G197,'Kodovacia tab'!$A$3:$G$22,4,FALSE)</f>
        <v>46</v>
      </c>
      <c r="L197">
        <f>VLOOKUP($G197,'Kodovacia tab'!$A$3:$G$22,5,FALSE)</f>
        <v>74</v>
      </c>
      <c r="M197">
        <f t="shared" si="18"/>
        <v>49</v>
      </c>
      <c r="N197" s="10">
        <f t="shared" si="17"/>
        <v>49</v>
      </c>
    </row>
    <row r="198" spans="1:14" x14ac:dyDescent="0.25">
      <c r="A198">
        <v>22</v>
      </c>
      <c r="B198" t="s">
        <v>26</v>
      </c>
      <c r="C198">
        <v>27</v>
      </c>
      <c r="D198">
        <v>15</v>
      </c>
      <c r="E198">
        <v>15</v>
      </c>
      <c r="F198" s="4" t="str">
        <f t="shared" si="11"/>
        <v>15:15</v>
      </c>
      <c r="G198" t="s">
        <v>18</v>
      </c>
      <c r="H198">
        <v>2</v>
      </c>
      <c r="I198" t="str">
        <f>VLOOKUP($G198,'Kodovacia tab'!$A$3:$G$22,2,FALSE)</f>
        <v>Solaris Urbino 15</v>
      </c>
      <c r="J198">
        <f>VLOOKUP($G198,'Kodovacia tab'!$A$3:$G$22,3,FALSE)</f>
        <v>40</v>
      </c>
      <c r="K198">
        <f>VLOOKUP($G198,'Kodovacia tab'!$A$3:$G$22,4,FALSE)</f>
        <v>66</v>
      </c>
      <c r="L198">
        <f>VLOOKUP($G198,'Kodovacia tab'!$A$3:$G$22,5,FALSE)</f>
        <v>105</v>
      </c>
      <c r="M198">
        <f t="shared" si="18"/>
        <v>36</v>
      </c>
      <c r="N198" s="10">
        <f t="shared" si="17"/>
        <v>24.827586206896552</v>
      </c>
    </row>
    <row r="199" spans="1:14" x14ac:dyDescent="0.25">
      <c r="A199">
        <v>23</v>
      </c>
      <c r="B199" t="s">
        <v>13</v>
      </c>
      <c r="C199">
        <v>27</v>
      </c>
      <c r="D199">
        <v>16</v>
      </c>
      <c r="E199">
        <v>15</v>
      </c>
      <c r="F199" s="4" t="str">
        <f t="shared" si="11"/>
        <v>15:16</v>
      </c>
      <c r="G199" t="s">
        <v>18</v>
      </c>
      <c r="H199">
        <v>3</v>
      </c>
      <c r="I199" t="str">
        <f>VLOOKUP($G199,'Kodovacia tab'!$A$3:$G$22,2,FALSE)</f>
        <v>Solaris Urbino 15</v>
      </c>
      <c r="J199">
        <f>VLOOKUP($G199,'Kodovacia tab'!$A$3:$G$22,3,FALSE)</f>
        <v>40</v>
      </c>
      <c r="K199">
        <f>VLOOKUP($G199,'Kodovacia tab'!$A$3:$G$22,4,FALSE)</f>
        <v>66</v>
      </c>
      <c r="L199">
        <f>VLOOKUP($G199,'Kodovacia tab'!$A$3:$G$22,5,FALSE)</f>
        <v>105</v>
      </c>
      <c r="M199">
        <f t="shared" si="18"/>
        <v>73</v>
      </c>
      <c r="N199" s="10">
        <f t="shared" si="17"/>
        <v>50.344827586206897</v>
      </c>
    </row>
    <row r="200" spans="1:14" x14ac:dyDescent="0.25">
      <c r="A200">
        <v>24</v>
      </c>
      <c r="B200" t="s">
        <v>26</v>
      </c>
      <c r="C200">
        <v>72</v>
      </c>
      <c r="D200">
        <v>16</v>
      </c>
      <c r="E200">
        <v>15</v>
      </c>
      <c r="F200" s="4" t="str">
        <f t="shared" ref="F200:F263" si="20">CONCATENATE(E200,":",D200)</f>
        <v>15:16</v>
      </c>
      <c r="G200" t="s">
        <v>20</v>
      </c>
      <c r="H200">
        <v>2</v>
      </c>
      <c r="I200" t="str">
        <f>VLOOKUP($G200,'Kodovacia tab'!$A$3:$G$22,2,FALSE)</f>
        <v>Citelis 18M CNG</v>
      </c>
      <c r="J200">
        <f>VLOOKUP($G200,'Kodovacia tab'!$A$3:$G$22,3,FALSE)</f>
        <v>38</v>
      </c>
      <c r="K200">
        <f>VLOOKUP($G200,'Kodovacia tab'!$A$3:$G$22,4,FALSE)</f>
        <v>85</v>
      </c>
      <c r="L200">
        <f>VLOOKUP($G200,'Kodovacia tab'!$A$3:$G$22,5,FALSE)</f>
        <v>136</v>
      </c>
      <c r="M200">
        <f t="shared" si="18"/>
        <v>34.200000000000003</v>
      </c>
      <c r="N200" s="10">
        <f t="shared" si="17"/>
        <v>19.655172413793103</v>
      </c>
    </row>
    <row r="201" spans="1:14" x14ac:dyDescent="0.25">
      <c r="A201">
        <v>25</v>
      </c>
      <c r="B201" t="s">
        <v>26</v>
      </c>
      <c r="C201">
        <v>18</v>
      </c>
      <c r="D201">
        <v>18</v>
      </c>
      <c r="E201">
        <v>15</v>
      </c>
      <c r="F201" s="4" t="str">
        <f t="shared" si="20"/>
        <v>15:18</v>
      </c>
      <c r="G201" t="s">
        <v>16</v>
      </c>
      <c r="H201">
        <v>1</v>
      </c>
      <c r="I201" t="str">
        <f>VLOOKUP($G201,'Kodovacia tab'!$A$3:$G$22,2,FALSE)</f>
        <v>SOR NB 12</v>
      </c>
      <c r="J201">
        <f>VLOOKUP($G201,'Kodovacia tab'!$A$3:$G$22,3,FALSE)</f>
        <v>26</v>
      </c>
      <c r="K201">
        <f>VLOOKUP($G201,'Kodovacia tab'!$A$3:$G$22,4,FALSE)</f>
        <v>46</v>
      </c>
      <c r="L201">
        <f>VLOOKUP($G201,'Kodovacia tab'!$A$3:$G$22,5,FALSE)</f>
        <v>74</v>
      </c>
      <c r="M201">
        <f t="shared" si="18"/>
        <v>5.2</v>
      </c>
      <c r="N201" s="10">
        <f t="shared" si="17"/>
        <v>5.2</v>
      </c>
    </row>
    <row r="202" spans="1:14" x14ac:dyDescent="0.25">
      <c r="A202">
        <v>26</v>
      </c>
      <c r="B202" t="s">
        <v>13</v>
      </c>
      <c r="C202">
        <v>18</v>
      </c>
      <c r="D202">
        <v>18</v>
      </c>
      <c r="E202">
        <v>15</v>
      </c>
      <c r="F202" s="4" t="str">
        <f t="shared" si="20"/>
        <v>15:18</v>
      </c>
      <c r="G202" t="s">
        <v>16</v>
      </c>
      <c r="H202">
        <v>3</v>
      </c>
      <c r="I202" t="str">
        <f>VLOOKUP($G202,'Kodovacia tab'!$A$3:$G$22,2,FALSE)</f>
        <v>SOR NB 12</v>
      </c>
      <c r="J202">
        <f>VLOOKUP($G202,'Kodovacia tab'!$A$3:$G$22,3,FALSE)</f>
        <v>26</v>
      </c>
      <c r="K202">
        <f>VLOOKUP($G202,'Kodovacia tab'!$A$3:$G$22,4,FALSE)</f>
        <v>46</v>
      </c>
      <c r="L202">
        <f>VLOOKUP($G202,'Kodovacia tab'!$A$3:$G$22,5,FALSE)</f>
        <v>74</v>
      </c>
      <c r="M202">
        <f t="shared" si="18"/>
        <v>49</v>
      </c>
      <c r="N202" s="10">
        <f t="shared" si="17"/>
        <v>49</v>
      </c>
    </row>
    <row r="203" spans="1:14" x14ac:dyDescent="0.25">
      <c r="A203">
        <v>27</v>
      </c>
      <c r="B203" t="s">
        <v>26</v>
      </c>
      <c r="C203">
        <v>22</v>
      </c>
      <c r="D203">
        <v>20</v>
      </c>
      <c r="E203">
        <v>15</v>
      </c>
      <c r="F203" s="4" t="str">
        <f t="shared" si="20"/>
        <v>15:20</v>
      </c>
      <c r="G203" t="s">
        <v>16</v>
      </c>
      <c r="H203">
        <v>0</v>
      </c>
      <c r="I203" t="str">
        <f>VLOOKUP($G203,'Kodovacia tab'!$A$3:$G$22,2,FALSE)</f>
        <v>SOR NB 12</v>
      </c>
      <c r="J203">
        <f>VLOOKUP($G203,'Kodovacia tab'!$A$3:$G$22,3,FALSE)</f>
        <v>26</v>
      </c>
      <c r="K203">
        <f>VLOOKUP($G203,'Kodovacia tab'!$A$3:$G$22,4,FALSE)</f>
        <v>46</v>
      </c>
      <c r="L203">
        <f>VLOOKUP($G203,'Kodovacia tab'!$A$3:$G$22,5,FALSE)</f>
        <v>74</v>
      </c>
      <c r="M203">
        <f t="shared" si="18"/>
        <v>0</v>
      </c>
      <c r="N203" s="10">
        <f t="shared" si="17"/>
        <v>0</v>
      </c>
    </row>
    <row r="204" spans="1:14" x14ac:dyDescent="0.25">
      <c r="A204">
        <v>28</v>
      </c>
      <c r="B204" t="s">
        <v>13</v>
      </c>
      <c r="C204">
        <v>25</v>
      </c>
      <c r="D204">
        <v>21</v>
      </c>
      <c r="E204">
        <v>15</v>
      </c>
      <c r="F204" s="4" t="str">
        <f t="shared" si="20"/>
        <v>15:21</v>
      </c>
      <c r="G204" t="s">
        <v>16</v>
      </c>
      <c r="H204">
        <v>2</v>
      </c>
      <c r="I204" t="str">
        <f>VLOOKUP($G204,'Kodovacia tab'!$A$3:$G$22,2,FALSE)</f>
        <v>SOR NB 12</v>
      </c>
      <c r="J204">
        <f>VLOOKUP($G204,'Kodovacia tab'!$A$3:$G$22,3,FALSE)</f>
        <v>26</v>
      </c>
      <c r="K204">
        <f>VLOOKUP($G204,'Kodovacia tab'!$A$3:$G$22,4,FALSE)</f>
        <v>46</v>
      </c>
      <c r="L204">
        <f>VLOOKUP($G204,'Kodovacia tab'!$A$3:$G$22,5,FALSE)</f>
        <v>74</v>
      </c>
      <c r="M204">
        <f t="shared" si="18"/>
        <v>23.400000000000002</v>
      </c>
      <c r="N204" s="10">
        <f t="shared" si="17"/>
        <v>23.400000000000002</v>
      </c>
    </row>
    <row r="205" spans="1:14" x14ac:dyDescent="0.25">
      <c r="A205">
        <v>29</v>
      </c>
      <c r="B205" t="s">
        <v>13</v>
      </c>
      <c r="C205">
        <v>72</v>
      </c>
      <c r="D205">
        <v>22</v>
      </c>
      <c r="E205">
        <v>15</v>
      </c>
      <c r="F205" s="4" t="str">
        <f t="shared" si="20"/>
        <v>15:22</v>
      </c>
      <c r="G205" t="s">
        <v>14</v>
      </c>
      <c r="H205">
        <v>3</v>
      </c>
      <c r="I205" t="str">
        <f>VLOOKUP($G205,'Kodovacia tab'!$A$3:$G$22,2,FALSE)</f>
        <v>SOR NB 18</v>
      </c>
      <c r="J205">
        <f>VLOOKUP($G205,'Kodovacia tab'!$A$3:$G$22,3,FALSE)</f>
        <v>43</v>
      </c>
      <c r="K205">
        <f>VLOOKUP($G205,'Kodovacia tab'!$A$3:$G$22,4,FALSE)</f>
        <v>79</v>
      </c>
      <c r="L205">
        <f>VLOOKUP($G205,'Kodovacia tab'!$A$3:$G$22,5,FALSE)</f>
        <v>126</v>
      </c>
      <c r="M205">
        <f t="shared" si="18"/>
        <v>82.5</v>
      </c>
      <c r="N205" s="10">
        <f t="shared" si="17"/>
        <v>48.816568047337277</v>
      </c>
    </row>
    <row r="206" spans="1:14" x14ac:dyDescent="0.25">
      <c r="A206">
        <v>30</v>
      </c>
      <c r="B206" t="s">
        <v>26</v>
      </c>
      <c r="C206">
        <v>71</v>
      </c>
      <c r="D206">
        <v>23</v>
      </c>
      <c r="E206">
        <v>15</v>
      </c>
      <c r="F206" s="4" t="str">
        <f t="shared" si="20"/>
        <v>15:23</v>
      </c>
      <c r="G206" t="s">
        <v>14</v>
      </c>
      <c r="H206">
        <v>2</v>
      </c>
      <c r="I206" t="str">
        <f>VLOOKUP($G206,'Kodovacia tab'!$A$3:$G$22,2,FALSE)</f>
        <v>SOR NB 18</v>
      </c>
      <c r="J206">
        <f>VLOOKUP($G206,'Kodovacia tab'!$A$3:$G$22,3,FALSE)</f>
        <v>43</v>
      </c>
      <c r="K206">
        <f>VLOOKUP($G206,'Kodovacia tab'!$A$3:$G$22,4,FALSE)</f>
        <v>79</v>
      </c>
      <c r="L206">
        <f>VLOOKUP($G206,'Kodovacia tab'!$A$3:$G$22,5,FALSE)</f>
        <v>126</v>
      </c>
      <c r="M206">
        <f t="shared" si="18"/>
        <v>38.700000000000003</v>
      </c>
      <c r="N206" s="10">
        <f t="shared" si="17"/>
        <v>22.899408284023671</v>
      </c>
    </row>
    <row r="207" spans="1:14" x14ac:dyDescent="0.25">
      <c r="A207">
        <v>31</v>
      </c>
      <c r="B207" t="s">
        <v>13</v>
      </c>
      <c r="C207">
        <v>36</v>
      </c>
      <c r="D207">
        <v>24</v>
      </c>
      <c r="E207">
        <v>15</v>
      </c>
      <c r="F207" s="4" t="str">
        <f t="shared" si="20"/>
        <v>15:24</v>
      </c>
      <c r="G207" t="s">
        <v>20</v>
      </c>
      <c r="H207">
        <v>3</v>
      </c>
      <c r="I207" t="str">
        <f>VLOOKUP($G207,'Kodovacia tab'!$A$3:$G$22,2,FALSE)</f>
        <v>Citelis 18M CNG</v>
      </c>
      <c r="J207">
        <f>VLOOKUP($G207,'Kodovacia tab'!$A$3:$G$22,3,FALSE)</f>
        <v>38</v>
      </c>
      <c r="K207">
        <f>VLOOKUP($G207,'Kodovacia tab'!$A$3:$G$22,4,FALSE)</f>
        <v>85</v>
      </c>
      <c r="L207">
        <f>VLOOKUP($G207,'Kodovacia tab'!$A$3:$G$22,5,FALSE)</f>
        <v>136</v>
      </c>
      <c r="M207">
        <f t="shared" si="18"/>
        <v>80.5</v>
      </c>
      <c r="N207" s="10">
        <f t="shared" si="17"/>
        <v>46.264367816091955</v>
      </c>
    </row>
    <row r="208" spans="1:14" x14ac:dyDescent="0.25">
      <c r="A208">
        <v>32</v>
      </c>
      <c r="B208" t="s">
        <v>26</v>
      </c>
      <c r="C208">
        <v>55</v>
      </c>
      <c r="D208">
        <v>24</v>
      </c>
      <c r="E208">
        <v>15</v>
      </c>
      <c r="F208" s="4" t="str">
        <f t="shared" si="20"/>
        <v>15:24</v>
      </c>
      <c r="G208" t="s">
        <v>18</v>
      </c>
      <c r="H208">
        <v>2</v>
      </c>
      <c r="I208" t="str">
        <f>VLOOKUP($G208,'Kodovacia tab'!$A$3:$G$22,2,FALSE)</f>
        <v>Solaris Urbino 15</v>
      </c>
      <c r="J208">
        <f>VLOOKUP($G208,'Kodovacia tab'!$A$3:$G$22,3,FALSE)</f>
        <v>40</v>
      </c>
      <c r="K208">
        <f>VLOOKUP($G208,'Kodovacia tab'!$A$3:$G$22,4,FALSE)</f>
        <v>66</v>
      </c>
      <c r="L208">
        <f>VLOOKUP($G208,'Kodovacia tab'!$A$3:$G$22,5,FALSE)</f>
        <v>105</v>
      </c>
      <c r="M208">
        <f t="shared" si="18"/>
        <v>36</v>
      </c>
      <c r="N208" s="10">
        <f t="shared" si="17"/>
        <v>24.827586206896552</v>
      </c>
    </row>
    <row r="209" spans="1:14" x14ac:dyDescent="0.25">
      <c r="A209">
        <v>33</v>
      </c>
      <c r="B209" t="s">
        <v>13</v>
      </c>
      <c r="C209">
        <v>55</v>
      </c>
      <c r="D209">
        <v>25</v>
      </c>
      <c r="E209">
        <v>15</v>
      </c>
      <c r="F209" s="4" t="str">
        <f t="shared" si="20"/>
        <v>15:25</v>
      </c>
      <c r="G209" t="s">
        <v>20</v>
      </c>
      <c r="H209">
        <v>3</v>
      </c>
      <c r="I209" t="str">
        <f>VLOOKUP($G209,'Kodovacia tab'!$A$3:$G$22,2,FALSE)</f>
        <v>Citelis 18M CNG</v>
      </c>
      <c r="J209">
        <f>VLOOKUP($G209,'Kodovacia tab'!$A$3:$G$22,3,FALSE)</f>
        <v>38</v>
      </c>
      <c r="K209">
        <f>VLOOKUP($G209,'Kodovacia tab'!$A$3:$G$22,4,FALSE)</f>
        <v>85</v>
      </c>
      <c r="L209">
        <f>VLOOKUP($G209,'Kodovacia tab'!$A$3:$G$22,5,FALSE)</f>
        <v>136</v>
      </c>
      <c r="M209">
        <f t="shared" ref="M209:M240" si="21">IF(H209=1,0.2*$J209,IF(H209=2,0.9*$J209,IF(H209=3,($J209+0.5*$K209),IF(H209=4,($J209+$K209),IF(H209=5,$J209+$L209,0)))))</f>
        <v>80.5</v>
      </c>
      <c r="N209" s="10">
        <f t="shared" si="17"/>
        <v>46.264367816091955</v>
      </c>
    </row>
    <row r="210" spans="1:14" x14ac:dyDescent="0.25">
      <c r="A210">
        <v>34</v>
      </c>
      <c r="B210" t="s">
        <v>26</v>
      </c>
      <c r="C210">
        <v>27</v>
      </c>
      <c r="D210">
        <v>28</v>
      </c>
      <c r="E210">
        <v>15</v>
      </c>
      <c r="F210" s="4" t="str">
        <f t="shared" si="20"/>
        <v>15:28</v>
      </c>
      <c r="G210" t="s">
        <v>18</v>
      </c>
      <c r="H210">
        <v>3</v>
      </c>
      <c r="I210" t="str">
        <f>VLOOKUP($G210,'Kodovacia tab'!$A$3:$G$22,2,FALSE)</f>
        <v>Solaris Urbino 15</v>
      </c>
      <c r="J210">
        <f>VLOOKUP($G210,'Kodovacia tab'!$A$3:$G$22,3,FALSE)</f>
        <v>40</v>
      </c>
      <c r="K210">
        <f>VLOOKUP($G210,'Kodovacia tab'!$A$3:$G$22,4,FALSE)</f>
        <v>66</v>
      </c>
      <c r="L210">
        <f>VLOOKUP($G210,'Kodovacia tab'!$A$3:$G$22,5,FALSE)</f>
        <v>105</v>
      </c>
      <c r="M210">
        <f t="shared" si="21"/>
        <v>73</v>
      </c>
      <c r="N210" s="10">
        <f t="shared" si="17"/>
        <v>50.344827586206897</v>
      </c>
    </row>
    <row r="211" spans="1:14" x14ac:dyDescent="0.25">
      <c r="A211">
        <v>35</v>
      </c>
      <c r="B211" t="s">
        <v>26</v>
      </c>
      <c r="C211">
        <v>72</v>
      </c>
      <c r="D211">
        <v>28</v>
      </c>
      <c r="E211">
        <v>15</v>
      </c>
      <c r="F211" s="4" t="str">
        <f t="shared" si="20"/>
        <v>15:28</v>
      </c>
      <c r="G211" t="s">
        <v>14</v>
      </c>
      <c r="H211">
        <v>3</v>
      </c>
      <c r="I211" t="str">
        <f>VLOOKUP($G211,'Kodovacia tab'!$A$3:$G$22,2,FALSE)</f>
        <v>SOR NB 18</v>
      </c>
      <c r="J211">
        <f>VLOOKUP($G211,'Kodovacia tab'!$A$3:$G$22,3,FALSE)</f>
        <v>43</v>
      </c>
      <c r="K211">
        <f>VLOOKUP($G211,'Kodovacia tab'!$A$3:$G$22,4,FALSE)</f>
        <v>79</v>
      </c>
      <c r="L211">
        <f>VLOOKUP($G211,'Kodovacia tab'!$A$3:$G$22,5,FALSE)</f>
        <v>126</v>
      </c>
      <c r="M211">
        <f t="shared" si="21"/>
        <v>82.5</v>
      </c>
      <c r="N211" s="10">
        <f t="shared" si="17"/>
        <v>48.816568047337277</v>
      </c>
    </row>
    <row r="212" spans="1:14" x14ac:dyDescent="0.25">
      <c r="A212">
        <v>36</v>
      </c>
      <c r="B212" t="s">
        <v>26</v>
      </c>
      <c r="C212">
        <v>18</v>
      </c>
      <c r="D212">
        <v>29</v>
      </c>
      <c r="E212">
        <v>15</v>
      </c>
      <c r="F212" s="4" t="str">
        <f t="shared" si="20"/>
        <v>15:29</v>
      </c>
      <c r="G212" t="s">
        <v>20</v>
      </c>
      <c r="H212">
        <v>2</v>
      </c>
      <c r="I212" t="str">
        <f>VLOOKUP($G212,'Kodovacia tab'!$A$3:$G$22,2,FALSE)</f>
        <v>Citelis 18M CNG</v>
      </c>
      <c r="J212">
        <f>VLOOKUP($G212,'Kodovacia tab'!$A$3:$G$22,3,FALSE)</f>
        <v>38</v>
      </c>
      <c r="K212">
        <f>VLOOKUP($G212,'Kodovacia tab'!$A$3:$G$22,4,FALSE)</f>
        <v>85</v>
      </c>
      <c r="L212">
        <f>VLOOKUP($G212,'Kodovacia tab'!$A$3:$G$22,5,FALSE)</f>
        <v>136</v>
      </c>
      <c r="M212">
        <f t="shared" si="21"/>
        <v>34.200000000000003</v>
      </c>
      <c r="N212" s="10">
        <f t="shared" si="17"/>
        <v>19.655172413793103</v>
      </c>
    </row>
    <row r="213" spans="1:14" x14ac:dyDescent="0.25">
      <c r="A213">
        <v>37</v>
      </c>
      <c r="B213" t="s">
        <v>13</v>
      </c>
      <c r="C213">
        <v>71</v>
      </c>
      <c r="D213">
        <v>29</v>
      </c>
      <c r="E213">
        <v>15</v>
      </c>
      <c r="F213" s="4" t="str">
        <f t="shared" si="20"/>
        <v>15:29</v>
      </c>
      <c r="G213" t="s">
        <v>14</v>
      </c>
      <c r="H213">
        <v>3</v>
      </c>
      <c r="I213" t="str">
        <f>VLOOKUP($G213,'Kodovacia tab'!$A$3:$G$22,2,FALSE)</f>
        <v>SOR NB 18</v>
      </c>
      <c r="J213">
        <f>VLOOKUP($G213,'Kodovacia tab'!$A$3:$G$22,3,FALSE)</f>
        <v>43</v>
      </c>
      <c r="K213">
        <f>VLOOKUP($G213,'Kodovacia tab'!$A$3:$G$22,4,FALSE)</f>
        <v>79</v>
      </c>
      <c r="L213">
        <f>VLOOKUP($G213,'Kodovacia tab'!$A$3:$G$22,5,FALSE)</f>
        <v>126</v>
      </c>
      <c r="M213">
        <f t="shared" si="21"/>
        <v>82.5</v>
      </c>
      <c r="N213" s="10">
        <f t="shared" si="17"/>
        <v>48.816568047337277</v>
      </c>
    </row>
    <row r="214" spans="1:14" x14ac:dyDescent="0.25">
      <c r="A214">
        <v>38</v>
      </c>
      <c r="B214" t="s">
        <v>13</v>
      </c>
      <c r="C214">
        <v>22</v>
      </c>
      <c r="D214">
        <v>30</v>
      </c>
      <c r="E214">
        <v>15</v>
      </c>
      <c r="F214" s="4" t="str">
        <f t="shared" si="20"/>
        <v>15:30</v>
      </c>
      <c r="G214" t="s">
        <v>27</v>
      </c>
      <c r="H214">
        <v>1</v>
      </c>
      <c r="I214" t="str">
        <f>VLOOKUP($G214,'Kodovacia tab'!$A$3:$G$22,2,FALSE)</f>
        <v>SOR EBN 10,5</v>
      </c>
      <c r="J214">
        <f>VLOOKUP($G214,'Kodovacia tab'!$A$3:$G$22,3,FALSE)</f>
        <v>19</v>
      </c>
      <c r="K214">
        <f>VLOOKUP($G214,'Kodovacia tab'!$A$3:$G$22,4,FALSE)</f>
        <v>39</v>
      </c>
      <c r="L214">
        <f>VLOOKUP($G214,'Kodovacia tab'!$A$3:$G$22,5,FALSE)</f>
        <v>58</v>
      </c>
      <c r="M214">
        <f t="shared" si="21"/>
        <v>3.8000000000000003</v>
      </c>
      <c r="N214" s="10">
        <f t="shared" si="17"/>
        <v>4.9350649350649354</v>
      </c>
    </row>
    <row r="215" spans="1:14" x14ac:dyDescent="0.25">
      <c r="A215">
        <v>39</v>
      </c>
      <c r="B215" t="s">
        <v>13</v>
      </c>
      <c r="C215">
        <v>18</v>
      </c>
      <c r="D215">
        <v>30</v>
      </c>
      <c r="E215">
        <v>15</v>
      </c>
      <c r="F215" s="4" t="str">
        <f t="shared" si="20"/>
        <v>15:30</v>
      </c>
      <c r="G215" t="s">
        <v>16</v>
      </c>
      <c r="H215">
        <v>3</v>
      </c>
      <c r="I215" t="str">
        <f>VLOOKUP($G215,'Kodovacia tab'!$A$3:$G$22,2,FALSE)</f>
        <v>SOR NB 12</v>
      </c>
      <c r="J215">
        <f>VLOOKUP($G215,'Kodovacia tab'!$A$3:$G$22,3,FALSE)</f>
        <v>26</v>
      </c>
      <c r="K215">
        <f>VLOOKUP($G215,'Kodovacia tab'!$A$3:$G$22,4,FALSE)</f>
        <v>46</v>
      </c>
      <c r="L215">
        <f>VLOOKUP($G215,'Kodovacia tab'!$A$3:$G$22,5,FALSE)</f>
        <v>74</v>
      </c>
      <c r="M215">
        <f t="shared" si="21"/>
        <v>49</v>
      </c>
      <c r="N215" s="10">
        <f t="shared" si="17"/>
        <v>49</v>
      </c>
    </row>
    <row r="216" spans="1:14" x14ac:dyDescent="0.25">
      <c r="A216">
        <v>40</v>
      </c>
      <c r="B216" t="s">
        <v>13</v>
      </c>
      <c r="C216">
        <v>27</v>
      </c>
      <c r="D216">
        <v>31</v>
      </c>
      <c r="E216">
        <v>15</v>
      </c>
      <c r="F216" s="4" t="str">
        <f t="shared" si="20"/>
        <v>15:31</v>
      </c>
      <c r="G216" t="s">
        <v>18</v>
      </c>
      <c r="H216">
        <v>3</v>
      </c>
      <c r="I216" t="str">
        <f>VLOOKUP($G216,'Kodovacia tab'!$A$3:$G$22,2,FALSE)</f>
        <v>Solaris Urbino 15</v>
      </c>
      <c r="J216">
        <f>VLOOKUP($G216,'Kodovacia tab'!$A$3:$G$22,3,FALSE)</f>
        <v>40</v>
      </c>
      <c r="K216">
        <f>VLOOKUP($G216,'Kodovacia tab'!$A$3:$G$22,4,FALSE)</f>
        <v>66</v>
      </c>
      <c r="L216">
        <f>VLOOKUP($G216,'Kodovacia tab'!$A$3:$G$22,5,FALSE)</f>
        <v>105</v>
      </c>
      <c r="M216">
        <f t="shared" si="21"/>
        <v>73</v>
      </c>
      <c r="N216" s="10">
        <f t="shared" si="17"/>
        <v>50.344827586206897</v>
      </c>
    </row>
    <row r="217" spans="1:14" x14ac:dyDescent="0.25">
      <c r="A217">
        <v>41</v>
      </c>
      <c r="B217" t="s">
        <v>26</v>
      </c>
      <c r="C217">
        <v>36</v>
      </c>
      <c r="D217">
        <v>32</v>
      </c>
      <c r="E217">
        <v>15</v>
      </c>
      <c r="F217" s="4" t="str">
        <f t="shared" si="20"/>
        <v>15:32</v>
      </c>
      <c r="G217" t="s">
        <v>14</v>
      </c>
      <c r="H217">
        <v>2</v>
      </c>
      <c r="I217" t="str">
        <f>VLOOKUP($G217,'Kodovacia tab'!$A$3:$G$22,2,FALSE)</f>
        <v>SOR NB 18</v>
      </c>
      <c r="J217">
        <f>VLOOKUP($G217,'Kodovacia tab'!$A$3:$G$22,3,FALSE)</f>
        <v>43</v>
      </c>
      <c r="K217">
        <f>VLOOKUP($G217,'Kodovacia tab'!$A$3:$G$22,4,FALSE)</f>
        <v>79</v>
      </c>
      <c r="L217">
        <f>VLOOKUP($G217,'Kodovacia tab'!$A$3:$G$22,5,FALSE)</f>
        <v>126</v>
      </c>
      <c r="M217">
        <f t="shared" si="21"/>
        <v>38.700000000000003</v>
      </c>
      <c r="N217" s="10">
        <f t="shared" si="17"/>
        <v>22.899408284023671</v>
      </c>
    </row>
    <row r="218" spans="1:14" x14ac:dyDescent="0.25">
      <c r="A218">
        <v>42</v>
      </c>
      <c r="B218" t="s">
        <v>26</v>
      </c>
      <c r="C218" t="s">
        <v>72</v>
      </c>
      <c r="D218">
        <v>34</v>
      </c>
      <c r="E218">
        <v>15</v>
      </c>
      <c r="F218" s="4" t="str">
        <f t="shared" si="20"/>
        <v>15:34</v>
      </c>
      <c r="G218" t="s">
        <v>20</v>
      </c>
      <c r="H218">
        <v>0</v>
      </c>
      <c r="I218" t="str">
        <f>VLOOKUP($G218,'Kodovacia tab'!$A$3:$G$22,2,FALSE)</f>
        <v>Citelis 18M CNG</v>
      </c>
      <c r="J218">
        <f>VLOOKUP($G218,'Kodovacia tab'!$A$3:$G$22,3,FALSE)</f>
        <v>38</v>
      </c>
      <c r="K218">
        <f>VLOOKUP($G218,'Kodovacia tab'!$A$3:$G$22,4,FALSE)</f>
        <v>85</v>
      </c>
      <c r="L218">
        <f>VLOOKUP($G218,'Kodovacia tab'!$A$3:$G$22,5,FALSE)</f>
        <v>136</v>
      </c>
      <c r="M218">
        <f t="shared" si="21"/>
        <v>0</v>
      </c>
      <c r="N218" s="10">
        <f t="shared" si="17"/>
        <v>0</v>
      </c>
    </row>
    <row r="219" spans="1:14" x14ac:dyDescent="0.25">
      <c r="A219">
        <v>43</v>
      </c>
      <c r="B219" t="s">
        <v>13</v>
      </c>
      <c r="C219">
        <v>72</v>
      </c>
      <c r="D219">
        <v>34</v>
      </c>
      <c r="E219">
        <v>15</v>
      </c>
      <c r="F219" s="4" t="str">
        <f t="shared" si="20"/>
        <v>15:34</v>
      </c>
      <c r="G219" t="s">
        <v>18</v>
      </c>
      <c r="H219">
        <v>2</v>
      </c>
      <c r="I219" t="str">
        <f>VLOOKUP($G219,'Kodovacia tab'!$A$3:$G$22,2,FALSE)</f>
        <v>Solaris Urbino 15</v>
      </c>
      <c r="J219">
        <f>VLOOKUP($G219,'Kodovacia tab'!$A$3:$G$22,3,FALSE)</f>
        <v>40</v>
      </c>
      <c r="K219">
        <f>VLOOKUP($G219,'Kodovacia tab'!$A$3:$G$22,4,FALSE)</f>
        <v>66</v>
      </c>
      <c r="L219">
        <f>VLOOKUP($G219,'Kodovacia tab'!$A$3:$G$22,5,FALSE)</f>
        <v>105</v>
      </c>
      <c r="M219">
        <f t="shared" si="21"/>
        <v>36</v>
      </c>
      <c r="N219" s="10">
        <f t="shared" si="17"/>
        <v>24.827586206896552</v>
      </c>
    </row>
    <row r="220" spans="1:14" x14ac:dyDescent="0.25">
      <c r="A220">
        <v>44</v>
      </c>
      <c r="B220" t="s">
        <v>26</v>
      </c>
      <c r="C220">
        <v>71</v>
      </c>
      <c r="D220">
        <v>35</v>
      </c>
      <c r="E220">
        <v>15</v>
      </c>
      <c r="F220" s="4" t="str">
        <f t="shared" si="20"/>
        <v>15:35</v>
      </c>
      <c r="G220" t="s">
        <v>14</v>
      </c>
      <c r="H220">
        <v>2</v>
      </c>
      <c r="I220" t="str">
        <f>VLOOKUP($G220,'Kodovacia tab'!$A$3:$G$22,2,FALSE)</f>
        <v>SOR NB 18</v>
      </c>
      <c r="J220">
        <f>VLOOKUP($G220,'Kodovacia tab'!$A$3:$G$22,3,FALSE)</f>
        <v>43</v>
      </c>
      <c r="K220">
        <f>VLOOKUP($G220,'Kodovacia tab'!$A$3:$G$22,4,FALSE)</f>
        <v>79</v>
      </c>
      <c r="L220">
        <f>VLOOKUP($G220,'Kodovacia tab'!$A$3:$G$22,5,FALSE)</f>
        <v>126</v>
      </c>
      <c r="M220">
        <f t="shared" si="21"/>
        <v>38.700000000000003</v>
      </c>
      <c r="N220" s="10">
        <f t="shared" si="17"/>
        <v>22.899408284023671</v>
      </c>
    </row>
    <row r="221" spans="1:14" x14ac:dyDescent="0.25">
      <c r="A221">
        <v>45</v>
      </c>
      <c r="B221" t="s">
        <v>13</v>
      </c>
      <c r="C221">
        <v>36</v>
      </c>
      <c r="D221">
        <v>36</v>
      </c>
      <c r="E221">
        <v>15</v>
      </c>
      <c r="F221" s="4" t="str">
        <f t="shared" si="20"/>
        <v>15:36</v>
      </c>
      <c r="G221" t="s">
        <v>16</v>
      </c>
      <c r="H221">
        <v>3</v>
      </c>
      <c r="I221" t="str">
        <f>VLOOKUP($G221,'Kodovacia tab'!$A$3:$G$22,2,FALSE)</f>
        <v>SOR NB 12</v>
      </c>
      <c r="J221">
        <f>VLOOKUP($G221,'Kodovacia tab'!$A$3:$G$22,3,FALSE)</f>
        <v>26</v>
      </c>
      <c r="K221">
        <f>VLOOKUP($G221,'Kodovacia tab'!$A$3:$G$22,4,FALSE)</f>
        <v>46</v>
      </c>
      <c r="L221">
        <f>VLOOKUP($G221,'Kodovacia tab'!$A$3:$G$22,5,FALSE)</f>
        <v>74</v>
      </c>
      <c r="M221">
        <f t="shared" si="21"/>
        <v>49</v>
      </c>
      <c r="N221" s="10">
        <f t="shared" si="17"/>
        <v>49</v>
      </c>
    </row>
    <row r="222" spans="1:14" x14ac:dyDescent="0.25">
      <c r="A222">
        <v>46</v>
      </c>
      <c r="B222" t="s">
        <v>26</v>
      </c>
      <c r="C222">
        <v>55</v>
      </c>
      <c r="D222">
        <v>36</v>
      </c>
      <c r="E222">
        <v>15</v>
      </c>
      <c r="F222" s="4" t="str">
        <f t="shared" si="20"/>
        <v>15:36</v>
      </c>
      <c r="G222" t="s">
        <v>18</v>
      </c>
      <c r="H222">
        <v>2</v>
      </c>
      <c r="I222" t="str">
        <f>VLOOKUP($G222,'Kodovacia tab'!$A$3:$G$22,2,FALSE)</f>
        <v>Solaris Urbino 15</v>
      </c>
      <c r="J222">
        <f>VLOOKUP($G222,'Kodovacia tab'!$A$3:$G$22,3,FALSE)</f>
        <v>40</v>
      </c>
      <c r="K222">
        <f>VLOOKUP($G222,'Kodovacia tab'!$A$3:$G$22,4,FALSE)</f>
        <v>66</v>
      </c>
      <c r="L222">
        <f>VLOOKUP($G222,'Kodovacia tab'!$A$3:$G$22,5,FALSE)</f>
        <v>105</v>
      </c>
      <c r="M222">
        <f t="shared" si="21"/>
        <v>36</v>
      </c>
      <c r="N222" s="10">
        <f t="shared" si="17"/>
        <v>24.827586206896552</v>
      </c>
    </row>
    <row r="223" spans="1:14" x14ac:dyDescent="0.25">
      <c r="A223">
        <v>47</v>
      </c>
      <c r="B223" t="s">
        <v>13</v>
      </c>
      <c r="C223">
        <v>55</v>
      </c>
      <c r="D223">
        <v>37</v>
      </c>
      <c r="E223">
        <v>15</v>
      </c>
      <c r="F223" s="4" t="str">
        <f t="shared" si="20"/>
        <v>15:37</v>
      </c>
      <c r="G223" t="s">
        <v>18</v>
      </c>
      <c r="H223">
        <v>2</v>
      </c>
      <c r="I223" t="str">
        <f>VLOOKUP($G223,'Kodovacia tab'!$A$3:$G$22,2,FALSE)</f>
        <v>Solaris Urbino 15</v>
      </c>
      <c r="J223">
        <f>VLOOKUP($G223,'Kodovacia tab'!$A$3:$G$22,3,FALSE)</f>
        <v>40</v>
      </c>
      <c r="K223">
        <f>VLOOKUP($G223,'Kodovacia tab'!$A$3:$G$22,4,FALSE)</f>
        <v>66</v>
      </c>
      <c r="L223">
        <f>VLOOKUP($G223,'Kodovacia tab'!$A$3:$G$22,5,FALSE)</f>
        <v>105</v>
      </c>
      <c r="M223">
        <f t="shared" si="21"/>
        <v>36</v>
      </c>
      <c r="N223" s="10">
        <f t="shared" si="17"/>
        <v>24.827586206896552</v>
      </c>
    </row>
    <row r="224" spans="1:14" x14ac:dyDescent="0.25">
      <c r="A224">
        <v>48</v>
      </c>
      <c r="B224" t="s">
        <v>26</v>
      </c>
      <c r="C224">
        <v>25</v>
      </c>
      <c r="D224">
        <v>39</v>
      </c>
      <c r="E224">
        <v>15</v>
      </c>
      <c r="F224" s="4" t="str">
        <f t="shared" si="20"/>
        <v>15:39</v>
      </c>
      <c r="G224" t="s">
        <v>16</v>
      </c>
      <c r="H224">
        <v>2</v>
      </c>
      <c r="I224" t="str">
        <f>VLOOKUP($G224,'Kodovacia tab'!$A$3:$G$22,2,FALSE)</f>
        <v>SOR NB 12</v>
      </c>
      <c r="J224">
        <f>VLOOKUP($G224,'Kodovacia tab'!$A$3:$G$22,3,FALSE)</f>
        <v>26</v>
      </c>
      <c r="K224">
        <f>VLOOKUP($G224,'Kodovacia tab'!$A$3:$G$22,4,FALSE)</f>
        <v>46</v>
      </c>
      <c r="L224">
        <f>VLOOKUP($G224,'Kodovacia tab'!$A$3:$G$22,5,FALSE)</f>
        <v>74</v>
      </c>
      <c r="M224">
        <f t="shared" si="21"/>
        <v>23.400000000000002</v>
      </c>
      <c r="N224" s="10">
        <f t="shared" si="17"/>
        <v>23.400000000000002</v>
      </c>
    </row>
    <row r="225" spans="1:14" x14ac:dyDescent="0.25">
      <c r="A225">
        <v>49</v>
      </c>
      <c r="B225" t="s">
        <v>13</v>
      </c>
      <c r="C225">
        <v>27</v>
      </c>
      <c r="D225">
        <v>40</v>
      </c>
      <c r="E225">
        <v>15</v>
      </c>
      <c r="F225" s="4" t="str">
        <f t="shared" si="20"/>
        <v>15:40</v>
      </c>
      <c r="G225" t="s">
        <v>18</v>
      </c>
      <c r="H225">
        <v>2</v>
      </c>
      <c r="I225" t="str">
        <f>VLOOKUP($G225,'Kodovacia tab'!$A$3:$G$22,2,FALSE)</f>
        <v>Solaris Urbino 15</v>
      </c>
      <c r="J225">
        <f>VLOOKUP($G225,'Kodovacia tab'!$A$3:$G$22,3,FALSE)</f>
        <v>40</v>
      </c>
      <c r="K225">
        <f>VLOOKUP($G225,'Kodovacia tab'!$A$3:$G$22,4,FALSE)</f>
        <v>66</v>
      </c>
      <c r="L225">
        <f>VLOOKUP($G225,'Kodovacia tab'!$A$3:$G$22,5,FALSE)</f>
        <v>105</v>
      </c>
      <c r="M225">
        <f t="shared" si="21"/>
        <v>36</v>
      </c>
      <c r="N225" s="10">
        <f t="shared" si="17"/>
        <v>24.827586206896552</v>
      </c>
    </row>
    <row r="226" spans="1:14" x14ac:dyDescent="0.25">
      <c r="A226">
        <v>50</v>
      </c>
      <c r="B226" t="s">
        <v>26</v>
      </c>
      <c r="C226">
        <v>72</v>
      </c>
      <c r="D226">
        <v>41</v>
      </c>
      <c r="E226">
        <v>15</v>
      </c>
      <c r="F226" s="4" t="str">
        <f t="shared" si="20"/>
        <v>15:41</v>
      </c>
      <c r="G226" t="s">
        <v>16</v>
      </c>
      <c r="H226">
        <v>3</v>
      </c>
      <c r="I226" t="str">
        <f>VLOOKUP($G226,'Kodovacia tab'!$A$3:$G$22,2,FALSE)</f>
        <v>SOR NB 12</v>
      </c>
      <c r="J226">
        <f>VLOOKUP($G226,'Kodovacia tab'!$A$3:$G$22,3,FALSE)</f>
        <v>26</v>
      </c>
      <c r="K226">
        <f>VLOOKUP($G226,'Kodovacia tab'!$A$3:$G$22,4,FALSE)</f>
        <v>46</v>
      </c>
      <c r="L226">
        <f>VLOOKUP($G226,'Kodovacia tab'!$A$3:$G$22,5,FALSE)</f>
        <v>74</v>
      </c>
      <c r="M226">
        <f t="shared" si="21"/>
        <v>49</v>
      </c>
      <c r="N226" s="10">
        <f t="shared" si="17"/>
        <v>49</v>
      </c>
    </row>
    <row r="227" spans="1:14" x14ac:dyDescent="0.25">
      <c r="A227">
        <v>51</v>
      </c>
      <c r="B227" t="s">
        <v>13</v>
      </c>
      <c r="C227">
        <v>18</v>
      </c>
      <c r="D227">
        <v>42</v>
      </c>
      <c r="E227">
        <v>15</v>
      </c>
      <c r="F227" s="4" t="str">
        <f t="shared" si="20"/>
        <v>15:42</v>
      </c>
      <c r="G227" t="s">
        <v>16</v>
      </c>
      <c r="H227">
        <v>2</v>
      </c>
      <c r="I227" t="str">
        <f>VLOOKUP($G227,'Kodovacia tab'!$A$3:$G$22,2,FALSE)</f>
        <v>SOR NB 12</v>
      </c>
      <c r="J227">
        <f>VLOOKUP($G227,'Kodovacia tab'!$A$3:$G$22,3,FALSE)</f>
        <v>26</v>
      </c>
      <c r="K227">
        <f>VLOOKUP($G227,'Kodovacia tab'!$A$3:$G$22,4,FALSE)</f>
        <v>46</v>
      </c>
      <c r="L227">
        <f>VLOOKUP($G227,'Kodovacia tab'!$A$3:$G$22,5,FALSE)</f>
        <v>74</v>
      </c>
      <c r="M227">
        <f t="shared" si="21"/>
        <v>23.400000000000002</v>
      </c>
      <c r="N227" s="10">
        <f t="shared" si="17"/>
        <v>23.400000000000002</v>
      </c>
    </row>
    <row r="228" spans="1:14" x14ac:dyDescent="0.25">
      <c r="A228">
        <v>52</v>
      </c>
      <c r="B228" t="s">
        <v>26</v>
      </c>
      <c r="C228">
        <v>18</v>
      </c>
      <c r="D228">
        <v>42</v>
      </c>
      <c r="E228">
        <v>15</v>
      </c>
      <c r="F228" s="4" t="str">
        <f t="shared" si="20"/>
        <v>15:42</v>
      </c>
      <c r="G228" t="s">
        <v>16</v>
      </c>
      <c r="H228">
        <v>2</v>
      </c>
      <c r="I228" t="str">
        <f>VLOOKUP($G228,'Kodovacia tab'!$A$3:$G$22,2,FALSE)</f>
        <v>SOR NB 12</v>
      </c>
      <c r="J228">
        <f>VLOOKUP($G228,'Kodovacia tab'!$A$3:$G$22,3,FALSE)</f>
        <v>26</v>
      </c>
      <c r="K228">
        <f>VLOOKUP($G228,'Kodovacia tab'!$A$3:$G$22,4,FALSE)</f>
        <v>46</v>
      </c>
      <c r="L228">
        <f>VLOOKUP($G228,'Kodovacia tab'!$A$3:$G$22,5,FALSE)</f>
        <v>74</v>
      </c>
      <c r="M228">
        <f t="shared" si="21"/>
        <v>23.400000000000002</v>
      </c>
      <c r="N228" s="10">
        <f t="shared" si="17"/>
        <v>23.400000000000002</v>
      </c>
    </row>
    <row r="229" spans="1:14" x14ac:dyDescent="0.25">
      <c r="A229">
        <v>53</v>
      </c>
      <c r="B229" t="s">
        <v>26</v>
      </c>
      <c r="C229">
        <v>27</v>
      </c>
      <c r="D229">
        <v>43</v>
      </c>
      <c r="E229">
        <v>15</v>
      </c>
      <c r="F229" s="4" t="str">
        <f t="shared" si="20"/>
        <v>15:43</v>
      </c>
      <c r="G229" t="s">
        <v>18</v>
      </c>
      <c r="H229">
        <v>2</v>
      </c>
      <c r="I229" t="str">
        <f>VLOOKUP($G229,'Kodovacia tab'!$A$3:$G$22,2,FALSE)</f>
        <v>Solaris Urbino 15</v>
      </c>
      <c r="J229">
        <f>VLOOKUP($G229,'Kodovacia tab'!$A$3:$G$22,3,FALSE)</f>
        <v>40</v>
      </c>
      <c r="K229">
        <f>VLOOKUP($G229,'Kodovacia tab'!$A$3:$G$22,4,FALSE)</f>
        <v>66</v>
      </c>
      <c r="L229">
        <f>VLOOKUP($G229,'Kodovacia tab'!$A$3:$G$22,5,FALSE)</f>
        <v>105</v>
      </c>
      <c r="M229">
        <f t="shared" si="21"/>
        <v>36</v>
      </c>
      <c r="N229" s="10">
        <f t="shared" si="17"/>
        <v>24.827586206896552</v>
      </c>
    </row>
    <row r="230" spans="1:14" x14ac:dyDescent="0.25">
      <c r="A230">
        <v>54</v>
      </c>
      <c r="B230" t="s">
        <v>13</v>
      </c>
      <c r="C230">
        <v>71</v>
      </c>
      <c r="D230">
        <v>44</v>
      </c>
      <c r="E230">
        <v>15</v>
      </c>
      <c r="F230" s="4" t="str">
        <f t="shared" si="20"/>
        <v>15:44</v>
      </c>
      <c r="G230" t="s">
        <v>18</v>
      </c>
      <c r="H230">
        <v>4</v>
      </c>
      <c r="I230" t="str">
        <f>VLOOKUP($G230,'Kodovacia tab'!$A$3:$G$22,2,FALSE)</f>
        <v>Solaris Urbino 15</v>
      </c>
      <c r="J230">
        <f>VLOOKUP($G230,'Kodovacia tab'!$A$3:$G$22,3,FALSE)</f>
        <v>40</v>
      </c>
      <c r="K230">
        <f>VLOOKUP($G230,'Kodovacia tab'!$A$3:$G$22,4,FALSE)</f>
        <v>66</v>
      </c>
      <c r="L230">
        <f>VLOOKUP($G230,'Kodovacia tab'!$A$3:$G$22,5,FALSE)</f>
        <v>105</v>
      </c>
      <c r="M230">
        <f t="shared" si="21"/>
        <v>106</v>
      </c>
      <c r="N230" s="10">
        <f t="shared" si="17"/>
        <v>73.103448275862064</v>
      </c>
    </row>
    <row r="231" spans="1:14" x14ac:dyDescent="0.25">
      <c r="A231">
        <v>55</v>
      </c>
      <c r="B231" t="s">
        <v>26</v>
      </c>
      <c r="C231">
        <v>36</v>
      </c>
      <c r="D231">
        <v>45</v>
      </c>
      <c r="E231">
        <v>15</v>
      </c>
      <c r="F231" s="4" t="str">
        <f t="shared" si="20"/>
        <v>15:45</v>
      </c>
      <c r="G231" t="s">
        <v>14</v>
      </c>
      <c r="H231">
        <v>2</v>
      </c>
      <c r="I231" t="str">
        <f>VLOOKUP($G231,'Kodovacia tab'!$A$3:$G$22,2,FALSE)</f>
        <v>SOR NB 18</v>
      </c>
      <c r="J231">
        <f>VLOOKUP($G231,'Kodovacia tab'!$A$3:$G$22,3,FALSE)</f>
        <v>43</v>
      </c>
      <c r="K231">
        <f>VLOOKUP($G231,'Kodovacia tab'!$A$3:$G$22,4,FALSE)</f>
        <v>79</v>
      </c>
      <c r="L231">
        <f>VLOOKUP($G231,'Kodovacia tab'!$A$3:$G$22,5,FALSE)</f>
        <v>126</v>
      </c>
      <c r="M231">
        <f t="shared" si="21"/>
        <v>38.700000000000003</v>
      </c>
      <c r="N231" s="10">
        <f t="shared" si="17"/>
        <v>22.899408284023671</v>
      </c>
    </row>
    <row r="232" spans="1:14" x14ac:dyDescent="0.25">
      <c r="A232">
        <v>56</v>
      </c>
      <c r="B232" t="s">
        <v>26</v>
      </c>
      <c r="C232">
        <v>71</v>
      </c>
      <c r="D232">
        <v>47</v>
      </c>
      <c r="E232">
        <v>15</v>
      </c>
      <c r="F232" s="4" t="str">
        <f t="shared" si="20"/>
        <v>15:47</v>
      </c>
      <c r="G232" t="s">
        <v>14</v>
      </c>
      <c r="H232">
        <v>2</v>
      </c>
      <c r="I232" t="str">
        <f>VLOOKUP($G232,'Kodovacia tab'!$A$3:$G$22,2,FALSE)</f>
        <v>SOR NB 18</v>
      </c>
      <c r="J232">
        <f>VLOOKUP($G232,'Kodovacia tab'!$A$3:$G$22,3,FALSE)</f>
        <v>43</v>
      </c>
      <c r="K232">
        <f>VLOOKUP($G232,'Kodovacia tab'!$A$3:$G$22,4,FALSE)</f>
        <v>79</v>
      </c>
      <c r="L232">
        <f>VLOOKUP($G232,'Kodovacia tab'!$A$3:$G$22,5,FALSE)</f>
        <v>126</v>
      </c>
      <c r="M232">
        <f t="shared" si="21"/>
        <v>38.700000000000003</v>
      </c>
      <c r="N232" s="10">
        <f t="shared" si="17"/>
        <v>22.899408284023671</v>
      </c>
    </row>
    <row r="233" spans="1:14" x14ac:dyDescent="0.25">
      <c r="A233">
        <v>57</v>
      </c>
      <c r="B233" t="s">
        <v>26</v>
      </c>
      <c r="C233">
        <v>22</v>
      </c>
      <c r="D233">
        <v>47</v>
      </c>
      <c r="E233">
        <v>15</v>
      </c>
      <c r="F233" s="4" t="str">
        <f t="shared" si="20"/>
        <v>15:47</v>
      </c>
      <c r="G233" t="s">
        <v>27</v>
      </c>
      <c r="H233">
        <v>0</v>
      </c>
      <c r="I233" t="str">
        <f>VLOOKUP($G233,'Kodovacia tab'!$A$3:$G$22,2,FALSE)</f>
        <v>SOR EBN 10,5</v>
      </c>
      <c r="J233">
        <f>VLOOKUP($G233,'Kodovacia tab'!$A$3:$G$22,3,FALSE)</f>
        <v>19</v>
      </c>
      <c r="K233">
        <f>VLOOKUP($G233,'Kodovacia tab'!$A$3:$G$22,4,FALSE)</f>
        <v>39</v>
      </c>
      <c r="L233">
        <f>VLOOKUP($G233,'Kodovacia tab'!$A$3:$G$22,5,FALSE)</f>
        <v>58</v>
      </c>
      <c r="M233">
        <f t="shared" si="21"/>
        <v>0</v>
      </c>
      <c r="N233" s="10">
        <f t="shared" si="17"/>
        <v>0</v>
      </c>
    </row>
    <row r="234" spans="1:14" x14ac:dyDescent="0.25">
      <c r="A234">
        <v>58</v>
      </c>
      <c r="B234" t="s">
        <v>26</v>
      </c>
      <c r="C234">
        <v>55</v>
      </c>
      <c r="D234">
        <v>48</v>
      </c>
      <c r="E234">
        <v>15</v>
      </c>
      <c r="F234" s="4" t="str">
        <f t="shared" si="20"/>
        <v>15:48</v>
      </c>
      <c r="G234" t="s">
        <v>18</v>
      </c>
      <c r="H234">
        <v>2</v>
      </c>
      <c r="I234" t="str">
        <f>VLOOKUP($G234,'Kodovacia tab'!$A$3:$G$22,2,FALSE)</f>
        <v>Solaris Urbino 15</v>
      </c>
      <c r="J234">
        <f>VLOOKUP($G234,'Kodovacia tab'!$A$3:$G$22,3,FALSE)</f>
        <v>40</v>
      </c>
      <c r="K234">
        <f>VLOOKUP($G234,'Kodovacia tab'!$A$3:$G$22,4,FALSE)</f>
        <v>66</v>
      </c>
      <c r="L234">
        <f>VLOOKUP($G234,'Kodovacia tab'!$A$3:$G$22,5,FALSE)</f>
        <v>105</v>
      </c>
      <c r="M234">
        <f t="shared" si="21"/>
        <v>36</v>
      </c>
      <c r="N234" s="10">
        <f t="shared" si="17"/>
        <v>24.827586206896552</v>
      </c>
    </row>
    <row r="235" spans="1:14" x14ac:dyDescent="0.25">
      <c r="A235">
        <v>59</v>
      </c>
      <c r="B235" t="s">
        <v>13</v>
      </c>
      <c r="C235">
        <v>72</v>
      </c>
      <c r="D235">
        <v>48</v>
      </c>
      <c r="E235">
        <v>15</v>
      </c>
      <c r="F235" s="4" t="str">
        <f t="shared" si="20"/>
        <v>15:48</v>
      </c>
      <c r="G235" t="s">
        <v>16</v>
      </c>
      <c r="H235">
        <v>3</v>
      </c>
      <c r="I235" t="str">
        <f>VLOOKUP($G235,'Kodovacia tab'!$A$3:$G$22,2,FALSE)</f>
        <v>SOR NB 12</v>
      </c>
      <c r="J235">
        <f>VLOOKUP($G235,'Kodovacia tab'!$A$3:$G$22,3,FALSE)</f>
        <v>26</v>
      </c>
      <c r="K235">
        <f>VLOOKUP($G235,'Kodovacia tab'!$A$3:$G$22,4,FALSE)</f>
        <v>46</v>
      </c>
      <c r="L235">
        <f>VLOOKUP($G235,'Kodovacia tab'!$A$3:$G$22,5,FALSE)</f>
        <v>74</v>
      </c>
      <c r="M235">
        <f t="shared" si="21"/>
        <v>49</v>
      </c>
      <c r="N235" s="10">
        <f t="shared" si="17"/>
        <v>49</v>
      </c>
    </row>
    <row r="236" spans="1:14" x14ac:dyDescent="0.25">
      <c r="A236">
        <v>60</v>
      </c>
      <c r="B236" t="s">
        <v>13</v>
      </c>
      <c r="C236">
        <v>36</v>
      </c>
      <c r="D236">
        <v>48</v>
      </c>
      <c r="E236">
        <v>15</v>
      </c>
      <c r="F236" s="4" t="str">
        <f t="shared" si="20"/>
        <v>15:48</v>
      </c>
      <c r="G236" t="s">
        <v>14</v>
      </c>
      <c r="H236">
        <v>3</v>
      </c>
      <c r="I236" t="str">
        <f>VLOOKUP($G236,'Kodovacia tab'!$A$3:$G$22,2,FALSE)</f>
        <v>SOR NB 18</v>
      </c>
      <c r="J236">
        <f>VLOOKUP($G236,'Kodovacia tab'!$A$3:$G$22,3,FALSE)</f>
        <v>43</v>
      </c>
      <c r="K236">
        <f>VLOOKUP($G236,'Kodovacia tab'!$A$3:$G$22,4,FALSE)</f>
        <v>79</v>
      </c>
      <c r="L236">
        <f>VLOOKUP($G236,'Kodovacia tab'!$A$3:$G$22,5,FALSE)</f>
        <v>126</v>
      </c>
      <c r="M236">
        <f t="shared" si="21"/>
        <v>82.5</v>
      </c>
      <c r="N236" s="10">
        <f t="shared" si="17"/>
        <v>48.816568047337277</v>
      </c>
    </row>
    <row r="237" spans="1:14" x14ac:dyDescent="0.25">
      <c r="A237">
        <v>61</v>
      </c>
      <c r="B237" t="s">
        <v>13</v>
      </c>
      <c r="C237">
        <v>55</v>
      </c>
      <c r="D237">
        <v>49</v>
      </c>
      <c r="E237">
        <v>15</v>
      </c>
      <c r="F237" s="4" t="str">
        <f t="shared" si="20"/>
        <v>15:49</v>
      </c>
      <c r="G237" t="s">
        <v>18</v>
      </c>
      <c r="H237">
        <v>3</v>
      </c>
      <c r="I237" t="str">
        <f>VLOOKUP($G237,'Kodovacia tab'!$A$3:$G$22,2,FALSE)</f>
        <v>Solaris Urbino 15</v>
      </c>
      <c r="J237">
        <f>VLOOKUP($G237,'Kodovacia tab'!$A$3:$G$22,3,FALSE)</f>
        <v>40</v>
      </c>
      <c r="K237">
        <f>VLOOKUP($G237,'Kodovacia tab'!$A$3:$G$22,4,FALSE)</f>
        <v>66</v>
      </c>
      <c r="L237">
        <f>VLOOKUP($G237,'Kodovacia tab'!$A$3:$G$22,5,FALSE)</f>
        <v>105</v>
      </c>
      <c r="M237">
        <f t="shared" si="21"/>
        <v>73</v>
      </c>
      <c r="N237" s="10">
        <f t="shared" ref="N237:N297" si="22">M237/($J237+$L237)*100</f>
        <v>50.344827586206897</v>
      </c>
    </row>
    <row r="238" spans="1:14" x14ac:dyDescent="0.25">
      <c r="A238">
        <v>62</v>
      </c>
      <c r="B238" t="s">
        <v>26</v>
      </c>
      <c r="C238">
        <v>27</v>
      </c>
      <c r="D238">
        <v>50</v>
      </c>
      <c r="E238">
        <v>15</v>
      </c>
      <c r="F238" s="4" t="str">
        <f t="shared" si="20"/>
        <v>15:50</v>
      </c>
      <c r="G238" t="s">
        <v>14</v>
      </c>
      <c r="H238">
        <v>2</v>
      </c>
      <c r="I238" t="str">
        <f>VLOOKUP($G238,'Kodovacia tab'!$A$3:$G$22,2,FALSE)</f>
        <v>SOR NB 18</v>
      </c>
      <c r="J238">
        <f>VLOOKUP($G238,'Kodovacia tab'!$A$3:$G$22,3,FALSE)</f>
        <v>43</v>
      </c>
      <c r="K238">
        <f>VLOOKUP($G238,'Kodovacia tab'!$A$3:$G$22,4,FALSE)</f>
        <v>79</v>
      </c>
      <c r="L238">
        <f>VLOOKUP($G238,'Kodovacia tab'!$A$3:$G$22,5,FALSE)</f>
        <v>126</v>
      </c>
      <c r="M238">
        <f t="shared" si="21"/>
        <v>38.700000000000003</v>
      </c>
      <c r="N238" s="10">
        <f t="shared" si="22"/>
        <v>22.899408284023671</v>
      </c>
    </row>
    <row r="239" spans="1:14" x14ac:dyDescent="0.25">
      <c r="A239">
        <v>63</v>
      </c>
      <c r="B239" t="s">
        <v>26</v>
      </c>
      <c r="C239" t="s">
        <v>72</v>
      </c>
      <c r="D239">
        <v>51</v>
      </c>
      <c r="E239">
        <v>15</v>
      </c>
      <c r="F239" s="4" t="str">
        <f t="shared" si="20"/>
        <v>15:51</v>
      </c>
      <c r="G239" t="s">
        <v>14</v>
      </c>
      <c r="H239">
        <v>0</v>
      </c>
      <c r="I239" t="str">
        <f>VLOOKUP($G239,'Kodovacia tab'!$A$3:$G$22,2,FALSE)</f>
        <v>SOR NB 18</v>
      </c>
      <c r="J239">
        <f>VLOOKUP($G239,'Kodovacia tab'!$A$3:$G$22,3,FALSE)</f>
        <v>43</v>
      </c>
      <c r="K239">
        <f>VLOOKUP($G239,'Kodovacia tab'!$A$3:$G$22,4,FALSE)</f>
        <v>79</v>
      </c>
      <c r="L239">
        <f>VLOOKUP($G239,'Kodovacia tab'!$A$3:$G$22,5,FALSE)</f>
        <v>126</v>
      </c>
      <c r="M239">
        <f t="shared" si="21"/>
        <v>0</v>
      </c>
      <c r="N239" s="10">
        <f t="shared" si="22"/>
        <v>0</v>
      </c>
    </row>
    <row r="240" spans="1:14" x14ac:dyDescent="0.25">
      <c r="A240">
        <v>64</v>
      </c>
      <c r="B240" t="s">
        <v>13</v>
      </c>
      <c r="C240">
        <v>71</v>
      </c>
      <c r="D240">
        <v>52</v>
      </c>
      <c r="E240">
        <v>15</v>
      </c>
      <c r="F240" s="4" t="str">
        <f t="shared" si="20"/>
        <v>15:52</v>
      </c>
      <c r="G240" t="s">
        <v>23</v>
      </c>
      <c r="H240">
        <v>3</v>
      </c>
      <c r="I240" t="str">
        <f>VLOOKUP($G240,'Kodovacia tab'!$A$3:$G$22,2,FALSE)</f>
        <v>Karosa B952</v>
      </c>
      <c r="J240">
        <f>VLOOKUP($G240,'Kodovacia tab'!$A$3:$G$22,3,FALSE)</f>
        <v>31</v>
      </c>
      <c r="K240">
        <f>VLOOKUP($G240,'Kodovacia tab'!$A$3:$G$22,4,FALSE)</f>
        <v>39</v>
      </c>
      <c r="L240">
        <f>VLOOKUP($G240,'Kodovacia tab'!$A$3:$G$22,5,FALSE)</f>
        <v>63</v>
      </c>
      <c r="M240">
        <f t="shared" si="21"/>
        <v>50.5</v>
      </c>
      <c r="N240" s="10">
        <f t="shared" si="22"/>
        <v>53.723404255319153</v>
      </c>
    </row>
    <row r="241" spans="1:14" x14ac:dyDescent="0.25">
      <c r="A241">
        <v>65</v>
      </c>
      <c r="B241" t="s">
        <v>26</v>
      </c>
      <c r="C241">
        <v>72</v>
      </c>
      <c r="D241">
        <v>52</v>
      </c>
      <c r="E241">
        <v>15</v>
      </c>
      <c r="F241" s="4" t="str">
        <f t="shared" si="20"/>
        <v>15:52</v>
      </c>
      <c r="G241" t="s">
        <v>14</v>
      </c>
      <c r="H241">
        <v>2</v>
      </c>
      <c r="I241" t="str">
        <f>VLOOKUP($G241,'Kodovacia tab'!$A$3:$G$22,2,FALSE)</f>
        <v>SOR NB 18</v>
      </c>
      <c r="J241">
        <f>VLOOKUP($G241,'Kodovacia tab'!$A$3:$G$22,3,FALSE)</f>
        <v>43</v>
      </c>
      <c r="K241">
        <f>VLOOKUP($G241,'Kodovacia tab'!$A$3:$G$22,4,FALSE)</f>
        <v>79</v>
      </c>
      <c r="L241">
        <f>VLOOKUP($G241,'Kodovacia tab'!$A$3:$G$22,5,FALSE)</f>
        <v>126</v>
      </c>
      <c r="M241">
        <f t="shared" ref="M241:M272" si="23">IF(H241=1,0.2*$J241,IF(H241=2,0.9*$J241,IF(H241=3,($J241+0.5*$K241),IF(H241=4,($J241+$K241),IF(H241=5,$J241+$L241,0)))))</f>
        <v>38.700000000000003</v>
      </c>
      <c r="N241" s="10">
        <f t="shared" si="22"/>
        <v>22.899408284023671</v>
      </c>
    </row>
    <row r="242" spans="1:14" x14ac:dyDescent="0.25">
      <c r="A242">
        <v>66</v>
      </c>
      <c r="B242" t="s">
        <v>13</v>
      </c>
      <c r="C242">
        <v>18</v>
      </c>
      <c r="D242">
        <v>53</v>
      </c>
      <c r="E242">
        <v>15</v>
      </c>
      <c r="F242" s="4" t="str">
        <f t="shared" si="20"/>
        <v>15:53</v>
      </c>
      <c r="G242" t="s">
        <v>20</v>
      </c>
      <c r="H242">
        <v>3</v>
      </c>
      <c r="I242" t="str">
        <f>VLOOKUP($G242,'Kodovacia tab'!$A$3:$G$22,2,FALSE)</f>
        <v>Citelis 18M CNG</v>
      </c>
      <c r="J242">
        <f>VLOOKUP($G242,'Kodovacia tab'!$A$3:$G$22,3,FALSE)</f>
        <v>38</v>
      </c>
      <c r="K242">
        <f>VLOOKUP($G242,'Kodovacia tab'!$A$3:$G$22,4,FALSE)</f>
        <v>85</v>
      </c>
      <c r="L242">
        <f>VLOOKUP($G242,'Kodovacia tab'!$A$3:$G$22,5,FALSE)</f>
        <v>136</v>
      </c>
      <c r="M242">
        <f t="shared" si="23"/>
        <v>80.5</v>
      </c>
      <c r="N242" s="10">
        <f t="shared" si="22"/>
        <v>46.264367816091955</v>
      </c>
    </row>
    <row r="243" spans="1:14" x14ac:dyDescent="0.25">
      <c r="A243">
        <v>67</v>
      </c>
      <c r="B243" t="s">
        <v>13</v>
      </c>
      <c r="C243">
        <v>27</v>
      </c>
      <c r="D243">
        <v>54</v>
      </c>
      <c r="E243">
        <v>15</v>
      </c>
      <c r="F243" s="4" t="str">
        <f t="shared" si="20"/>
        <v>15:54</v>
      </c>
      <c r="G243" t="s">
        <v>18</v>
      </c>
      <c r="H243">
        <v>2</v>
      </c>
      <c r="I243" t="str">
        <f>VLOOKUP($G243,'Kodovacia tab'!$A$3:$G$22,2,FALSE)</f>
        <v>Solaris Urbino 15</v>
      </c>
      <c r="J243">
        <f>VLOOKUP($G243,'Kodovacia tab'!$A$3:$G$22,3,FALSE)</f>
        <v>40</v>
      </c>
      <c r="K243">
        <f>VLOOKUP($G243,'Kodovacia tab'!$A$3:$G$22,4,FALSE)</f>
        <v>66</v>
      </c>
      <c r="L243">
        <f>VLOOKUP($G243,'Kodovacia tab'!$A$3:$G$22,5,FALSE)</f>
        <v>105</v>
      </c>
      <c r="M243">
        <f t="shared" si="23"/>
        <v>36</v>
      </c>
      <c r="N243" s="10">
        <f t="shared" si="22"/>
        <v>24.827586206896552</v>
      </c>
    </row>
    <row r="244" spans="1:14" x14ac:dyDescent="0.25">
      <c r="A244">
        <v>68</v>
      </c>
      <c r="B244" t="s">
        <v>13</v>
      </c>
      <c r="C244">
        <v>25</v>
      </c>
      <c r="D244">
        <v>54</v>
      </c>
      <c r="E244">
        <v>15</v>
      </c>
      <c r="F244" s="4" t="str">
        <f t="shared" si="20"/>
        <v>15:54</v>
      </c>
      <c r="G244" t="s">
        <v>16</v>
      </c>
      <c r="H244">
        <v>2</v>
      </c>
      <c r="I244" t="str">
        <f>VLOOKUP($G244,'Kodovacia tab'!$A$3:$G$22,2,FALSE)</f>
        <v>SOR NB 12</v>
      </c>
      <c r="J244">
        <f>VLOOKUP($G244,'Kodovacia tab'!$A$3:$G$22,3,FALSE)</f>
        <v>26</v>
      </c>
      <c r="K244">
        <f>VLOOKUP($G244,'Kodovacia tab'!$A$3:$G$22,4,FALSE)</f>
        <v>46</v>
      </c>
      <c r="L244">
        <f>VLOOKUP($G244,'Kodovacia tab'!$A$3:$G$22,5,FALSE)</f>
        <v>74</v>
      </c>
      <c r="M244">
        <f t="shared" si="23"/>
        <v>23.400000000000002</v>
      </c>
      <c r="N244" s="10">
        <f t="shared" si="22"/>
        <v>23.400000000000002</v>
      </c>
    </row>
    <row r="245" spans="1:14" x14ac:dyDescent="0.25">
      <c r="A245">
        <v>69</v>
      </c>
      <c r="B245" t="s">
        <v>26</v>
      </c>
      <c r="C245">
        <v>18</v>
      </c>
      <c r="D245">
        <v>54</v>
      </c>
      <c r="E245">
        <v>15</v>
      </c>
      <c r="F245" s="4" t="str">
        <f t="shared" si="20"/>
        <v>15:54</v>
      </c>
      <c r="G245" t="s">
        <v>16</v>
      </c>
      <c r="H245">
        <v>1</v>
      </c>
      <c r="I245" t="str">
        <f>VLOOKUP($G245,'Kodovacia tab'!$A$3:$G$22,2,FALSE)</f>
        <v>SOR NB 12</v>
      </c>
      <c r="J245">
        <f>VLOOKUP($G245,'Kodovacia tab'!$A$3:$G$22,3,FALSE)</f>
        <v>26</v>
      </c>
      <c r="K245">
        <f>VLOOKUP($G245,'Kodovacia tab'!$A$3:$G$22,4,FALSE)</f>
        <v>46</v>
      </c>
      <c r="L245">
        <f>VLOOKUP($G245,'Kodovacia tab'!$A$3:$G$22,5,FALSE)</f>
        <v>74</v>
      </c>
      <c r="M245">
        <f t="shared" si="23"/>
        <v>5.2</v>
      </c>
      <c r="N245" s="10">
        <f t="shared" si="22"/>
        <v>5.2</v>
      </c>
    </row>
    <row r="246" spans="1:14" x14ac:dyDescent="0.25">
      <c r="A246">
        <v>70</v>
      </c>
      <c r="B246" t="s">
        <v>26</v>
      </c>
      <c r="C246">
        <v>36</v>
      </c>
      <c r="D246">
        <v>57</v>
      </c>
      <c r="E246">
        <v>15</v>
      </c>
      <c r="F246" s="4" t="str">
        <f t="shared" si="20"/>
        <v>15:57</v>
      </c>
      <c r="G246" t="s">
        <v>14</v>
      </c>
      <c r="H246">
        <v>2</v>
      </c>
      <c r="I246" t="str">
        <f>VLOOKUP($G246,'Kodovacia tab'!$A$3:$G$22,2,FALSE)</f>
        <v>SOR NB 18</v>
      </c>
      <c r="J246">
        <f>VLOOKUP($G246,'Kodovacia tab'!$A$3:$G$22,3,FALSE)</f>
        <v>43</v>
      </c>
      <c r="K246">
        <f>VLOOKUP($G246,'Kodovacia tab'!$A$3:$G$22,4,FALSE)</f>
        <v>79</v>
      </c>
      <c r="L246">
        <f>VLOOKUP($G246,'Kodovacia tab'!$A$3:$G$22,5,FALSE)</f>
        <v>126</v>
      </c>
      <c r="M246">
        <f t="shared" si="23"/>
        <v>38.700000000000003</v>
      </c>
      <c r="N246" s="10">
        <f t="shared" si="22"/>
        <v>22.899408284023671</v>
      </c>
    </row>
    <row r="247" spans="1:14" x14ac:dyDescent="0.25">
      <c r="A247">
        <v>71</v>
      </c>
      <c r="B247" t="s">
        <v>26</v>
      </c>
      <c r="C247">
        <v>71</v>
      </c>
      <c r="D247">
        <v>58</v>
      </c>
      <c r="E247">
        <v>15</v>
      </c>
      <c r="F247" s="4" t="str">
        <f t="shared" si="20"/>
        <v>15:58</v>
      </c>
      <c r="G247" t="s">
        <v>16</v>
      </c>
      <c r="H247">
        <v>2</v>
      </c>
      <c r="I247" t="str">
        <f>VLOOKUP($G247,'Kodovacia tab'!$A$3:$G$22,2,FALSE)</f>
        <v>SOR NB 12</v>
      </c>
      <c r="J247">
        <f>VLOOKUP($G247,'Kodovacia tab'!$A$3:$G$22,3,FALSE)</f>
        <v>26</v>
      </c>
      <c r="K247">
        <f>VLOOKUP($G247,'Kodovacia tab'!$A$3:$G$22,4,FALSE)</f>
        <v>46</v>
      </c>
      <c r="L247">
        <f>VLOOKUP($G247,'Kodovacia tab'!$A$3:$G$22,5,FALSE)</f>
        <v>74</v>
      </c>
      <c r="M247">
        <f t="shared" si="23"/>
        <v>23.400000000000002</v>
      </c>
      <c r="N247" s="10">
        <f t="shared" si="22"/>
        <v>23.400000000000002</v>
      </c>
    </row>
    <row r="248" spans="1:14" x14ac:dyDescent="0.25">
      <c r="A248">
        <v>72</v>
      </c>
      <c r="B248" t="s">
        <v>26</v>
      </c>
      <c r="C248">
        <v>55</v>
      </c>
      <c r="D248">
        <v>59</v>
      </c>
      <c r="E248">
        <v>15</v>
      </c>
      <c r="F248" s="4" t="str">
        <f t="shared" si="20"/>
        <v>15:59</v>
      </c>
      <c r="G248" t="s">
        <v>20</v>
      </c>
      <c r="H248">
        <v>2</v>
      </c>
      <c r="I248" t="str">
        <f>VLOOKUP($G248,'Kodovacia tab'!$A$3:$G$22,2,FALSE)</f>
        <v>Citelis 18M CNG</v>
      </c>
      <c r="J248">
        <f>VLOOKUP($G248,'Kodovacia tab'!$A$3:$G$22,3,FALSE)</f>
        <v>38</v>
      </c>
      <c r="K248">
        <f>VLOOKUP($G248,'Kodovacia tab'!$A$3:$G$22,4,FALSE)</f>
        <v>85</v>
      </c>
      <c r="L248">
        <f>VLOOKUP($G248,'Kodovacia tab'!$A$3:$G$22,5,FALSE)</f>
        <v>136</v>
      </c>
      <c r="M248">
        <f t="shared" si="23"/>
        <v>34.200000000000003</v>
      </c>
      <c r="N248" s="10">
        <f t="shared" si="22"/>
        <v>19.655172413793103</v>
      </c>
    </row>
    <row r="249" spans="1:14" x14ac:dyDescent="0.25">
      <c r="A249">
        <v>73</v>
      </c>
      <c r="B249" t="s">
        <v>13</v>
      </c>
      <c r="C249">
        <v>55</v>
      </c>
      <c r="D249" s="4">
        <v>0.66736111111111107</v>
      </c>
      <c r="E249" s="4"/>
      <c r="F249" s="4">
        <f>D249</f>
        <v>0.66736111111111107</v>
      </c>
      <c r="G249" t="s">
        <v>14</v>
      </c>
      <c r="H249">
        <v>3</v>
      </c>
      <c r="I249" t="str">
        <f>VLOOKUP($G249,'Kodovacia tab'!$A$3:$G$22,2,FALSE)</f>
        <v>SOR NB 18</v>
      </c>
      <c r="J249">
        <f>VLOOKUP($G249,'Kodovacia tab'!$A$3:$G$22,3,FALSE)</f>
        <v>43</v>
      </c>
      <c r="K249">
        <f>VLOOKUP($G249,'Kodovacia tab'!$A$3:$G$22,4,FALSE)</f>
        <v>79</v>
      </c>
      <c r="L249">
        <f>VLOOKUP($G249,'Kodovacia tab'!$A$3:$G$22,5,FALSE)</f>
        <v>126</v>
      </c>
      <c r="M249">
        <f t="shared" si="23"/>
        <v>82.5</v>
      </c>
      <c r="N249" s="10">
        <f t="shared" si="22"/>
        <v>48.816568047337277</v>
      </c>
    </row>
    <row r="250" spans="1:14" x14ac:dyDescent="0.25">
      <c r="A250">
        <v>74</v>
      </c>
      <c r="B250" t="s">
        <v>13</v>
      </c>
      <c r="C250">
        <v>22</v>
      </c>
      <c r="D250">
        <v>1</v>
      </c>
      <c r="E250">
        <v>16</v>
      </c>
      <c r="F250" s="4" t="str">
        <f>CONCATENATE(E250,":0",D250)</f>
        <v>16:01</v>
      </c>
      <c r="G250" t="s">
        <v>16</v>
      </c>
      <c r="H250">
        <v>1</v>
      </c>
      <c r="I250" t="str">
        <f>VLOOKUP($G250,'Kodovacia tab'!$A$3:$G$22,2,FALSE)</f>
        <v>SOR NB 12</v>
      </c>
      <c r="J250">
        <f>VLOOKUP($G250,'Kodovacia tab'!$A$3:$G$22,3,FALSE)</f>
        <v>26</v>
      </c>
      <c r="K250">
        <f>VLOOKUP($G250,'Kodovacia tab'!$A$3:$G$22,4,FALSE)</f>
        <v>46</v>
      </c>
      <c r="L250">
        <f>VLOOKUP($G250,'Kodovacia tab'!$A$3:$G$22,5,FALSE)</f>
        <v>74</v>
      </c>
      <c r="M250">
        <f t="shared" si="23"/>
        <v>5.2</v>
      </c>
      <c r="N250" s="10">
        <f t="shared" si="22"/>
        <v>5.2</v>
      </c>
    </row>
    <row r="251" spans="1:14" x14ac:dyDescent="0.25">
      <c r="A251">
        <v>75</v>
      </c>
      <c r="B251" t="s">
        <v>13</v>
      </c>
      <c r="C251">
        <v>36</v>
      </c>
      <c r="D251">
        <v>1</v>
      </c>
      <c r="E251">
        <v>16</v>
      </c>
      <c r="F251" s="4" t="str">
        <f t="shared" ref="F251:F261" si="24">CONCATENATE(E251,":0",D251)</f>
        <v>16:01</v>
      </c>
      <c r="G251" t="s">
        <v>14</v>
      </c>
      <c r="H251">
        <v>3</v>
      </c>
      <c r="I251" t="str">
        <f>VLOOKUP($G251,'Kodovacia tab'!$A$3:$G$22,2,FALSE)</f>
        <v>SOR NB 18</v>
      </c>
      <c r="J251">
        <f>VLOOKUP($G251,'Kodovacia tab'!$A$3:$G$22,3,FALSE)</f>
        <v>43</v>
      </c>
      <c r="K251">
        <f>VLOOKUP($G251,'Kodovacia tab'!$A$3:$G$22,4,FALSE)</f>
        <v>79</v>
      </c>
      <c r="L251">
        <f>VLOOKUP($G251,'Kodovacia tab'!$A$3:$G$22,5,FALSE)</f>
        <v>126</v>
      </c>
      <c r="M251">
        <f t="shared" si="23"/>
        <v>82.5</v>
      </c>
      <c r="N251" s="10">
        <f t="shared" si="22"/>
        <v>48.816568047337277</v>
      </c>
    </row>
    <row r="252" spans="1:14" x14ac:dyDescent="0.25">
      <c r="A252">
        <v>76</v>
      </c>
      <c r="B252" t="s">
        <v>26</v>
      </c>
      <c r="C252">
        <v>27</v>
      </c>
      <c r="D252">
        <v>2</v>
      </c>
      <c r="E252">
        <v>16</v>
      </c>
      <c r="F252" s="4" t="str">
        <f t="shared" si="24"/>
        <v>16:02</v>
      </c>
      <c r="G252" t="s">
        <v>18</v>
      </c>
      <c r="H252">
        <v>2</v>
      </c>
      <c r="I252" t="str">
        <f>VLOOKUP($G252,'Kodovacia tab'!$A$3:$G$22,2,FALSE)</f>
        <v>Solaris Urbino 15</v>
      </c>
      <c r="J252">
        <f>VLOOKUP($G252,'Kodovacia tab'!$A$3:$G$22,3,FALSE)</f>
        <v>40</v>
      </c>
      <c r="K252">
        <f>VLOOKUP($G252,'Kodovacia tab'!$A$3:$G$22,4,FALSE)</f>
        <v>66</v>
      </c>
      <c r="L252">
        <f>VLOOKUP($G252,'Kodovacia tab'!$A$3:$G$22,5,FALSE)</f>
        <v>105</v>
      </c>
      <c r="M252">
        <f t="shared" si="23"/>
        <v>36</v>
      </c>
      <c r="N252" s="10">
        <f t="shared" si="22"/>
        <v>24.827586206896552</v>
      </c>
    </row>
    <row r="253" spans="1:14" x14ac:dyDescent="0.25">
      <c r="A253">
        <v>77</v>
      </c>
      <c r="B253" t="s">
        <v>13</v>
      </c>
      <c r="C253">
        <v>71</v>
      </c>
      <c r="D253">
        <v>3</v>
      </c>
      <c r="E253">
        <v>16</v>
      </c>
      <c r="F253" s="4" t="str">
        <f t="shared" si="24"/>
        <v>16:03</v>
      </c>
      <c r="G253" t="s">
        <v>14</v>
      </c>
      <c r="H253">
        <v>2</v>
      </c>
      <c r="I253" t="str">
        <f>VLOOKUP($G253,'Kodovacia tab'!$A$3:$G$22,2,FALSE)</f>
        <v>SOR NB 18</v>
      </c>
      <c r="J253">
        <f>VLOOKUP($G253,'Kodovacia tab'!$A$3:$G$22,3,FALSE)</f>
        <v>43</v>
      </c>
      <c r="K253">
        <f>VLOOKUP($G253,'Kodovacia tab'!$A$3:$G$22,4,FALSE)</f>
        <v>79</v>
      </c>
      <c r="L253">
        <f>VLOOKUP($G253,'Kodovacia tab'!$A$3:$G$22,5,FALSE)</f>
        <v>126</v>
      </c>
      <c r="M253">
        <f t="shared" si="23"/>
        <v>38.700000000000003</v>
      </c>
      <c r="N253" s="10">
        <f t="shared" si="22"/>
        <v>22.899408284023671</v>
      </c>
    </row>
    <row r="254" spans="1:14" x14ac:dyDescent="0.25">
      <c r="A254">
        <v>78</v>
      </c>
      <c r="B254" t="s">
        <v>13</v>
      </c>
      <c r="C254" t="s">
        <v>73</v>
      </c>
      <c r="D254">
        <v>4</v>
      </c>
      <c r="E254">
        <v>16</v>
      </c>
      <c r="F254" s="4" t="str">
        <f t="shared" si="24"/>
        <v>16:04</v>
      </c>
      <c r="G254" t="s">
        <v>20</v>
      </c>
      <c r="H254">
        <v>0</v>
      </c>
      <c r="I254" t="str">
        <f>VLOOKUP($G254,'Kodovacia tab'!$A$3:$G$22,2,FALSE)</f>
        <v>Citelis 18M CNG</v>
      </c>
      <c r="J254">
        <f>VLOOKUP($G254,'Kodovacia tab'!$A$3:$G$22,3,FALSE)</f>
        <v>38</v>
      </c>
      <c r="K254">
        <f>VLOOKUP($G254,'Kodovacia tab'!$A$3:$G$22,4,FALSE)</f>
        <v>85</v>
      </c>
      <c r="L254">
        <f>VLOOKUP($G254,'Kodovacia tab'!$A$3:$G$22,5,FALSE)</f>
        <v>136</v>
      </c>
      <c r="M254">
        <f t="shared" si="23"/>
        <v>0</v>
      </c>
      <c r="N254" s="10">
        <f t="shared" si="22"/>
        <v>0</v>
      </c>
    </row>
    <row r="255" spans="1:14" x14ac:dyDescent="0.25">
      <c r="A255">
        <v>79</v>
      </c>
      <c r="B255" t="s">
        <v>13</v>
      </c>
      <c r="C255">
        <v>72</v>
      </c>
      <c r="D255">
        <v>4</v>
      </c>
      <c r="E255">
        <v>16</v>
      </c>
      <c r="F255" s="4" t="str">
        <f t="shared" si="24"/>
        <v>16:04</v>
      </c>
      <c r="G255" t="s">
        <v>14</v>
      </c>
      <c r="H255">
        <v>2</v>
      </c>
      <c r="I255" t="str">
        <f>VLOOKUP($G255,'Kodovacia tab'!$A$3:$G$22,2,FALSE)</f>
        <v>SOR NB 18</v>
      </c>
      <c r="J255">
        <f>VLOOKUP($G255,'Kodovacia tab'!$A$3:$G$22,3,FALSE)</f>
        <v>43</v>
      </c>
      <c r="K255">
        <f>VLOOKUP($G255,'Kodovacia tab'!$A$3:$G$22,4,FALSE)</f>
        <v>79</v>
      </c>
      <c r="L255">
        <f>VLOOKUP($G255,'Kodovacia tab'!$A$3:$G$22,5,FALSE)</f>
        <v>126</v>
      </c>
      <c r="M255">
        <f t="shared" si="23"/>
        <v>38.700000000000003</v>
      </c>
      <c r="N255" s="10">
        <f t="shared" si="22"/>
        <v>22.899408284023671</v>
      </c>
    </row>
    <row r="256" spans="1:14" x14ac:dyDescent="0.25">
      <c r="A256">
        <v>80</v>
      </c>
      <c r="B256" t="s">
        <v>26</v>
      </c>
      <c r="C256">
        <v>72</v>
      </c>
      <c r="D256">
        <v>4</v>
      </c>
      <c r="E256">
        <v>16</v>
      </c>
      <c r="F256" s="4" t="str">
        <f t="shared" si="24"/>
        <v>16:04</v>
      </c>
      <c r="G256" t="s">
        <v>14</v>
      </c>
      <c r="H256">
        <v>2</v>
      </c>
      <c r="I256" t="str">
        <f>VLOOKUP($G256,'Kodovacia tab'!$A$3:$G$22,2,FALSE)</f>
        <v>SOR NB 18</v>
      </c>
      <c r="J256">
        <f>VLOOKUP($G256,'Kodovacia tab'!$A$3:$G$22,3,FALSE)</f>
        <v>43</v>
      </c>
      <c r="K256">
        <f>VLOOKUP($G256,'Kodovacia tab'!$A$3:$G$22,4,FALSE)</f>
        <v>79</v>
      </c>
      <c r="L256">
        <f>VLOOKUP($G256,'Kodovacia tab'!$A$3:$G$22,5,FALSE)</f>
        <v>126</v>
      </c>
      <c r="M256">
        <f t="shared" si="23"/>
        <v>38.700000000000003</v>
      </c>
      <c r="N256" s="10">
        <f t="shared" si="22"/>
        <v>22.899408284023671</v>
      </c>
    </row>
    <row r="257" spans="1:14" x14ac:dyDescent="0.25">
      <c r="A257">
        <v>81</v>
      </c>
      <c r="B257" t="s">
        <v>26</v>
      </c>
      <c r="C257">
        <v>18</v>
      </c>
      <c r="D257">
        <v>5</v>
      </c>
      <c r="E257">
        <v>16</v>
      </c>
      <c r="F257" s="4" t="str">
        <f t="shared" si="24"/>
        <v>16:05</v>
      </c>
      <c r="G257" t="s">
        <v>16</v>
      </c>
      <c r="H257">
        <v>2</v>
      </c>
      <c r="I257" t="str">
        <f>VLOOKUP($G257,'Kodovacia tab'!$A$3:$G$22,2,FALSE)</f>
        <v>SOR NB 12</v>
      </c>
      <c r="J257">
        <f>VLOOKUP($G257,'Kodovacia tab'!$A$3:$G$22,3,FALSE)</f>
        <v>26</v>
      </c>
      <c r="K257">
        <f>VLOOKUP($G257,'Kodovacia tab'!$A$3:$G$22,4,FALSE)</f>
        <v>46</v>
      </c>
      <c r="L257">
        <f>VLOOKUP($G257,'Kodovacia tab'!$A$3:$G$22,5,FALSE)</f>
        <v>74</v>
      </c>
      <c r="M257">
        <f t="shared" si="23"/>
        <v>23.400000000000002</v>
      </c>
      <c r="N257" s="10">
        <f t="shared" si="22"/>
        <v>23.400000000000002</v>
      </c>
    </row>
    <row r="258" spans="1:14" x14ac:dyDescent="0.25">
      <c r="A258">
        <v>82</v>
      </c>
      <c r="B258" t="s">
        <v>13</v>
      </c>
      <c r="C258">
        <v>27</v>
      </c>
      <c r="D258">
        <v>5</v>
      </c>
      <c r="E258">
        <v>16</v>
      </c>
      <c r="F258" s="4" t="str">
        <f t="shared" si="24"/>
        <v>16:05</v>
      </c>
      <c r="G258" t="s">
        <v>18</v>
      </c>
      <c r="H258">
        <v>2</v>
      </c>
      <c r="I258" t="str">
        <f>VLOOKUP($G258,'Kodovacia tab'!$A$3:$G$22,2,FALSE)</f>
        <v>Solaris Urbino 15</v>
      </c>
      <c r="J258">
        <f>VLOOKUP($G258,'Kodovacia tab'!$A$3:$G$22,3,FALSE)</f>
        <v>40</v>
      </c>
      <c r="K258">
        <f>VLOOKUP($G258,'Kodovacia tab'!$A$3:$G$22,4,FALSE)</f>
        <v>66</v>
      </c>
      <c r="L258">
        <f>VLOOKUP($G258,'Kodovacia tab'!$A$3:$G$22,5,FALSE)</f>
        <v>105</v>
      </c>
      <c r="M258">
        <f t="shared" si="23"/>
        <v>36</v>
      </c>
      <c r="N258" s="10">
        <f t="shared" si="22"/>
        <v>24.827586206896552</v>
      </c>
    </row>
    <row r="259" spans="1:14" x14ac:dyDescent="0.25">
      <c r="A259">
        <v>81</v>
      </c>
      <c r="B259" t="s">
        <v>13</v>
      </c>
      <c r="C259">
        <v>18</v>
      </c>
      <c r="D259">
        <v>7</v>
      </c>
      <c r="E259">
        <v>16</v>
      </c>
      <c r="F259" s="4" t="str">
        <f t="shared" si="24"/>
        <v>16:07</v>
      </c>
      <c r="G259" t="s">
        <v>16</v>
      </c>
      <c r="H259">
        <v>2</v>
      </c>
      <c r="I259" t="str">
        <f>VLOOKUP($G259,'Kodovacia tab'!$A$3:$G$22,2,FALSE)</f>
        <v>SOR NB 12</v>
      </c>
      <c r="J259">
        <f>VLOOKUP($G259,'Kodovacia tab'!$A$3:$G$22,3,FALSE)</f>
        <v>26</v>
      </c>
      <c r="K259">
        <f>VLOOKUP($G259,'Kodovacia tab'!$A$3:$G$22,4,FALSE)</f>
        <v>46</v>
      </c>
      <c r="L259">
        <f>VLOOKUP($G259,'Kodovacia tab'!$A$3:$G$22,5,FALSE)</f>
        <v>74</v>
      </c>
      <c r="M259">
        <f t="shared" si="23"/>
        <v>23.400000000000002</v>
      </c>
      <c r="N259" s="10">
        <f t="shared" si="22"/>
        <v>23.400000000000002</v>
      </c>
    </row>
    <row r="260" spans="1:14" x14ac:dyDescent="0.25">
      <c r="A260">
        <v>84</v>
      </c>
      <c r="B260" t="s">
        <v>26</v>
      </c>
      <c r="C260">
        <v>25</v>
      </c>
      <c r="D260">
        <v>8</v>
      </c>
      <c r="E260">
        <v>16</v>
      </c>
      <c r="F260" s="4" t="str">
        <f t="shared" si="24"/>
        <v>16:08</v>
      </c>
      <c r="G260" t="s">
        <v>16</v>
      </c>
      <c r="H260">
        <v>3</v>
      </c>
      <c r="I260" t="str">
        <f>VLOOKUP($G260,'Kodovacia tab'!$A$3:$G$22,2,FALSE)</f>
        <v>SOR NB 12</v>
      </c>
      <c r="J260">
        <f>VLOOKUP($G260,'Kodovacia tab'!$A$3:$G$22,3,FALSE)</f>
        <v>26</v>
      </c>
      <c r="K260">
        <f>VLOOKUP($G260,'Kodovacia tab'!$A$3:$G$22,4,FALSE)</f>
        <v>46</v>
      </c>
      <c r="L260">
        <f>VLOOKUP($G260,'Kodovacia tab'!$A$3:$G$22,5,FALSE)</f>
        <v>74</v>
      </c>
      <c r="M260">
        <f t="shared" si="23"/>
        <v>49</v>
      </c>
      <c r="N260" s="10">
        <f t="shared" si="22"/>
        <v>49</v>
      </c>
    </row>
    <row r="261" spans="1:14" x14ac:dyDescent="0.25">
      <c r="A261">
        <v>85</v>
      </c>
      <c r="B261" t="s">
        <v>26</v>
      </c>
      <c r="C261">
        <v>36</v>
      </c>
      <c r="D261">
        <v>8</v>
      </c>
      <c r="E261">
        <v>16</v>
      </c>
      <c r="F261" s="4" t="str">
        <f t="shared" si="24"/>
        <v>16:08</v>
      </c>
      <c r="G261" t="s">
        <v>20</v>
      </c>
      <c r="H261">
        <v>2</v>
      </c>
      <c r="I261" t="str">
        <f>VLOOKUP($G261,'Kodovacia tab'!$A$3:$G$22,2,FALSE)</f>
        <v>Citelis 18M CNG</v>
      </c>
      <c r="J261">
        <f>VLOOKUP($G261,'Kodovacia tab'!$A$3:$G$22,3,FALSE)</f>
        <v>38</v>
      </c>
      <c r="K261">
        <f>VLOOKUP($G261,'Kodovacia tab'!$A$3:$G$22,4,FALSE)</f>
        <v>85</v>
      </c>
      <c r="L261">
        <f>VLOOKUP($G261,'Kodovacia tab'!$A$3:$G$22,5,FALSE)</f>
        <v>136</v>
      </c>
      <c r="M261">
        <f t="shared" si="23"/>
        <v>34.200000000000003</v>
      </c>
      <c r="N261" s="10">
        <f t="shared" si="22"/>
        <v>19.655172413793103</v>
      </c>
    </row>
    <row r="262" spans="1:14" x14ac:dyDescent="0.25">
      <c r="A262">
        <v>86</v>
      </c>
      <c r="B262" t="s">
        <v>26</v>
      </c>
      <c r="C262">
        <v>71</v>
      </c>
      <c r="D262">
        <v>11</v>
      </c>
      <c r="E262">
        <v>16</v>
      </c>
      <c r="F262" s="4" t="str">
        <f t="shared" si="20"/>
        <v>16:11</v>
      </c>
      <c r="G262" t="s">
        <v>14</v>
      </c>
      <c r="H262">
        <v>2</v>
      </c>
      <c r="I262" t="str">
        <f>VLOOKUP($G262,'Kodovacia tab'!$A$3:$G$22,2,FALSE)</f>
        <v>SOR NB 18</v>
      </c>
      <c r="J262">
        <f>VLOOKUP($G262,'Kodovacia tab'!$A$3:$G$22,3,FALSE)</f>
        <v>43</v>
      </c>
      <c r="K262">
        <f>VLOOKUP($G262,'Kodovacia tab'!$A$3:$G$22,4,FALSE)</f>
        <v>79</v>
      </c>
      <c r="L262">
        <f>VLOOKUP($G262,'Kodovacia tab'!$A$3:$G$22,5,FALSE)</f>
        <v>126</v>
      </c>
      <c r="M262">
        <f t="shared" si="23"/>
        <v>38.700000000000003</v>
      </c>
      <c r="N262" s="10">
        <f t="shared" si="22"/>
        <v>22.899408284023671</v>
      </c>
    </row>
    <row r="263" spans="1:14" x14ac:dyDescent="0.25">
      <c r="A263">
        <v>87</v>
      </c>
      <c r="B263" t="s">
        <v>13</v>
      </c>
      <c r="C263">
        <v>72</v>
      </c>
      <c r="D263">
        <v>12</v>
      </c>
      <c r="E263">
        <v>16</v>
      </c>
      <c r="F263" s="4" t="str">
        <f t="shared" si="20"/>
        <v>16:12</v>
      </c>
      <c r="G263" t="s">
        <v>14</v>
      </c>
      <c r="H263">
        <v>3</v>
      </c>
      <c r="I263" t="str">
        <f>VLOOKUP($G263,'Kodovacia tab'!$A$3:$G$22,2,FALSE)</f>
        <v>SOR NB 18</v>
      </c>
      <c r="J263">
        <f>VLOOKUP($G263,'Kodovacia tab'!$A$3:$G$22,3,FALSE)</f>
        <v>43</v>
      </c>
      <c r="K263">
        <f>VLOOKUP($G263,'Kodovacia tab'!$A$3:$G$22,4,FALSE)</f>
        <v>79</v>
      </c>
      <c r="L263">
        <f>VLOOKUP($G263,'Kodovacia tab'!$A$3:$G$22,5,FALSE)</f>
        <v>126</v>
      </c>
      <c r="M263">
        <f t="shared" si="23"/>
        <v>82.5</v>
      </c>
      <c r="N263" s="10">
        <f t="shared" si="22"/>
        <v>48.816568047337277</v>
      </c>
    </row>
    <row r="264" spans="1:14" x14ac:dyDescent="0.25">
      <c r="A264">
        <v>88</v>
      </c>
      <c r="B264" t="s">
        <v>26</v>
      </c>
      <c r="C264">
        <v>56</v>
      </c>
      <c r="D264">
        <v>12</v>
      </c>
      <c r="E264">
        <v>16</v>
      </c>
      <c r="F264" s="4" t="str">
        <f t="shared" ref="F264:F322" si="25">CONCATENATE(E264,":",D264)</f>
        <v>16:12</v>
      </c>
      <c r="G264" t="s">
        <v>18</v>
      </c>
      <c r="H264">
        <v>2</v>
      </c>
      <c r="I264" t="str">
        <f>VLOOKUP($G264,'Kodovacia tab'!$A$3:$G$22,2,FALSE)</f>
        <v>Solaris Urbino 15</v>
      </c>
      <c r="J264">
        <f>VLOOKUP($G264,'Kodovacia tab'!$A$3:$G$22,3,FALSE)</f>
        <v>40</v>
      </c>
      <c r="K264">
        <f>VLOOKUP($G264,'Kodovacia tab'!$A$3:$G$22,4,FALSE)</f>
        <v>66</v>
      </c>
      <c r="L264">
        <f>VLOOKUP($G264,'Kodovacia tab'!$A$3:$G$22,5,FALSE)</f>
        <v>105</v>
      </c>
      <c r="M264">
        <f t="shared" si="23"/>
        <v>36</v>
      </c>
      <c r="N264" s="10">
        <f t="shared" si="22"/>
        <v>24.827586206896552</v>
      </c>
    </row>
    <row r="265" spans="1:14" x14ac:dyDescent="0.25">
      <c r="A265">
        <v>89</v>
      </c>
      <c r="B265" t="s">
        <v>13</v>
      </c>
      <c r="C265">
        <v>36</v>
      </c>
      <c r="D265">
        <v>14</v>
      </c>
      <c r="E265">
        <v>16</v>
      </c>
      <c r="F265" s="4" t="str">
        <f t="shared" si="25"/>
        <v>16:14</v>
      </c>
      <c r="G265" t="s">
        <v>14</v>
      </c>
      <c r="H265">
        <v>3</v>
      </c>
      <c r="I265" t="str">
        <f>VLOOKUP($G265,'Kodovacia tab'!$A$3:$G$22,2,FALSE)</f>
        <v>SOR NB 18</v>
      </c>
      <c r="J265">
        <f>VLOOKUP($G265,'Kodovacia tab'!$A$3:$G$22,3,FALSE)</f>
        <v>43</v>
      </c>
      <c r="K265">
        <f>VLOOKUP($G265,'Kodovacia tab'!$A$3:$G$22,4,FALSE)</f>
        <v>79</v>
      </c>
      <c r="L265">
        <f>VLOOKUP($G265,'Kodovacia tab'!$A$3:$G$22,5,FALSE)</f>
        <v>126</v>
      </c>
      <c r="M265">
        <f t="shared" si="23"/>
        <v>82.5</v>
      </c>
      <c r="N265" s="10">
        <f t="shared" si="22"/>
        <v>48.816568047337277</v>
      </c>
    </row>
    <row r="266" spans="1:14" x14ac:dyDescent="0.25">
      <c r="A266">
        <v>90</v>
      </c>
      <c r="B266" t="s">
        <v>26</v>
      </c>
      <c r="C266">
        <v>72</v>
      </c>
      <c r="D266">
        <v>16</v>
      </c>
      <c r="E266">
        <v>16</v>
      </c>
      <c r="F266" s="4" t="str">
        <f t="shared" si="25"/>
        <v>16:16</v>
      </c>
      <c r="G266" t="s">
        <v>18</v>
      </c>
      <c r="H266">
        <v>2</v>
      </c>
      <c r="I266" t="str">
        <f>VLOOKUP($G266,'Kodovacia tab'!$A$3:$G$22,2,FALSE)</f>
        <v>Solaris Urbino 15</v>
      </c>
      <c r="J266">
        <f>VLOOKUP($G266,'Kodovacia tab'!$A$3:$G$22,3,FALSE)</f>
        <v>40</v>
      </c>
      <c r="K266">
        <f>VLOOKUP($G266,'Kodovacia tab'!$A$3:$G$22,4,FALSE)</f>
        <v>66</v>
      </c>
      <c r="L266">
        <f>VLOOKUP($G266,'Kodovacia tab'!$A$3:$G$22,5,FALSE)</f>
        <v>105</v>
      </c>
      <c r="M266">
        <f t="shared" si="23"/>
        <v>36</v>
      </c>
      <c r="N266" s="10">
        <f t="shared" si="22"/>
        <v>24.827586206896552</v>
      </c>
    </row>
    <row r="267" spans="1:14" x14ac:dyDescent="0.25">
      <c r="A267">
        <v>91</v>
      </c>
      <c r="B267" t="s">
        <v>13</v>
      </c>
      <c r="C267">
        <v>27</v>
      </c>
      <c r="D267">
        <v>16</v>
      </c>
      <c r="E267">
        <v>16</v>
      </c>
      <c r="F267" s="4" t="str">
        <f t="shared" si="25"/>
        <v>16:16</v>
      </c>
      <c r="G267" t="s">
        <v>14</v>
      </c>
      <c r="H267">
        <v>2</v>
      </c>
      <c r="I267" t="str">
        <f>VLOOKUP($G267,'Kodovacia tab'!$A$3:$G$22,2,FALSE)</f>
        <v>SOR NB 18</v>
      </c>
      <c r="J267">
        <f>VLOOKUP($G267,'Kodovacia tab'!$A$3:$G$22,3,FALSE)</f>
        <v>43</v>
      </c>
      <c r="K267">
        <f>VLOOKUP($G267,'Kodovacia tab'!$A$3:$G$22,4,FALSE)</f>
        <v>79</v>
      </c>
      <c r="L267">
        <f>VLOOKUP($G267,'Kodovacia tab'!$A$3:$G$22,5,FALSE)</f>
        <v>126</v>
      </c>
      <c r="M267">
        <f t="shared" si="23"/>
        <v>38.700000000000003</v>
      </c>
      <c r="N267" s="10">
        <f t="shared" si="22"/>
        <v>22.899408284023671</v>
      </c>
    </row>
    <row r="268" spans="1:14" x14ac:dyDescent="0.25">
      <c r="A268">
        <v>92</v>
      </c>
      <c r="B268" t="s">
        <v>26</v>
      </c>
      <c r="C268">
        <v>27</v>
      </c>
      <c r="D268">
        <v>16</v>
      </c>
      <c r="E268">
        <v>16</v>
      </c>
      <c r="F268" s="4" t="str">
        <f t="shared" si="25"/>
        <v>16:16</v>
      </c>
      <c r="G268" t="s">
        <v>18</v>
      </c>
      <c r="H268">
        <v>3</v>
      </c>
      <c r="I268" t="str">
        <f>VLOOKUP($G268,'Kodovacia tab'!$A$3:$G$22,2,FALSE)</f>
        <v>Solaris Urbino 15</v>
      </c>
      <c r="J268">
        <f>VLOOKUP($G268,'Kodovacia tab'!$A$3:$G$22,3,FALSE)</f>
        <v>40</v>
      </c>
      <c r="K268">
        <f>VLOOKUP($G268,'Kodovacia tab'!$A$3:$G$22,4,FALSE)</f>
        <v>66</v>
      </c>
      <c r="L268">
        <f>VLOOKUP($G268,'Kodovacia tab'!$A$3:$G$22,5,FALSE)</f>
        <v>105</v>
      </c>
      <c r="M268">
        <f t="shared" si="23"/>
        <v>73</v>
      </c>
      <c r="N268" s="10">
        <f t="shared" si="22"/>
        <v>50.344827586206897</v>
      </c>
    </row>
    <row r="269" spans="1:14" x14ac:dyDescent="0.25">
      <c r="A269">
        <v>93</v>
      </c>
      <c r="B269" t="s">
        <v>13</v>
      </c>
      <c r="C269">
        <v>55</v>
      </c>
      <c r="D269">
        <v>16</v>
      </c>
      <c r="E269">
        <v>16</v>
      </c>
      <c r="F269" s="4" t="str">
        <f t="shared" si="25"/>
        <v>16:16</v>
      </c>
      <c r="G269" t="s">
        <v>18</v>
      </c>
      <c r="H269">
        <v>3</v>
      </c>
      <c r="I269" t="str">
        <f>VLOOKUP($G269,'Kodovacia tab'!$A$3:$G$22,2,FALSE)</f>
        <v>Solaris Urbino 15</v>
      </c>
      <c r="J269">
        <f>VLOOKUP($G269,'Kodovacia tab'!$A$3:$G$22,3,FALSE)</f>
        <v>40</v>
      </c>
      <c r="K269">
        <f>VLOOKUP($G269,'Kodovacia tab'!$A$3:$G$22,4,FALSE)</f>
        <v>66</v>
      </c>
      <c r="L269">
        <f>VLOOKUP($G269,'Kodovacia tab'!$A$3:$G$22,5,FALSE)</f>
        <v>105</v>
      </c>
      <c r="M269">
        <f t="shared" si="23"/>
        <v>73</v>
      </c>
      <c r="N269" s="10">
        <f t="shared" si="22"/>
        <v>50.344827586206897</v>
      </c>
    </row>
    <row r="270" spans="1:14" x14ac:dyDescent="0.25">
      <c r="A270">
        <v>94</v>
      </c>
      <c r="B270" t="s">
        <v>13</v>
      </c>
      <c r="C270">
        <v>18</v>
      </c>
      <c r="D270">
        <v>17</v>
      </c>
      <c r="E270">
        <v>16</v>
      </c>
      <c r="F270" s="4" t="str">
        <f t="shared" si="25"/>
        <v>16:17</v>
      </c>
      <c r="G270" t="s">
        <v>16</v>
      </c>
      <c r="H270">
        <v>2</v>
      </c>
      <c r="I270" t="str">
        <f>VLOOKUP($G270,'Kodovacia tab'!$A$3:$G$22,2,FALSE)</f>
        <v>SOR NB 12</v>
      </c>
      <c r="J270">
        <f>VLOOKUP($G270,'Kodovacia tab'!$A$3:$G$22,3,FALSE)</f>
        <v>26</v>
      </c>
      <c r="K270">
        <f>VLOOKUP($G270,'Kodovacia tab'!$A$3:$G$22,4,FALSE)</f>
        <v>46</v>
      </c>
      <c r="L270">
        <f>VLOOKUP($G270,'Kodovacia tab'!$A$3:$G$22,5,FALSE)</f>
        <v>74</v>
      </c>
      <c r="M270">
        <f t="shared" si="23"/>
        <v>23.400000000000002</v>
      </c>
      <c r="N270" s="10">
        <f t="shared" si="22"/>
        <v>23.400000000000002</v>
      </c>
    </row>
    <row r="271" spans="1:14" x14ac:dyDescent="0.25">
      <c r="A271">
        <v>95</v>
      </c>
      <c r="B271" t="s">
        <v>26</v>
      </c>
      <c r="C271">
        <v>22</v>
      </c>
      <c r="D271">
        <v>19</v>
      </c>
      <c r="E271">
        <v>16</v>
      </c>
      <c r="F271" s="4" t="str">
        <f t="shared" si="25"/>
        <v>16:19</v>
      </c>
      <c r="G271" t="s">
        <v>27</v>
      </c>
      <c r="H271">
        <v>0</v>
      </c>
      <c r="I271" t="str">
        <f>VLOOKUP($G271,'Kodovacia tab'!$A$3:$G$22,2,FALSE)</f>
        <v>SOR EBN 10,5</v>
      </c>
      <c r="J271">
        <f>VLOOKUP($G271,'Kodovacia tab'!$A$3:$G$22,3,FALSE)</f>
        <v>19</v>
      </c>
      <c r="K271">
        <f>VLOOKUP($G271,'Kodovacia tab'!$A$3:$G$22,4,FALSE)</f>
        <v>39</v>
      </c>
      <c r="L271">
        <f>VLOOKUP($G271,'Kodovacia tab'!$A$3:$G$22,5,FALSE)</f>
        <v>58</v>
      </c>
      <c r="M271">
        <f t="shared" si="23"/>
        <v>0</v>
      </c>
      <c r="N271" s="10">
        <f t="shared" si="22"/>
        <v>0</v>
      </c>
    </row>
    <row r="272" spans="1:14" x14ac:dyDescent="0.25">
      <c r="A272">
        <v>96</v>
      </c>
      <c r="B272" t="s">
        <v>13</v>
      </c>
      <c r="C272">
        <v>25</v>
      </c>
      <c r="D272">
        <v>19</v>
      </c>
      <c r="E272">
        <v>16</v>
      </c>
      <c r="F272" s="4" t="str">
        <f t="shared" si="25"/>
        <v>16:19</v>
      </c>
      <c r="G272" t="s">
        <v>16</v>
      </c>
      <c r="H272">
        <v>2</v>
      </c>
      <c r="I272" t="str">
        <f>VLOOKUP($G272,'Kodovacia tab'!$A$3:$G$22,2,FALSE)</f>
        <v>SOR NB 12</v>
      </c>
      <c r="J272">
        <f>VLOOKUP($G272,'Kodovacia tab'!$A$3:$G$22,3,FALSE)</f>
        <v>26</v>
      </c>
      <c r="K272">
        <f>VLOOKUP($G272,'Kodovacia tab'!$A$3:$G$22,4,FALSE)</f>
        <v>46</v>
      </c>
      <c r="L272">
        <f>VLOOKUP($G272,'Kodovacia tab'!$A$3:$G$22,5,FALSE)</f>
        <v>74</v>
      </c>
      <c r="M272">
        <f t="shared" si="23"/>
        <v>23.400000000000002</v>
      </c>
      <c r="N272" s="10">
        <f t="shared" si="22"/>
        <v>23.400000000000002</v>
      </c>
    </row>
    <row r="273" spans="1:14" x14ac:dyDescent="0.25">
      <c r="A273">
        <v>97</v>
      </c>
      <c r="B273" t="s">
        <v>26</v>
      </c>
      <c r="C273">
        <v>18</v>
      </c>
      <c r="D273">
        <v>20</v>
      </c>
      <c r="E273">
        <v>16</v>
      </c>
      <c r="F273" s="4" t="str">
        <f t="shared" si="25"/>
        <v>16:20</v>
      </c>
      <c r="G273" t="s">
        <v>16</v>
      </c>
      <c r="H273">
        <v>2</v>
      </c>
      <c r="I273" t="str">
        <f>VLOOKUP($G273,'Kodovacia tab'!$A$3:$G$22,2,FALSE)</f>
        <v>SOR NB 12</v>
      </c>
      <c r="J273">
        <f>VLOOKUP($G273,'Kodovacia tab'!$A$3:$G$22,3,FALSE)</f>
        <v>26</v>
      </c>
      <c r="K273">
        <f>VLOOKUP($G273,'Kodovacia tab'!$A$3:$G$22,4,FALSE)</f>
        <v>46</v>
      </c>
      <c r="L273">
        <f>VLOOKUP($G273,'Kodovacia tab'!$A$3:$G$22,5,FALSE)</f>
        <v>74</v>
      </c>
      <c r="M273">
        <f t="shared" ref="M273:M304" si="26">IF(H273=1,0.2*$J273,IF(H273=2,0.9*$J273,IF(H273=3,($J273+0.5*$K273),IF(H273=4,($J273+$K273),IF(H273=5,$J273+$L273,0)))))</f>
        <v>23.400000000000002</v>
      </c>
      <c r="N273" s="10">
        <f t="shared" si="22"/>
        <v>23.400000000000002</v>
      </c>
    </row>
    <row r="274" spans="1:14" x14ac:dyDescent="0.25">
      <c r="A274">
        <v>98</v>
      </c>
      <c r="B274" t="s">
        <v>26</v>
      </c>
      <c r="C274">
        <v>36</v>
      </c>
      <c r="D274">
        <v>21</v>
      </c>
      <c r="E274">
        <v>16</v>
      </c>
      <c r="F274" s="4" t="str">
        <f t="shared" si="25"/>
        <v>16:21</v>
      </c>
      <c r="G274" t="s">
        <v>14</v>
      </c>
      <c r="H274">
        <v>2</v>
      </c>
      <c r="I274" t="str">
        <f>VLOOKUP($G274,'Kodovacia tab'!$A$3:$G$22,2,FALSE)</f>
        <v>SOR NB 18</v>
      </c>
      <c r="J274">
        <f>VLOOKUP($G274,'Kodovacia tab'!$A$3:$G$22,3,FALSE)</f>
        <v>43</v>
      </c>
      <c r="K274">
        <f>VLOOKUP($G274,'Kodovacia tab'!$A$3:$G$22,4,FALSE)</f>
        <v>79</v>
      </c>
      <c r="L274">
        <f>VLOOKUP($G274,'Kodovacia tab'!$A$3:$G$22,5,FALSE)</f>
        <v>126</v>
      </c>
      <c r="M274">
        <f t="shared" si="26"/>
        <v>38.700000000000003</v>
      </c>
      <c r="N274" s="10">
        <f t="shared" si="22"/>
        <v>22.899408284023671</v>
      </c>
    </row>
    <row r="275" spans="1:14" x14ac:dyDescent="0.25">
      <c r="A275">
        <v>99</v>
      </c>
      <c r="B275" t="s">
        <v>26</v>
      </c>
      <c r="C275">
        <v>71</v>
      </c>
      <c r="D275">
        <v>23</v>
      </c>
      <c r="E275">
        <v>16</v>
      </c>
      <c r="F275" s="4" t="str">
        <f t="shared" si="25"/>
        <v>16:23</v>
      </c>
      <c r="G275" t="s">
        <v>18</v>
      </c>
      <c r="H275">
        <v>2</v>
      </c>
      <c r="I275" t="str">
        <f>VLOOKUP($G275,'Kodovacia tab'!$A$3:$G$22,2,FALSE)</f>
        <v>Solaris Urbino 15</v>
      </c>
      <c r="J275">
        <f>VLOOKUP($G275,'Kodovacia tab'!$A$3:$G$22,3,FALSE)</f>
        <v>40</v>
      </c>
      <c r="K275">
        <f>VLOOKUP($G275,'Kodovacia tab'!$A$3:$G$22,4,FALSE)</f>
        <v>66</v>
      </c>
      <c r="L275">
        <f>VLOOKUP($G275,'Kodovacia tab'!$A$3:$G$22,5,FALSE)</f>
        <v>105</v>
      </c>
      <c r="M275">
        <f t="shared" si="26"/>
        <v>36</v>
      </c>
      <c r="N275" s="10">
        <f t="shared" si="22"/>
        <v>24.827586206896552</v>
      </c>
    </row>
    <row r="276" spans="1:14" x14ac:dyDescent="0.25">
      <c r="A276">
        <v>100</v>
      </c>
      <c r="B276" t="s">
        <v>13</v>
      </c>
      <c r="C276" t="s">
        <v>72</v>
      </c>
      <c r="D276">
        <v>23</v>
      </c>
      <c r="E276">
        <v>16</v>
      </c>
      <c r="F276" s="4" t="str">
        <f t="shared" si="25"/>
        <v>16:23</v>
      </c>
      <c r="G276" t="s">
        <v>19</v>
      </c>
      <c r="H276">
        <v>0</v>
      </c>
      <c r="I276" t="str">
        <f>VLOOKUP($G276,'Kodovacia tab'!$A$3:$G$22,2,FALSE)</f>
        <v>Tedom C12 G</v>
      </c>
      <c r="J276">
        <f>VLOOKUP($G276,'Kodovacia tab'!$A$3:$G$22,3,FALSE)</f>
        <v>29</v>
      </c>
      <c r="K276">
        <f>VLOOKUP($G276,'Kodovacia tab'!$A$3:$G$22,4,FALSE)</f>
        <v>47</v>
      </c>
      <c r="L276">
        <f>VLOOKUP($G276,'Kodovacia tab'!$A$3:$G$22,5,FALSE)</f>
        <v>76</v>
      </c>
      <c r="M276">
        <f t="shared" si="26"/>
        <v>0</v>
      </c>
      <c r="N276" s="10">
        <f t="shared" si="22"/>
        <v>0</v>
      </c>
    </row>
    <row r="277" spans="1:14" x14ac:dyDescent="0.25">
      <c r="A277">
        <v>101</v>
      </c>
      <c r="B277" t="s">
        <v>13</v>
      </c>
      <c r="C277">
        <v>71</v>
      </c>
      <c r="D277">
        <v>24</v>
      </c>
      <c r="E277">
        <v>16</v>
      </c>
      <c r="F277" s="4" t="str">
        <f t="shared" si="25"/>
        <v>16:24</v>
      </c>
      <c r="G277" t="s">
        <v>14</v>
      </c>
      <c r="H277">
        <v>3</v>
      </c>
      <c r="I277" t="str">
        <f>VLOOKUP($G277,'Kodovacia tab'!$A$3:$G$22,2,FALSE)</f>
        <v>SOR NB 18</v>
      </c>
      <c r="J277">
        <f>VLOOKUP($G277,'Kodovacia tab'!$A$3:$G$22,3,FALSE)</f>
        <v>43</v>
      </c>
      <c r="K277">
        <f>VLOOKUP($G277,'Kodovacia tab'!$A$3:$G$22,4,FALSE)</f>
        <v>79</v>
      </c>
      <c r="L277">
        <f>VLOOKUP($G277,'Kodovacia tab'!$A$3:$G$22,5,FALSE)</f>
        <v>126</v>
      </c>
      <c r="M277">
        <f t="shared" si="26"/>
        <v>82.5</v>
      </c>
      <c r="N277" s="10">
        <f t="shared" si="22"/>
        <v>48.816568047337277</v>
      </c>
    </row>
    <row r="278" spans="1:14" x14ac:dyDescent="0.25">
      <c r="A278">
        <v>102</v>
      </c>
      <c r="B278" t="s">
        <v>13</v>
      </c>
      <c r="C278">
        <v>72</v>
      </c>
      <c r="D278">
        <v>24</v>
      </c>
      <c r="E278">
        <v>16</v>
      </c>
      <c r="F278" s="4" t="str">
        <f t="shared" si="25"/>
        <v>16:24</v>
      </c>
      <c r="G278" t="s">
        <v>20</v>
      </c>
      <c r="H278">
        <v>2</v>
      </c>
      <c r="I278" t="str">
        <f>VLOOKUP($G278,'Kodovacia tab'!$A$3:$G$22,2,FALSE)</f>
        <v>Citelis 18M CNG</v>
      </c>
      <c r="J278">
        <f>VLOOKUP($G278,'Kodovacia tab'!$A$3:$G$22,3,FALSE)</f>
        <v>38</v>
      </c>
      <c r="K278">
        <f>VLOOKUP($G278,'Kodovacia tab'!$A$3:$G$22,4,FALSE)</f>
        <v>85</v>
      </c>
      <c r="L278">
        <f>VLOOKUP($G278,'Kodovacia tab'!$A$3:$G$22,5,FALSE)</f>
        <v>136</v>
      </c>
      <c r="M278">
        <f t="shared" si="26"/>
        <v>34.200000000000003</v>
      </c>
      <c r="N278" s="10">
        <f t="shared" si="22"/>
        <v>19.655172413793103</v>
      </c>
    </row>
    <row r="279" spans="1:14" x14ac:dyDescent="0.25">
      <c r="A279">
        <v>103</v>
      </c>
      <c r="B279" t="s">
        <v>26</v>
      </c>
      <c r="C279">
        <v>55</v>
      </c>
      <c r="D279">
        <v>24</v>
      </c>
      <c r="E279">
        <v>16</v>
      </c>
      <c r="F279" s="4" t="str">
        <f t="shared" si="25"/>
        <v>16:24</v>
      </c>
      <c r="G279" t="s">
        <v>18</v>
      </c>
      <c r="H279">
        <v>2</v>
      </c>
      <c r="I279" t="str">
        <f>VLOOKUP($G279,'Kodovacia tab'!$A$3:$G$22,2,FALSE)</f>
        <v>Solaris Urbino 15</v>
      </c>
      <c r="J279">
        <f>VLOOKUP($G279,'Kodovacia tab'!$A$3:$G$22,3,FALSE)</f>
        <v>40</v>
      </c>
      <c r="K279">
        <f>VLOOKUP($G279,'Kodovacia tab'!$A$3:$G$22,4,FALSE)</f>
        <v>66</v>
      </c>
      <c r="L279">
        <f>VLOOKUP($G279,'Kodovacia tab'!$A$3:$G$22,5,FALSE)</f>
        <v>105</v>
      </c>
      <c r="M279">
        <f t="shared" si="26"/>
        <v>36</v>
      </c>
      <c r="N279" s="10">
        <f t="shared" si="22"/>
        <v>24.827586206896552</v>
      </c>
    </row>
    <row r="280" spans="1:14" x14ac:dyDescent="0.25">
      <c r="A280">
        <v>104</v>
      </c>
      <c r="B280" t="s">
        <v>13</v>
      </c>
      <c r="C280">
        <v>55</v>
      </c>
      <c r="D280">
        <v>27</v>
      </c>
      <c r="E280">
        <v>16</v>
      </c>
      <c r="F280" s="4" t="str">
        <f t="shared" si="25"/>
        <v>16:27</v>
      </c>
      <c r="G280" t="s">
        <v>18</v>
      </c>
      <c r="H280">
        <v>3</v>
      </c>
      <c r="I280" t="str">
        <f>VLOOKUP($G280,'Kodovacia tab'!$A$3:$G$22,2,FALSE)</f>
        <v>Solaris Urbino 15</v>
      </c>
      <c r="J280">
        <f>VLOOKUP($G280,'Kodovacia tab'!$A$3:$G$22,3,FALSE)</f>
        <v>40</v>
      </c>
      <c r="K280">
        <f>VLOOKUP($G280,'Kodovacia tab'!$A$3:$G$22,4,FALSE)</f>
        <v>66</v>
      </c>
      <c r="L280">
        <f>VLOOKUP($G280,'Kodovacia tab'!$A$3:$G$22,5,FALSE)</f>
        <v>105</v>
      </c>
      <c r="M280">
        <f t="shared" si="26"/>
        <v>73</v>
      </c>
      <c r="N280" s="10">
        <f t="shared" si="22"/>
        <v>50.344827586206897</v>
      </c>
    </row>
    <row r="281" spans="1:14" x14ac:dyDescent="0.25">
      <c r="A281">
        <v>105</v>
      </c>
      <c r="B281" t="s">
        <v>13</v>
      </c>
      <c r="C281">
        <v>36</v>
      </c>
      <c r="D281">
        <v>27</v>
      </c>
      <c r="E281">
        <v>16</v>
      </c>
      <c r="F281" s="4" t="str">
        <f t="shared" si="25"/>
        <v>16:27</v>
      </c>
      <c r="G281" t="s">
        <v>14</v>
      </c>
      <c r="H281">
        <v>3</v>
      </c>
      <c r="I281" t="str">
        <f>VLOOKUP($G281,'Kodovacia tab'!$A$3:$G$22,2,FALSE)</f>
        <v>SOR NB 18</v>
      </c>
      <c r="J281">
        <f>VLOOKUP($G281,'Kodovacia tab'!$A$3:$G$22,3,FALSE)</f>
        <v>43</v>
      </c>
      <c r="K281">
        <f>VLOOKUP($G281,'Kodovacia tab'!$A$3:$G$22,4,FALSE)</f>
        <v>79</v>
      </c>
      <c r="L281">
        <f>VLOOKUP($G281,'Kodovacia tab'!$A$3:$G$22,5,FALSE)</f>
        <v>126</v>
      </c>
      <c r="M281">
        <f t="shared" si="26"/>
        <v>82.5</v>
      </c>
      <c r="N281" s="10">
        <f t="shared" si="22"/>
        <v>48.816568047337277</v>
      </c>
    </row>
    <row r="282" spans="1:14" x14ac:dyDescent="0.25">
      <c r="A282">
        <v>106</v>
      </c>
      <c r="B282" t="s">
        <v>26</v>
      </c>
      <c r="C282">
        <v>27</v>
      </c>
      <c r="D282">
        <v>27</v>
      </c>
      <c r="E282">
        <v>16</v>
      </c>
      <c r="F282" s="4" t="str">
        <f t="shared" si="25"/>
        <v>16:27</v>
      </c>
      <c r="G282" t="s">
        <v>18</v>
      </c>
      <c r="H282">
        <v>2</v>
      </c>
      <c r="I282" t="str">
        <f>VLOOKUP($G282,'Kodovacia tab'!$A$3:$G$22,2,FALSE)</f>
        <v>Solaris Urbino 15</v>
      </c>
      <c r="J282">
        <f>VLOOKUP($G282,'Kodovacia tab'!$A$3:$G$22,3,FALSE)</f>
        <v>40</v>
      </c>
      <c r="K282">
        <f>VLOOKUP($G282,'Kodovacia tab'!$A$3:$G$22,4,FALSE)</f>
        <v>66</v>
      </c>
      <c r="L282">
        <f>VLOOKUP($G282,'Kodovacia tab'!$A$3:$G$22,5,FALSE)</f>
        <v>105</v>
      </c>
      <c r="M282">
        <f t="shared" si="26"/>
        <v>36</v>
      </c>
      <c r="N282" s="10">
        <f t="shared" si="22"/>
        <v>24.827586206896552</v>
      </c>
    </row>
    <row r="283" spans="1:14" x14ac:dyDescent="0.25">
      <c r="A283">
        <v>107</v>
      </c>
      <c r="B283" t="s">
        <v>13</v>
      </c>
      <c r="C283">
        <v>71</v>
      </c>
      <c r="D283">
        <v>28</v>
      </c>
      <c r="E283">
        <v>16</v>
      </c>
      <c r="F283" s="4" t="str">
        <f t="shared" si="25"/>
        <v>16:28</v>
      </c>
      <c r="G283" t="s">
        <v>14</v>
      </c>
      <c r="H283">
        <v>3</v>
      </c>
      <c r="I283" t="str">
        <f>VLOOKUP($G283,'Kodovacia tab'!$A$3:$G$22,2,FALSE)</f>
        <v>SOR NB 18</v>
      </c>
      <c r="J283">
        <f>VLOOKUP($G283,'Kodovacia tab'!$A$3:$G$22,3,FALSE)</f>
        <v>43</v>
      </c>
      <c r="K283">
        <f>VLOOKUP($G283,'Kodovacia tab'!$A$3:$G$22,4,FALSE)</f>
        <v>79</v>
      </c>
      <c r="L283">
        <f>VLOOKUP($G283,'Kodovacia tab'!$A$3:$G$22,5,FALSE)</f>
        <v>126</v>
      </c>
      <c r="M283">
        <f t="shared" si="26"/>
        <v>82.5</v>
      </c>
      <c r="N283" s="10">
        <f t="shared" si="22"/>
        <v>48.816568047337277</v>
      </c>
    </row>
    <row r="284" spans="1:14" x14ac:dyDescent="0.25">
      <c r="A284">
        <v>108</v>
      </c>
      <c r="B284" t="s">
        <v>26</v>
      </c>
      <c r="C284">
        <v>72</v>
      </c>
      <c r="D284">
        <v>29</v>
      </c>
      <c r="E284">
        <v>16</v>
      </c>
      <c r="F284" s="4" t="str">
        <f t="shared" si="25"/>
        <v>16:29</v>
      </c>
      <c r="G284" t="s">
        <v>16</v>
      </c>
      <c r="H284">
        <v>2</v>
      </c>
      <c r="I284" t="str">
        <f>VLOOKUP($G284,'Kodovacia tab'!$A$3:$G$22,2,FALSE)</f>
        <v>SOR NB 12</v>
      </c>
      <c r="J284">
        <f>VLOOKUP($G284,'Kodovacia tab'!$A$3:$G$22,3,FALSE)</f>
        <v>26</v>
      </c>
      <c r="K284">
        <f>VLOOKUP($G284,'Kodovacia tab'!$A$3:$G$22,4,FALSE)</f>
        <v>46</v>
      </c>
      <c r="L284">
        <f>VLOOKUP($G284,'Kodovacia tab'!$A$3:$G$22,5,FALSE)</f>
        <v>74</v>
      </c>
      <c r="M284">
        <f t="shared" si="26"/>
        <v>23.400000000000002</v>
      </c>
      <c r="N284" s="10">
        <f t="shared" si="22"/>
        <v>23.400000000000002</v>
      </c>
    </row>
    <row r="285" spans="1:14" x14ac:dyDescent="0.25">
      <c r="A285">
        <v>109</v>
      </c>
      <c r="B285" t="s">
        <v>26</v>
      </c>
      <c r="C285">
        <v>18</v>
      </c>
      <c r="D285">
        <v>29</v>
      </c>
      <c r="E285">
        <v>16</v>
      </c>
      <c r="F285" s="4" t="str">
        <f t="shared" si="25"/>
        <v>16:29</v>
      </c>
      <c r="G285" t="s">
        <v>20</v>
      </c>
      <c r="H285">
        <v>2</v>
      </c>
      <c r="I285" t="str">
        <f>VLOOKUP($G285,'Kodovacia tab'!$A$3:$G$22,2,FALSE)</f>
        <v>Citelis 18M CNG</v>
      </c>
      <c r="J285">
        <f>VLOOKUP($G285,'Kodovacia tab'!$A$3:$G$22,3,FALSE)</f>
        <v>38</v>
      </c>
      <c r="K285">
        <f>VLOOKUP($G285,'Kodovacia tab'!$A$3:$G$22,4,FALSE)</f>
        <v>85</v>
      </c>
      <c r="L285">
        <f>VLOOKUP($G285,'Kodovacia tab'!$A$3:$G$22,5,FALSE)</f>
        <v>136</v>
      </c>
      <c r="M285">
        <f t="shared" si="26"/>
        <v>34.200000000000003</v>
      </c>
      <c r="N285" s="10">
        <f t="shared" si="22"/>
        <v>19.655172413793103</v>
      </c>
    </row>
    <row r="286" spans="1:14" x14ac:dyDescent="0.25">
      <c r="A286">
        <v>110</v>
      </c>
      <c r="B286" t="s">
        <v>13</v>
      </c>
      <c r="C286">
        <v>18</v>
      </c>
      <c r="D286">
        <v>29</v>
      </c>
      <c r="E286">
        <v>16</v>
      </c>
      <c r="F286" s="4" t="str">
        <f t="shared" si="25"/>
        <v>16:29</v>
      </c>
      <c r="G286" t="s">
        <v>16</v>
      </c>
      <c r="H286">
        <v>2</v>
      </c>
      <c r="I286" t="str">
        <f>VLOOKUP($G286,'Kodovacia tab'!$A$3:$G$22,2,FALSE)</f>
        <v>SOR NB 12</v>
      </c>
      <c r="J286">
        <f>VLOOKUP($G286,'Kodovacia tab'!$A$3:$G$22,3,FALSE)</f>
        <v>26</v>
      </c>
      <c r="K286">
        <f>VLOOKUP($G286,'Kodovacia tab'!$A$3:$G$22,4,FALSE)</f>
        <v>46</v>
      </c>
      <c r="L286">
        <f>VLOOKUP($G286,'Kodovacia tab'!$A$3:$G$22,5,FALSE)</f>
        <v>74</v>
      </c>
      <c r="M286">
        <f t="shared" si="26"/>
        <v>23.400000000000002</v>
      </c>
      <c r="N286" s="10">
        <f t="shared" si="22"/>
        <v>23.400000000000002</v>
      </c>
    </row>
    <row r="287" spans="1:14" x14ac:dyDescent="0.25">
      <c r="A287">
        <v>111</v>
      </c>
      <c r="B287" t="s">
        <v>13</v>
      </c>
      <c r="C287">
        <v>27</v>
      </c>
      <c r="D287">
        <v>30</v>
      </c>
      <c r="E287">
        <v>16</v>
      </c>
      <c r="F287" s="4" t="str">
        <f t="shared" si="25"/>
        <v>16:30</v>
      </c>
      <c r="G287" t="s">
        <v>18</v>
      </c>
      <c r="H287">
        <v>2</v>
      </c>
      <c r="I287" t="str">
        <f>VLOOKUP($G287,'Kodovacia tab'!$A$3:$G$22,2,FALSE)</f>
        <v>Solaris Urbino 15</v>
      </c>
      <c r="J287">
        <f>VLOOKUP($G287,'Kodovacia tab'!$A$3:$G$22,3,FALSE)</f>
        <v>40</v>
      </c>
      <c r="K287">
        <f>VLOOKUP($G287,'Kodovacia tab'!$A$3:$G$22,4,FALSE)</f>
        <v>66</v>
      </c>
      <c r="L287">
        <f>VLOOKUP($G287,'Kodovacia tab'!$A$3:$G$22,5,FALSE)</f>
        <v>105</v>
      </c>
      <c r="M287">
        <f t="shared" si="26"/>
        <v>36</v>
      </c>
      <c r="N287" s="10">
        <f t="shared" si="22"/>
        <v>24.827586206896552</v>
      </c>
    </row>
    <row r="288" spans="1:14" x14ac:dyDescent="0.25">
      <c r="A288">
        <v>112</v>
      </c>
      <c r="B288" t="s">
        <v>26</v>
      </c>
      <c r="C288">
        <v>36</v>
      </c>
      <c r="D288">
        <v>32</v>
      </c>
      <c r="E288">
        <v>16</v>
      </c>
      <c r="F288" s="4" t="str">
        <f t="shared" si="25"/>
        <v>16:32</v>
      </c>
      <c r="G288" t="s">
        <v>14</v>
      </c>
      <c r="H288">
        <v>2</v>
      </c>
      <c r="I288" t="str">
        <f>VLOOKUP($G288,'Kodovacia tab'!$A$3:$G$22,2,FALSE)</f>
        <v>SOR NB 18</v>
      </c>
      <c r="J288">
        <f>VLOOKUP($G288,'Kodovacia tab'!$A$3:$G$22,3,FALSE)</f>
        <v>43</v>
      </c>
      <c r="K288">
        <f>VLOOKUP($G288,'Kodovacia tab'!$A$3:$G$22,4,FALSE)</f>
        <v>79</v>
      </c>
      <c r="L288">
        <f>VLOOKUP($G288,'Kodovacia tab'!$A$3:$G$22,5,FALSE)</f>
        <v>126</v>
      </c>
      <c r="M288">
        <f t="shared" si="26"/>
        <v>38.700000000000003</v>
      </c>
      <c r="N288" s="10">
        <f t="shared" si="22"/>
        <v>22.899408284023671</v>
      </c>
    </row>
    <row r="289" spans="1:14" x14ac:dyDescent="0.25">
      <c r="A289">
        <v>113</v>
      </c>
      <c r="B289" t="s">
        <v>13</v>
      </c>
      <c r="C289">
        <v>22</v>
      </c>
      <c r="D289">
        <v>34</v>
      </c>
      <c r="E289">
        <v>16</v>
      </c>
      <c r="F289" s="4" t="str">
        <f t="shared" si="25"/>
        <v>16:34</v>
      </c>
      <c r="G289" t="s">
        <v>27</v>
      </c>
      <c r="H289">
        <v>0</v>
      </c>
      <c r="I289" t="str">
        <f>VLOOKUP($G289,'Kodovacia tab'!$A$3:$G$22,2,FALSE)</f>
        <v>SOR EBN 10,5</v>
      </c>
      <c r="J289">
        <f>VLOOKUP($G289,'Kodovacia tab'!$A$3:$G$22,3,FALSE)</f>
        <v>19</v>
      </c>
      <c r="K289">
        <f>VLOOKUP($G289,'Kodovacia tab'!$A$3:$G$22,4,FALSE)</f>
        <v>39</v>
      </c>
      <c r="L289">
        <f>VLOOKUP($G289,'Kodovacia tab'!$A$3:$G$22,5,FALSE)</f>
        <v>58</v>
      </c>
      <c r="M289">
        <f t="shared" si="26"/>
        <v>0</v>
      </c>
      <c r="N289" s="10">
        <f t="shared" si="22"/>
        <v>0</v>
      </c>
    </row>
    <row r="290" spans="1:14" x14ac:dyDescent="0.25">
      <c r="A290">
        <v>114</v>
      </c>
      <c r="B290" t="s">
        <v>26</v>
      </c>
      <c r="C290">
        <v>71</v>
      </c>
      <c r="D290">
        <v>34</v>
      </c>
      <c r="E290">
        <v>16</v>
      </c>
      <c r="F290" s="4" t="str">
        <f t="shared" si="25"/>
        <v>16:34</v>
      </c>
      <c r="G290" t="s">
        <v>23</v>
      </c>
      <c r="H290">
        <v>3</v>
      </c>
      <c r="I290" t="str">
        <f>VLOOKUP($G290,'Kodovacia tab'!$A$3:$G$22,2,FALSE)</f>
        <v>Karosa B952</v>
      </c>
      <c r="J290">
        <f>VLOOKUP($G290,'Kodovacia tab'!$A$3:$G$22,3,FALSE)</f>
        <v>31</v>
      </c>
      <c r="K290">
        <f>VLOOKUP($G290,'Kodovacia tab'!$A$3:$G$22,4,FALSE)</f>
        <v>39</v>
      </c>
      <c r="L290">
        <f>VLOOKUP($G290,'Kodovacia tab'!$A$3:$G$22,5,FALSE)</f>
        <v>63</v>
      </c>
      <c r="M290">
        <f t="shared" si="26"/>
        <v>50.5</v>
      </c>
      <c r="N290" s="10">
        <f t="shared" si="22"/>
        <v>53.723404255319153</v>
      </c>
    </row>
    <row r="291" spans="1:14" x14ac:dyDescent="0.25">
      <c r="A291">
        <v>115</v>
      </c>
      <c r="B291" t="s">
        <v>26</v>
      </c>
      <c r="C291" t="s">
        <v>73</v>
      </c>
      <c r="D291">
        <v>35</v>
      </c>
      <c r="E291">
        <v>16</v>
      </c>
      <c r="F291" s="4" t="str">
        <f t="shared" si="25"/>
        <v>16:35</v>
      </c>
      <c r="G291" t="s">
        <v>14</v>
      </c>
      <c r="H291">
        <v>0</v>
      </c>
      <c r="I291" t="str">
        <f>VLOOKUP($G291,'Kodovacia tab'!$A$3:$G$22,2,FALSE)</f>
        <v>SOR NB 18</v>
      </c>
      <c r="J291">
        <f>VLOOKUP($G291,'Kodovacia tab'!$A$3:$G$22,3,FALSE)</f>
        <v>43</v>
      </c>
      <c r="K291">
        <f>VLOOKUP($G291,'Kodovacia tab'!$A$3:$G$22,4,FALSE)</f>
        <v>79</v>
      </c>
      <c r="L291">
        <f>VLOOKUP($G291,'Kodovacia tab'!$A$3:$G$22,5,FALSE)</f>
        <v>126</v>
      </c>
      <c r="M291">
        <f t="shared" si="26"/>
        <v>0</v>
      </c>
      <c r="N291" s="10">
        <f t="shared" si="22"/>
        <v>0</v>
      </c>
    </row>
    <row r="292" spans="1:14" x14ac:dyDescent="0.25">
      <c r="A292">
        <v>116</v>
      </c>
      <c r="B292" t="s">
        <v>13</v>
      </c>
      <c r="C292">
        <v>72</v>
      </c>
      <c r="D292">
        <v>36</v>
      </c>
      <c r="E292">
        <v>16</v>
      </c>
      <c r="F292" s="4" t="str">
        <f t="shared" si="25"/>
        <v>16:36</v>
      </c>
      <c r="G292" t="s">
        <v>14</v>
      </c>
      <c r="H292">
        <v>3</v>
      </c>
      <c r="I292" t="str">
        <f>VLOOKUP($G292,'Kodovacia tab'!$A$3:$G$22,2,FALSE)</f>
        <v>SOR NB 18</v>
      </c>
      <c r="J292">
        <f>VLOOKUP($G292,'Kodovacia tab'!$A$3:$G$22,3,FALSE)</f>
        <v>43</v>
      </c>
      <c r="K292">
        <f>VLOOKUP($G292,'Kodovacia tab'!$A$3:$G$22,4,FALSE)</f>
        <v>79</v>
      </c>
      <c r="L292">
        <f>VLOOKUP($G292,'Kodovacia tab'!$A$3:$G$22,5,FALSE)</f>
        <v>126</v>
      </c>
      <c r="M292">
        <f t="shared" si="26"/>
        <v>82.5</v>
      </c>
      <c r="N292" s="10">
        <f t="shared" si="22"/>
        <v>48.816568047337277</v>
      </c>
    </row>
    <row r="293" spans="1:14" x14ac:dyDescent="0.25">
      <c r="A293">
        <v>117</v>
      </c>
      <c r="B293" t="s">
        <v>26</v>
      </c>
      <c r="C293">
        <v>55</v>
      </c>
      <c r="D293">
        <v>36</v>
      </c>
      <c r="E293">
        <v>16</v>
      </c>
      <c r="F293" s="4" t="str">
        <f t="shared" si="25"/>
        <v>16:36</v>
      </c>
      <c r="G293" t="s">
        <v>14</v>
      </c>
      <c r="H293">
        <v>2</v>
      </c>
      <c r="I293" t="str">
        <f>VLOOKUP($G293,'Kodovacia tab'!$A$3:$G$22,2,FALSE)</f>
        <v>SOR NB 18</v>
      </c>
      <c r="J293">
        <f>VLOOKUP($G293,'Kodovacia tab'!$A$3:$G$22,3,FALSE)</f>
        <v>43</v>
      </c>
      <c r="K293">
        <f>VLOOKUP($G293,'Kodovacia tab'!$A$3:$G$22,4,FALSE)</f>
        <v>79</v>
      </c>
      <c r="L293">
        <f>VLOOKUP($G293,'Kodovacia tab'!$A$3:$G$22,5,FALSE)</f>
        <v>126</v>
      </c>
      <c r="M293">
        <f t="shared" si="26"/>
        <v>38.700000000000003</v>
      </c>
      <c r="N293" s="10">
        <f t="shared" si="22"/>
        <v>22.899408284023671</v>
      </c>
    </row>
    <row r="294" spans="1:14" x14ac:dyDescent="0.25">
      <c r="A294">
        <v>118</v>
      </c>
      <c r="B294" t="s">
        <v>13</v>
      </c>
      <c r="C294">
        <v>55</v>
      </c>
      <c r="D294">
        <v>37</v>
      </c>
      <c r="E294">
        <v>16</v>
      </c>
      <c r="F294" s="4" t="str">
        <f t="shared" si="25"/>
        <v>16:37</v>
      </c>
      <c r="G294" t="s">
        <v>18</v>
      </c>
      <c r="H294">
        <v>2</v>
      </c>
      <c r="I294" t="str">
        <f>VLOOKUP($G294,'Kodovacia tab'!$A$3:$G$22,2,FALSE)</f>
        <v>Solaris Urbino 15</v>
      </c>
      <c r="J294">
        <f>VLOOKUP($G294,'Kodovacia tab'!$A$3:$G$22,3,FALSE)</f>
        <v>40</v>
      </c>
      <c r="K294">
        <f>VLOOKUP($G294,'Kodovacia tab'!$A$3:$G$22,4,FALSE)</f>
        <v>66</v>
      </c>
      <c r="L294">
        <f>VLOOKUP($G294,'Kodovacia tab'!$A$3:$G$22,5,FALSE)</f>
        <v>105</v>
      </c>
      <c r="M294">
        <f t="shared" si="26"/>
        <v>36</v>
      </c>
      <c r="N294" s="10">
        <f t="shared" si="22"/>
        <v>24.827586206896552</v>
      </c>
    </row>
    <row r="295" spans="1:14" x14ac:dyDescent="0.25">
      <c r="A295">
        <v>119</v>
      </c>
      <c r="B295" t="s">
        <v>13</v>
      </c>
      <c r="C295">
        <v>36</v>
      </c>
      <c r="D295">
        <v>38</v>
      </c>
      <c r="E295">
        <v>16</v>
      </c>
      <c r="F295" s="4" t="str">
        <f t="shared" si="25"/>
        <v>16:38</v>
      </c>
      <c r="G295" t="s">
        <v>14</v>
      </c>
      <c r="H295">
        <v>3</v>
      </c>
      <c r="I295" t="str">
        <f>VLOOKUP($G295,'Kodovacia tab'!$A$3:$G$22,2,FALSE)</f>
        <v>SOR NB 18</v>
      </c>
      <c r="J295">
        <f>VLOOKUP($G295,'Kodovacia tab'!$A$3:$G$22,3,FALSE)</f>
        <v>43</v>
      </c>
      <c r="K295">
        <f>VLOOKUP($G295,'Kodovacia tab'!$A$3:$G$22,4,FALSE)</f>
        <v>79</v>
      </c>
      <c r="L295">
        <f>VLOOKUP($G295,'Kodovacia tab'!$A$3:$G$22,5,FALSE)</f>
        <v>126</v>
      </c>
      <c r="M295">
        <f t="shared" si="26"/>
        <v>82.5</v>
      </c>
      <c r="N295" s="10">
        <f t="shared" si="22"/>
        <v>48.816568047337277</v>
      </c>
    </row>
    <row r="296" spans="1:14" x14ac:dyDescent="0.25">
      <c r="A296">
        <v>120</v>
      </c>
      <c r="B296" t="s">
        <v>26</v>
      </c>
      <c r="C296">
        <v>27</v>
      </c>
      <c r="D296">
        <v>38</v>
      </c>
      <c r="E296">
        <v>16</v>
      </c>
      <c r="F296" s="4" t="str">
        <f t="shared" si="25"/>
        <v>16:38</v>
      </c>
      <c r="G296" t="s">
        <v>18</v>
      </c>
      <c r="H296">
        <v>2</v>
      </c>
      <c r="I296" t="str">
        <f>VLOOKUP($G296,'Kodovacia tab'!$A$3:$G$22,2,FALSE)</f>
        <v>Solaris Urbino 15</v>
      </c>
      <c r="J296">
        <f>VLOOKUP($G296,'Kodovacia tab'!$A$3:$G$22,3,FALSE)</f>
        <v>40</v>
      </c>
      <c r="K296">
        <f>VLOOKUP($G296,'Kodovacia tab'!$A$3:$G$22,4,FALSE)</f>
        <v>66</v>
      </c>
      <c r="L296">
        <f>VLOOKUP($G296,'Kodovacia tab'!$A$3:$G$22,5,FALSE)</f>
        <v>105</v>
      </c>
      <c r="M296">
        <f t="shared" si="26"/>
        <v>36</v>
      </c>
      <c r="N296" s="10">
        <f t="shared" si="22"/>
        <v>24.827586206896552</v>
      </c>
    </row>
    <row r="297" spans="1:14" x14ac:dyDescent="0.25">
      <c r="A297">
        <v>121</v>
      </c>
      <c r="B297" t="s">
        <v>26</v>
      </c>
      <c r="C297">
        <v>25</v>
      </c>
      <c r="D297">
        <v>38</v>
      </c>
      <c r="E297">
        <v>16</v>
      </c>
      <c r="F297" s="4" t="str">
        <f t="shared" si="25"/>
        <v>16:38</v>
      </c>
      <c r="G297" t="s">
        <v>16</v>
      </c>
      <c r="H297">
        <v>2</v>
      </c>
      <c r="I297" t="str">
        <f>VLOOKUP($G297,'Kodovacia tab'!$A$3:$G$22,2,FALSE)</f>
        <v>SOR NB 12</v>
      </c>
      <c r="J297">
        <f>VLOOKUP($G297,'Kodovacia tab'!$A$3:$G$22,3,FALSE)</f>
        <v>26</v>
      </c>
      <c r="K297">
        <f>VLOOKUP($G297,'Kodovacia tab'!$A$3:$G$22,4,FALSE)</f>
        <v>46</v>
      </c>
      <c r="L297">
        <f>VLOOKUP($G297,'Kodovacia tab'!$A$3:$G$22,5,FALSE)</f>
        <v>74</v>
      </c>
      <c r="M297">
        <f t="shared" si="26"/>
        <v>23.400000000000002</v>
      </c>
      <c r="N297" s="10">
        <f t="shared" si="22"/>
        <v>23.400000000000002</v>
      </c>
    </row>
    <row r="298" spans="1:14" x14ac:dyDescent="0.25">
      <c r="A298">
        <v>122</v>
      </c>
      <c r="B298" t="s">
        <v>13</v>
      </c>
      <c r="C298">
        <v>27</v>
      </c>
      <c r="D298">
        <v>41</v>
      </c>
      <c r="E298">
        <v>16</v>
      </c>
      <c r="F298" s="4" t="str">
        <f t="shared" si="25"/>
        <v>16:41</v>
      </c>
      <c r="G298" t="s">
        <v>18</v>
      </c>
      <c r="H298">
        <v>2</v>
      </c>
      <c r="I298" t="str">
        <f>VLOOKUP($G298,'Kodovacia tab'!$A$3:$G$22,2,FALSE)</f>
        <v>Solaris Urbino 15</v>
      </c>
      <c r="J298">
        <f>VLOOKUP($G298,'Kodovacia tab'!$A$3:$G$22,3,FALSE)</f>
        <v>40</v>
      </c>
      <c r="K298">
        <f>VLOOKUP($G298,'Kodovacia tab'!$A$3:$G$22,4,FALSE)</f>
        <v>66</v>
      </c>
      <c r="L298">
        <f>VLOOKUP($G298,'Kodovacia tab'!$A$3:$G$22,5,FALSE)</f>
        <v>105</v>
      </c>
      <c r="M298">
        <f t="shared" si="26"/>
        <v>36</v>
      </c>
      <c r="N298" s="10">
        <f t="shared" ref="N298:N324" si="27">M298/($J298+$L298)*100</f>
        <v>24.827586206896552</v>
      </c>
    </row>
    <row r="299" spans="1:14" x14ac:dyDescent="0.25">
      <c r="A299">
        <v>123</v>
      </c>
      <c r="B299" t="s">
        <v>26</v>
      </c>
      <c r="C299">
        <v>72</v>
      </c>
      <c r="D299">
        <v>42</v>
      </c>
      <c r="E299">
        <v>16</v>
      </c>
      <c r="F299" s="4" t="str">
        <f t="shared" si="25"/>
        <v>16:42</v>
      </c>
      <c r="G299" t="s">
        <v>14</v>
      </c>
      <c r="H299">
        <v>2</v>
      </c>
      <c r="I299" t="str">
        <f>VLOOKUP($G299,'Kodovacia tab'!$A$3:$G$22,2,FALSE)</f>
        <v>SOR NB 18</v>
      </c>
      <c r="J299">
        <f>VLOOKUP($G299,'Kodovacia tab'!$A$3:$G$22,3,FALSE)</f>
        <v>43</v>
      </c>
      <c r="K299">
        <f>VLOOKUP($G299,'Kodovacia tab'!$A$3:$G$22,4,FALSE)</f>
        <v>79</v>
      </c>
      <c r="L299">
        <f>VLOOKUP($G299,'Kodovacia tab'!$A$3:$G$22,5,FALSE)</f>
        <v>126</v>
      </c>
      <c r="M299">
        <f t="shared" si="26"/>
        <v>38.700000000000003</v>
      </c>
      <c r="N299" s="10">
        <f t="shared" si="27"/>
        <v>22.899408284023671</v>
      </c>
    </row>
    <row r="300" spans="1:14" x14ac:dyDescent="0.25">
      <c r="A300">
        <v>124</v>
      </c>
      <c r="B300" t="s">
        <v>13</v>
      </c>
      <c r="C300">
        <v>18</v>
      </c>
      <c r="D300">
        <v>42</v>
      </c>
      <c r="E300">
        <v>16</v>
      </c>
      <c r="F300" s="4" t="str">
        <f t="shared" si="25"/>
        <v>16:42</v>
      </c>
      <c r="G300" t="s">
        <v>16</v>
      </c>
      <c r="H300">
        <v>2</v>
      </c>
      <c r="I300" t="str">
        <f>VLOOKUP($G300,'Kodovacia tab'!$A$3:$G$22,2,FALSE)</f>
        <v>SOR NB 12</v>
      </c>
      <c r="J300">
        <f>VLOOKUP($G300,'Kodovacia tab'!$A$3:$G$22,3,FALSE)</f>
        <v>26</v>
      </c>
      <c r="K300">
        <f>VLOOKUP($G300,'Kodovacia tab'!$A$3:$G$22,4,FALSE)</f>
        <v>46</v>
      </c>
      <c r="L300">
        <f>VLOOKUP($G300,'Kodovacia tab'!$A$3:$G$22,5,FALSE)</f>
        <v>74</v>
      </c>
      <c r="M300">
        <f t="shared" si="26"/>
        <v>23.400000000000002</v>
      </c>
      <c r="N300" s="10">
        <f t="shared" si="27"/>
        <v>23.400000000000002</v>
      </c>
    </row>
    <row r="301" spans="1:14" x14ac:dyDescent="0.25">
      <c r="A301">
        <v>125</v>
      </c>
      <c r="B301" t="s">
        <v>13</v>
      </c>
      <c r="C301">
        <v>71</v>
      </c>
      <c r="D301">
        <v>42</v>
      </c>
      <c r="E301">
        <v>16</v>
      </c>
      <c r="F301" s="4" t="str">
        <f t="shared" si="25"/>
        <v>16:42</v>
      </c>
      <c r="G301" t="s">
        <v>14</v>
      </c>
      <c r="H301">
        <v>3</v>
      </c>
      <c r="I301" t="str">
        <f>VLOOKUP($G301,'Kodovacia tab'!$A$3:$G$22,2,FALSE)</f>
        <v>SOR NB 18</v>
      </c>
      <c r="J301">
        <f>VLOOKUP($G301,'Kodovacia tab'!$A$3:$G$22,3,FALSE)</f>
        <v>43</v>
      </c>
      <c r="K301">
        <f>VLOOKUP($G301,'Kodovacia tab'!$A$3:$G$22,4,FALSE)</f>
        <v>79</v>
      </c>
      <c r="L301">
        <f>VLOOKUP($G301,'Kodovacia tab'!$A$3:$G$22,5,FALSE)</f>
        <v>126</v>
      </c>
      <c r="M301">
        <f t="shared" si="26"/>
        <v>82.5</v>
      </c>
      <c r="N301" s="10">
        <f t="shared" si="27"/>
        <v>48.816568047337277</v>
      </c>
    </row>
    <row r="302" spans="1:14" x14ac:dyDescent="0.25">
      <c r="A302">
        <v>126</v>
      </c>
      <c r="B302" t="s">
        <v>26</v>
      </c>
      <c r="C302">
        <v>18</v>
      </c>
      <c r="D302">
        <v>43</v>
      </c>
      <c r="E302">
        <v>16</v>
      </c>
      <c r="F302" s="4" t="str">
        <f t="shared" si="25"/>
        <v>16:43</v>
      </c>
      <c r="G302" t="s">
        <v>16</v>
      </c>
      <c r="H302">
        <v>3</v>
      </c>
      <c r="I302" t="str">
        <f>VLOOKUP($G302,'Kodovacia tab'!$A$3:$G$22,2,FALSE)</f>
        <v>SOR NB 12</v>
      </c>
      <c r="J302">
        <f>VLOOKUP($G302,'Kodovacia tab'!$A$3:$G$22,3,FALSE)</f>
        <v>26</v>
      </c>
      <c r="K302">
        <f>VLOOKUP($G302,'Kodovacia tab'!$A$3:$G$22,4,FALSE)</f>
        <v>46</v>
      </c>
      <c r="L302">
        <f>VLOOKUP($G302,'Kodovacia tab'!$A$3:$G$22,5,FALSE)</f>
        <v>74</v>
      </c>
      <c r="M302">
        <f t="shared" si="26"/>
        <v>49</v>
      </c>
      <c r="N302" s="10">
        <f t="shared" si="27"/>
        <v>49</v>
      </c>
    </row>
    <row r="303" spans="1:14" x14ac:dyDescent="0.25">
      <c r="A303">
        <v>127</v>
      </c>
      <c r="B303" t="s">
        <v>26</v>
      </c>
      <c r="C303">
        <v>36</v>
      </c>
      <c r="D303">
        <v>45</v>
      </c>
      <c r="E303">
        <v>16</v>
      </c>
      <c r="F303" s="4" t="str">
        <f t="shared" si="25"/>
        <v>16:45</v>
      </c>
      <c r="G303" t="s">
        <v>14</v>
      </c>
      <c r="H303">
        <v>2</v>
      </c>
      <c r="I303" t="str">
        <f>VLOOKUP($G303,'Kodovacia tab'!$A$3:$G$22,2,FALSE)</f>
        <v>SOR NB 18</v>
      </c>
      <c r="J303">
        <f>VLOOKUP($G303,'Kodovacia tab'!$A$3:$G$22,3,FALSE)</f>
        <v>43</v>
      </c>
      <c r="K303">
        <f>VLOOKUP($G303,'Kodovacia tab'!$A$3:$G$22,4,FALSE)</f>
        <v>79</v>
      </c>
      <c r="L303">
        <f>VLOOKUP($G303,'Kodovacia tab'!$A$3:$G$22,5,FALSE)</f>
        <v>126</v>
      </c>
      <c r="M303">
        <f t="shared" si="26"/>
        <v>38.700000000000003</v>
      </c>
      <c r="N303" s="10">
        <f t="shared" si="27"/>
        <v>22.899408284023671</v>
      </c>
    </row>
    <row r="304" spans="1:14" x14ac:dyDescent="0.25">
      <c r="A304">
        <v>128</v>
      </c>
      <c r="B304" t="s">
        <v>26</v>
      </c>
      <c r="C304">
        <v>71</v>
      </c>
      <c r="D304">
        <v>47</v>
      </c>
      <c r="E304">
        <v>16</v>
      </c>
      <c r="F304" s="4" t="str">
        <f t="shared" si="25"/>
        <v>16:47</v>
      </c>
      <c r="G304" t="s">
        <v>14</v>
      </c>
      <c r="H304">
        <v>2</v>
      </c>
      <c r="I304" t="str">
        <f>VLOOKUP($G304,'Kodovacia tab'!$A$3:$G$22,2,FALSE)</f>
        <v>SOR NB 18</v>
      </c>
      <c r="J304">
        <f>VLOOKUP($G304,'Kodovacia tab'!$A$3:$G$22,3,FALSE)</f>
        <v>43</v>
      </c>
      <c r="K304">
        <f>VLOOKUP($G304,'Kodovacia tab'!$A$3:$G$22,4,FALSE)</f>
        <v>79</v>
      </c>
      <c r="L304">
        <f>VLOOKUP($G304,'Kodovacia tab'!$A$3:$G$22,5,FALSE)</f>
        <v>126</v>
      </c>
      <c r="M304">
        <f t="shared" si="26"/>
        <v>38.700000000000003</v>
      </c>
      <c r="N304" s="10">
        <f t="shared" si="27"/>
        <v>22.899408284023671</v>
      </c>
    </row>
    <row r="305" spans="1:14" x14ac:dyDescent="0.25">
      <c r="A305">
        <v>129</v>
      </c>
      <c r="B305" t="s">
        <v>26</v>
      </c>
      <c r="C305">
        <v>22</v>
      </c>
      <c r="D305">
        <v>48</v>
      </c>
      <c r="E305">
        <v>16</v>
      </c>
      <c r="F305" s="4" t="str">
        <f t="shared" si="25"/>
        <v>16:48</v>
      </c>
      <c r="G305" t="s">
        <v>27</v>
      </c>
      <c r="H305">
        <v>0</v>
      </c>
      <c r="I305" t="str">
        <f>VLOOKUP($G305,'Kodovacia tab'!$A$3:$G$22,2,FALSE)</f>
        <v>SOR EBN 10,5</v>
      </c>
      <c r="J305">
        <f>VLOOKUP($G305,'Kodovacia tab'!$A$3:$G$22,3,FALSE)</f>
        <v>19</v>
      </c>
      <c r="K305">
        <f>VLOOKUP($G305,'Kodovacia tab'!$A$3:$G$22,4,FALSE)</f>
        <v>39</v>
      </c>
      <c r="L305">
        <f>VLOOKUP($G305,'Kodovacia tab'!$A$3:$G$22,5,FALSE)</f>
        <v>58</v>
      </c>
      <c r="M305">
        <f t="shared" ref="M305:M324" si="28">IF(H305=1,0.2*$J305,IF(H305=2,0.9*$J305,IF(H305=3,($J305+0.5*$K305),IF(H305=4,($J305+$K305),IF(H305=5,$J305+$L305,0)))))</f>
        <v>0</v>
      </c>
      <c r="N305" s="10">
        <f t="shared" si="27"/>
        <v>0</v>
      </c>
    </row>
    <row r="306" spans="1:14" x14ac:dyDescent="0.25">
      <c r="A306">
        <v>130</v>
      </c>
      <c r="B306" t="s">
        <v>13</v>
      </c>
      <c r="C306">
        <v>36</v>
      </c>
      <c r="D306">
        <v>48</v>
      </c>
      <c r="E306">
        <v>16</v>
      </c>
      <c r="F306" s="4" t="str">
        <f t="shared" si="25"/>
        <v>16:48</v>
      </c>
      <c r="G306" t="s">
        <v>16</v>
      </c>
      <c r="H306">
        <v>3</v>
      </c>
      <c r="I306" t="str">
        <f>VLOOKUP($G306,'Kodovacia tab'!$A$3:$G$22,2,FALSE)</f>
        <v>SOR NB 12</v>
      </c>
      <c r="J306">
        <f>VLOOKUP($G306,'Kodovacia tab'!$A$3:$G$22,3,FALSE)</f>
        <v>26</v>
      </c>
      <c r="K306">
        <f>VLOOKUP($G306,'Kodovacia tab'!$A$3:$G$22,4,FALSE)</f>
        <v>46</v>
      </c>
      <c r="L306">
        <f>VLOOKUP($G306,'Kodovacia tab'!$A$3:$G$22,5,FALSE)</f>
        <v>74</v>
      </c>
      <c r="M306">
        <f t="shared" si="28"/>
        <v>49</v>
      </c>
      <c r="N306" s="10">
        <f t="shared" si="27"/>
        <v>49</v>
      </c>
    </row>
    <row r="307" spans="1:14" x14ac:dyDescent="0.25">
      <c r="A307">
        <v>131</v>
      </c>
      <c r="B307" t="s">
        <v>13</v>
      </c>
      <c r="C307">
        <v>72</v>
      </c>
      <c r="D307">
        <v>48</v>
      </c>
      <c r="E307">
        <v>16</v>
      </c>
      <c r="F307" s="4" t="str">
        <f t="shared" si="25"/>
        <v>16:48</v>
      </c>
      <c r="G307" t="s">
        <v>16</v>
      </c>
      <c r="H307">
        <v>3</v>
      </c>
      <c r="I307" t="str">
        <f>VLOOKUP($G307,'Kodovacia tab'!$A$3:$G$22,2,FALSE)</f>
        <v>SOR NB 12</v>
      </c>
      <c r="J307">
        <f>VLOOKUP($G307,'Kodovacia tab'!$A$3:$G$22,3,FALSE)</f>
        <v>26</v>
      </c>
      <c r="K307">
        <f>VLOOKUP($G307,'Kodovacia tab'!$A$3:$G$22,4,FALSE)</f>
        <v>46</v>
      </c>
      <c r="L307">
        <f>VLOOKUP($G307,'Kodovacia tab'!$A$3:$G$22,5,FALSE)</f>
        <v>74</v>
      </c>
      <c r="M307">
        <f t="shared" si="28"/>
        <v>49</v>
      </c>
      <c r="N307" s="10">
        <f t="shared" si="27"/>
        <v>49</v>
      </c>
    </row>
    <row r="308" spans="1:14" x14ac:dyDescent="0.25">
      <c r="A308">
        <v>132</v>
      </c>
      <c r="B308" t="s">
        <v>26</v>
      </c>
      <c r="C308">
        <v>55</v>
      </c>
      <c r="D308">
        <v>48</v>
      </c>
      <c r="E308">
        <v>16</v>
      </c>
      <c r="F308" s="4" t="str">
        <f t="shared" si="25"/>
        <v>16:48</v>
      </c>
      <c r="G308" t="s">
        <v>18</v>
      </c>
      <c r="H308">
        <v>2</v>
      </c>
      <c r="I308" t="str">
        <f>VLOOKUP($G308,'Kodovacia tab'!$A$3:$G$22,2,FALSE)</f>
        <v>Solaris Urbino 15</v>
      </c>
      <c r="J308">
        <f>VLOOKUP($G308,'Kodovacia tab'!$A$3:$G$22,3,FALSE)</f>
        <v>40</v>
      </c>
      <c r="K308">
        <f>VLOOKUP($G308,'Kodovacia tab'!$A$3:$G$22,4,FALSE)</f>
        <v>66</v>
      </c>
      <c r="L308">
        <f>VLOOKUP($G308,'Kodovacia tab'!$A$3:$G$22,5,FALSE)</f>
        <v>105</v>
      </c>
      <c r="M308">
        <f t="shared" si="28"/>
        <v>36</v>
      </c>
      <c r="N308" s="10">
        <f t="shared" si="27"/>
        <v>24.827586206896552</v>
      </c>
    </row>
    <row r="309" spans="1:14" x14ac:dyDescent="0.25">
      <c r="A309">
        <v>133</v>
      </c>
      <c r="B309" t="s">
        <v>13</v>
      </c>
      <c r="C309">
        <v>55</v>
      </c>
      <c r="D309">
        <v>49</v>
      </c>
      <c r="E309">
        <v>16</v>
      </c>
      <c r="F309" s="4" t="str">
        <f t="shared" si="25"/>
        <v>16:49</v>
      </c>
      <c r="G309" t="s">
        <v>20</v>
      </c>
      <c r="H309">
        <v>2</v>
      </c>
      <c r="I309" t="str">
        <f>VLOOKUP($G309,'Kodovacia tab'!$A$3:$G$22,2,FALSE)</f>
        <v>Citelis 18M CNG</v>
      </c>
      <c r="J309">
        <f>VLOOKUP($G309,'Kodovacia tab'!$A$3:$G$22,3,FALSE)</f>
        <v>38</v>
      </c>
      <c r="K309">
        <f>VLOOKUP($G309,'Kodovacia tab'!$A$3:$G$22,4,FALSE)</f>
        <v>85</v>
      </c>
      <c r="L309">
        <f>VLOOKUP($G309,'Kodovacia tab'!$A$3:$G$22,5,FALSE)</f>
        <v>136</v>
      </c>
      <c r="M309">
        <f t="shared" si="28"/>
        <v>34.200000000000003</v>
      </c>
      <c r="N309" s="10">
        <f t="shared" si="27"/>
        <v>19.655172413793103</v>
      </c>
    </row>
    <row r="310" spans="1:14" x14ac:dyDescent="0.25">
      <c r="A310">
        <v>134</v>
      </c>
      <c r="B310" t="s">
        <v>13</v>
      </c>
      <c r="C310">
        <v>25</v>
      </c>
      <c r="D310">
        <v>49</v>
      </c>
      <c r="E310">
        <v>16</v>
      </c>
      <c r="F310" s="4" t="str">
        <f t="shared" si="25"/>
        <v>16:49</v>
      </c>
      <c r="G310" t="s">
        <v>16</v>
      </c>
      <c r="H310">
        <v>1</v>
      </c>
      <c r="I310" t="str">
        <f>VLOOKUP($G310,'Kodovacia tab'!$A$3:$G$22,2,FALSE)</f>
        <v>SOR NB 12</v>
      </c>
      <c r="J310">
        <f>VLOOKUP($G310,'Kodovacia tab'!$A$3:$G$22,3,FALSE)</f>
        <v>26</v>
      </c>
      <c r="K310">
        <f>VLOOKUP($G310,'Kodovacia tab'!$A$3:$G$22,4,FALSE)</f>
        <v>46</v>
      </c>
      <c r="L310">
        <f>VLOOKUP($G310,'Kodovacia tab'!$A$3:$G$22,5,FALSE)</f>
        <v>74</v>
      </c>
      <c r="M310">
        <f t="shared" si="28"/>
        <v>5.2</v>
      </c>
      <c r="N310" s="10">
        <f t="shared" si="27"/>
        <v>5.2</v>
      </c>
    </row>
    <row r="311" spans="1:14" x14ac:dyDescent="0.25">
      <c r="A311">
        <v>135</v>
      </c>
      <c r="B311" t="s">
        <v>13</v>
      </c>
      <c r="C311">
        <v>71</v>
      </c>
      <c r="D311">
        <v>52</v>
      </c>
      <c r="E311">
        <v>16</v>
      </c>
      <c r="F311" s="4" t="str">
        <f t="shared" si="25"/>
        <v>16:52</v>
      </c>
      <c r="G311" t="s">
        <v>14</v>
      </c>
      <c r="H311">
        <v>2</v>
      </c>
      <c r="I311" t="str">
        <f>VLOOKUP($G311,'Kodovacia tab'!$A$3:$G$22,2,FALSE)</f>
        <v>SOR NB 18</v>
      </c>
      <c r="J311">
        <f>VLOOKUP($G311,'Kodovacia tab'!$A$3:$G$22,3,FALSE)</f>
        <v>43</v>
      </c>
      <c r="K311">
        <f>VLOOKUP($G311,'Kodovacia tab'!$A$3:$G$22,4,FALSE)</f>
        <v>79</v>
      </c>
      <c r="L311">
        <f>VLOOKUP($G311,'Kodovacia tab'!$A$3:$G$22,5,FALSE)</f>
        <v>126</v>
      </c>
      <c r="M311">
        <f t="shared" si="28"/>
        <v>38.700000000000003</v>
      </c>
      <c r="N311" s="10">
        <f t="shared" si="27"/>
        <v>22.899408284023671</v>
      </c>
    </row>
    <row r="312" spans="1:14" x14ac:dyDescent="0.25">
      <c r="A312">
        <v>136</v>
      </c>
      <c r="B312" t="s">
        <v>26</v>
      </c>
      <c r="C312">
        <v>27</v>
      </c>
      <c r="D312">
        <v>52</v>
      </c>
      <c r="E312">
        <v>16</v>
      </c>
      <c r="F312" s="4" t="str">
        <f t="shared" si="25"/>
        <v>16:52</v>
      </c>
      <c r="G312" t="s">
        <v>18</v>
      </c>
      <c r="H312">
        <v>2</v>
      </c>
      <c r="I312" t="str">
        <f>VLOOKUP($G312,'Kodovacia tab'!$A$3:$G$22,2,FALSE)</f>
        <v>Solaris Urbino 15</v>
      </c>
      <c r="J312">
        <f>VLOOKUP($G312,'Kodovacia tab'!$A$3:$G$22,3,FALSE)</f>
        <v>40</v>
      </c>
      <c r="K312">
        <f>VLOOKUP($G312,'Kodovacia tab'!$A$3:$G$22,4,FALSE)</f>
        <v>66</v>
      </c>
      <c r="L312">
        <f>VLOOKUP($G312,'Kodovacia tab'!$A$3:$G$22,5,FALSE)</f>
        <v>105</v>
      </c>
      <c r="M312">
        <f t="shared" si="28"/>
        <v>36</v>
      </c>
      <c r="N312" s="10">
        <f t="shared" si="27"/>
        <v>24.827586206896552</v>
      </c>
    </row>
    <row r="313" spans="1:14" x14ac:dyDescent="0.25">
      <c r="A313">
        <v>137</v>
      </c>
      <c r="B313" t="s">
        <v>13</v>
      </c>
      <c r="C313">
        <v>27</v>
      </c>
      <c r="D313">
        <v>53</v>
      </c>
      <c r="E313">
        <v>16</v>
      </c>
      <c r="F313" s="4" t="str">
        <f t="shared" si="25"/>
        <v>16:53</v>
      </c>
      <c r="G313" t="s">
        <v>18</v>
      </c>
      <c r="H313">
        <v>3</v>
      </c>
      <c r="I313" t="str">
        <f>VLOOKUP($G313,'Kodovacia tab'!$A$3:$G$22,2,FALSE)</f>
        <v>Solaris Urbino 15</v>
      </c>
      <c r="J313">
        <f>VLOOKUP($G313,'Kodovacia tab'!$A$3:$G$22,3,FALSE)</f>
        <v>40</v>
      </c>
      <c r="K313">
        <f>VLOOKUP($G313,'Kodovacia tab'!$A$3:$G$22,4,FALSE)</f>
        <v>66</v>
      </c>
      <c r="L313">
        <f>VLOOKUP($G313,'Kodovacia tab'!$A$3:$G$22,5,FALSE)</f>
        <v>105</v>
      </c>
      <c r="M313">
        <f t="shared" si="28"/>
        <v>73</v>
      </c>
      <c r="N313" s="10">
        <f t="shared" si="27"/>
        <v>50.344827586206897</v>
      </c>
    </row>
    <row r="314" spans="1:14" x14ac:dyDescent="0.25">
      <c r="A314">
        <v>138</v>
      </c>
      <c r="B314" t="s">
        <v>13</v>
      </c>
      <c r="C314">
        <v>18</v>
      </c>
      <c r="D314">
        <v>54</v>
      </c>
      <c r="E314">
        <v>16</v>
      </c>
      <c r="F314" s="4" t="str">
        <f t="shared" si="25"/>
        <v>16:54</v>
      </c>
      <c r="G314" t="s">
        <v>20</v>
      </c>
      <c r="H314">
        <v>2</v>
      </c>
      <c r="I314" t="str">
        <f>VLOOKUP($G314,'Kodovacia tab'!$A$3:$G$22,2,FALSE)</f>
        <v>Citelis 18M CNG</v>
      </c>
      <c r="J314">
        <f>VLOOKUP($G314,'Kodovacia tab'!$A$3:$G$22,3,FALSE)</f>
        <v>38</v>
      </c>
      <c r="K314">
        <f>VLOOKUP($G314,'Kodovacia tab'!$A$3:$G$22,4,FALSE)</f>
        <v>85</v>
      </c>
      <c r="L314">
        <f>VLOOKUP($G314,'Kodovacia tab'!$A$3:$G$22,5,FALSE)</f>
        <v>136</v>
      </c>
      <c r="M314">
        <f t="shared" si="28"/>
        <v>34.200000000000003</v>
      </c>
      <c r="N314" s="10">
        <f t="shared" si="27"/>
        <v>19.655172413793103</v>
      </c>
    </row>
    <row r="315" spans="1:14" x14ac:dyDescent="0.25">
      <c r="A315">
        <v>139</v>
      </c>
      <c r="B315" t="s">
        <v>26</v>
      </c>
      <c r="C315" t="s">
        <v>72</v>
      </c>
      <c r="D315">
        <v>54</v>
      </c>
      <c r="E315">
        <v>16</v>
      </c>
      <c r="F315" s="4" t="str">
        <f t="shared" si="25"/>
        <v>16:54</v>
      </c>
      <c r="G315" t="s">
        <v>20</v>
      </c>
      <c r="H315">
        <v>0</v>
      </c>
      <c r="I315" t="str">
        <f>VLOOKUP($G315,'Kodovacia tab'!$A$3:$G$22,2,FALSE)</f>
        <v>Citelis 18M CNG</v>
      </c>
      <c r="J315">
        <f>VLOOKUP($G315,'Kodovacia tab'!$A$3:$G$22,3,FALSE)</f>
        <v>38</v>
      </c>
      <c r="K315">
        <f>VLOOKUP($G315,'Kodovacia tab'!$A$3:$G$22,4,FALSE)</f>
        <v>85</v>
      </c>
      <c r="L315">
        <f>VLOOKUP($G315,'Kodovacia tab'!$A$3:$G$22,5,FALSE)</f>
        <v>136</v>
      </c>
      <c r="M315">
        <f t="shared" si="28"/>
        <v>0</v>
      </c>
      <c r="N315" s="10">
        <f t="shared" si="27"/>
        <v>0</v>
      </c>
    </row>
    <row r="316" spans="1:14" x14ac:dyDescent="0.25">
      <c r="A316">
        <v>140</v>
      </c>
      <c r="B316" t="s">
        <v>26</v>
      </c>
      <c r="C316">
        <v>18</v>
      </c>
      <c r="D316">
        <v>54</v>
      </c>
      <c r="E316">
        <v>16</v>
      </c>
      <c r="F316" s="4" t="str">
        <f t="shared" si="25"/>
        <v>16:54</v>
      </c>
      <c r="G316" t="s">
        <v>16</v>
      </c>
      <c r="H316">
        <v>1</v>
      </c>
      <c r="I316" t="str">
        <f>VLOOKUP($G316,'Kodovacia tab'!$A$3:$G$22,2,FALSE)</f>
        <v>SOR NB 12</v>
      </c>
      <c r="J316">
        <f>VLOOKUP($G316,'Kodovacia tab'!$A$3:$G$22,3,FALSE)</f>
        <v>26</v>
      </c>
      <c r="K316">
        <f>VLOOKUP($G316,'Kodovacia tab'!$A$3:$G$22,4,FALSE)</f>
        <v>46</v>
      </c>
      <c r="L316">
        <f>VLOOKUP($G316,'Kodovacia tab'!$A$3:$G$22,5,FALSE)</f>
        <v>74</v>
      </c>
      <c r="M316">
        <f t="shared" si="28"/>
        <v>5.2</v>
      </c>
      <c r="N316" s="10">
        <f t="shared" si="27"/>
        <v>5.2</v>
      </c>
    </row>
    <row r="317" spans="1:14" x14ac:dyDescent="0.25">
      <c r="A317">
        <v>141</v>
      </c>
      <c r="B317" t="s">
        <v>13</v>
      </c>
      <c r="C317">
        <v>36</v>
      </c>
      <c r="D317">
        <v>56</v>
      </c>
      <c r="E317">
        <v>16</v>
      </c>
      <c r="F317" s="4" t="str">
        <f t="shared" si="25"/>
        <v>16:56</v>
      </c>
      <c r="G317" t="s">
        <v>14</v>
      </c>
      <c r="H317">
        <v>3</v>
      </c>
      <c r="I317" t="str">
        <f>VLOOKUP($G317,'Kodovacia tab'!$A$3:$G$22,2,FALSE)</f>
        <v>SOR NB 18</v>
      </c>
      <c r="J317">
        <f>VLOOKUP($G317,'Kodovacia tab'!$A$3:$G$22,3,FALSE)</f>
        <v>43</v>
      </c>
      <c r="K317">
        <f>VLOOKUP($G317,'Kodovacia tab'!$A$3:$G$22,4,FALSE)</f>
        <v>79</v>
      </c>
      <c r="L317">
        <f>VLOOKUP($G317,'Kodovacia tab'!$A$3:$G$22,5,FALSE)</f>
        <v>126</v>
      </c>
      <c r="M317">
        <f t="shared" si="28"/>
        <v>82.5</v>
      </c>
      <c r="N317" s="10">
        <f t="shared" si="27"/>
        <v>48.816568047337277</v>
      </c>
    </row>
    <row r="318" spans="1:14" x14ac:dyDescent="0.25">
      <c r="A318">
        <v>142</v>
      </c>
      <c r="B318" t="s">
        <v>26</v>
      </c>
      <c r="C318" t="s">
        <v>72</v>
      </c>
      <c r="D318">
        <v>57</v>
      </c>
      <c r="E318">
        <v>16</v>
      </c>
      <c r="F318" s="4" t="str">
        <f t="shared" si="25"/>
        <v>16:57</v>
      </c>
      <c r="G318" t="s">
        <v>19</v>
      </c>
      <c r="H318">
        <v>0</v>
      </c>
      <c r="I318" t="str">
        <f>VLOOKUP($G318,'Kodovacia tab'!$A$3:$G$22,2,FALSE)</f>
        <v>Tedom C12 G</v>
      </c>
      <c r="J318">
        <f>VLOOKUP($G318,'Kodovacia tab'!$A$3:$G$22,3,FALSE)</f>
        <v>29</v>
      </c>
      <c r="K318">
        <f>VLOOKUP($G318,'Kodovacia tab'!$A$3:$G$22,4,FALSE)</f>
        <v>47</v>
      </c>
      <c r="L318">
        <f>VLOOKUP($G318,'Kodovacia tab'!$A$3:$G$22,5,FALSE)</f>
        <v>76</v>
      </c>
      <c r="M318">
        <f t="shared" si="28"/>
        <v>0</v>
      </c>
      <c r="N318" s="10">
        <f t="shared" si="27"/>
        <v>0</v>
      </c>
    </row>
    <row r="319" spans="1:14" x14ac:dyDescent="0.25">
      <c r="A319">
        <v>143</v>
      </c>
      <c r="B319" t="s">
        <v>26</v>
      </c>
      <c r="C319">
        <v>36</v>
      </c>
      <c r="D319">
        <v>57</v>
      </c>
      <c r="E319">
        <v>16</v>
      </c>
      <c r="F319" s="4" t="str">
        <f t="shared" si="25"/>
        <v>16:57</v>
      </c>
      <c r="G319" t="s">
        <v>14</v>
      </c>
      <c r="H319">
        <v>3</v>
      </c>
      <c r="I319" t="str">
        <f>VLOOKUP($G319,'Kodovacia tab'!$A$3:$G$22,2,FALSE)</f>
        <v>SOR NB 18</v>
      </c>
      <c r="J319">
        <f>VLOOKUP($G319,'Kodovacia tab'!$A$3:$G$22,3,FALSE)</f>
        <v>43</v>
      </c>
      <c r="K319">
        <f>VLOOKUP($G319,'Kodovacia tab'!$A$3:$G$22,4,FALSE)</f>
        <v>79</v>
      </c>
      <c r="L319">
        <f>VLOOKUP($G319,'Kodovacia tab'!$A$3:$G$22,5,FALSE)</f>
        <v>126</v>
      </c>
      <c r="M319">
        <f t="shared" si="28"/>
        <v>82.5</v>
      </c>
      <c r="N319" s="10">
        <f t="shared" si="27"/>
        <v>48.816568047337277</v>
      </c>
    </row>
    <row r="320" spans="1:14" x14ac:dyDescent="0.25">
      <c r="A320">
        <v>144</v>
      </c>
      <c r="B320" t="s">
        <v>13</v>
      </c>
      <c r="C320">
        <v>22</v>
      </c>
      <c r="D320">
        <v>58</v>
      </c>
      <c r="E320">
        <v>16</v>
      </c>
      <c r="F320" s="4" t="str">
        <f t="shared" si="25"/>
        <v>16:58</v>
      </c>
      <c r="G320" t="s">
        <v>16</v>
      </c>
      <c r="H320">
        <v>0</v>
      </c>
      <c r="I320" t="str">
        <f>VLOOKUP($G320,'Kodovacia tab'!$A$3:$G$22,2,FALSE)</f>
        <v>SOR NB 12</v>
      </c>
      <c r="J320">
        <f>VLOOKUP($G320,'Kodovacia tab'!$A$3:$G$22,3,FALSE)</f>
        <v>26</v>
      </c>
      <c r="K320">
        <f>VLOOKUP($G320,'Kodovacia tab'!$A$3:$G$22,4,FALSE)</f>
        <v>46</v>
      </c>
      <c r="L320">
        <f>VLOOKUP($G320,'Kodovacia tab'!$A$3:$G$22,5,FALSE)</f>
        <v>74</v>
      </c>
      <c r="M320">
        <f t="shared" si="28"/>
        <v>0</v>
      </c>
      <c r="N320" s="10">
        <f t="shared" si="27"/>
        <v>0</v>
      </c>
    </row>
    <row r="321" spans="1:14" x14ac:dyDescent="0.25">
      <c r="A321">
        <v>145</v>
      </c>
      <c r="B321" t="s">
        <v>13</v>
      </c>
      <c r="C321">
        <v>72</v>
      </c>
      <c r="D321">
        <v>58</v>
      </c>
      <c r="E321">
        <v>16</v>
      </c>
      <c r="F321" s="4" t="str">
        <f t="shared" si="25"/>
        <v>16:58</v>
      </c>
      <c r="G321" t="s">
        <v>14</v>
      </c>
      <c r="H321">
        <v>3</v>
      </c>
      <c r="I321" t="str">
        <f>VLOOKUP($G321,'Kodovacia tab'!$A$3:$G$22,2,FALSE)</f>
        <v>SOR NB 18</v>
      </c>
      <c r="J321">
        <f>VLOOKUP($G321,'Kodovacia tab'!$A$3:$G$22,3,FALSE)</f>
        <v>43</v>
      </c>
      <c r="K321">
        <f>VLOOKUP($G321,'Kodovacia tab'!$A$3:$G$22,4,FALSE)</f>
        <v>79</v>
      </c>
      <c r="L321">
        <f>VLOOKUP($G321,'Kodovacia tab'!$A$3:$G$22,5,FALSE)</f>
        <v>126</v>
      </c>
      <c r="M321">
        <f t="shared" si="28"/>
        <v>82.5</v>
      </c>
      <c r="N321" s="10">
        <f t="shared" si="27"/>
        <v>48.816568047337277</v>
      </c>
    </row>
    <row r="322" spans="1:14" x14ac:dyDescent="0.25">
      <c r="A322">
        <v>146</v>
      </c>
      <c r="B322" t="s">
        <v>13</v>
      </c>
      <c r="C322">
        <v>55</v>
      </c>
      <c r="D322">
        <v>59</v>
      </c>
      <c r="E322">
        <v>16</v>
      </c>
      <c r="F322" s="4" t="str">
        <f t="shared" si="25"/>
        <v>16:59</v>
      </c>
      <c r="G322" t="s">
        <v>18</v>
      </c>
      <c r="H322">
        <v>2</v>
      </c>
      <c r="I322" t="str">
        <f>VLOOKUP($G322,'Kodovacia tab'!$A$3:$G$22,2,FALSE)</f>
        <v>Solaris Urbino 15</v>
      </c>
      <c r="J322">
        <f>VLOOKUP($G322,'Kodovacia tab'!$A$3:$G$22,3,FALSE)</f>
        <v>40</v>
      </c>
      <c r="K322">
        <f>VLOOKUP($G322,'Kodovacia tab'!$A$3:$G$22,4,FALSE)</f>
        <v>66</v>
      </c>
      <c r="L322">
        <f>VLOOKUP($G322,'Kodovacia tab'!$A$3:$G$22,5,FALSE)</f>
        <v>105</v>
      </c>
      <c r="M322">
        <f t="shared" si="28"/>
        <v>36</v>
      </c>
      <c r="N322" s="10">
        <f t="shared" si="27"/>
        <v>24.827586206896552</v>
      </c>
    </row>
    <row r="323" spans="1:14" x14ac:dyDescent="0.25">
      <c r="A323">
        <v>147</v>
      </c>
      <c r="B323" t="s">
        <v>26</v>
      </c>
      <c r="C323">
        <v>71</v>
      </c>
      <c r="D323" s="4">
        <v>0.7090277777777777</v>
      </c>
      <c r="E323" s="4"/>
      <c r="F323" s="4">
        <f>D323</f>
        <v>0.7090277777777777</v>
      </c>
      <c r="G323" t="s">
        <v>14</v>
      </c>
      <c r="H323">
        <v>3</v>
      </c>
      <c r="I323" t="str">
        <f>VLOOKUP($G323,'Kodovacia tab'!$A$3:$G$22,2,FALSE)</f>
        <v>SOR NB 18</v>
      </c>
      <c r="J323">
        <f>VLOOKUP($G323,'Kodovacia tab'!$A$3:$G$22,3,FALSE)</f>
        <v>43</v>
      </c>
      <c r="K323">
        <f>VLOOKUP($G323,'Kodovacia tab'!$A$3:$G$22,4,FALSE)</f>
        <v>79</v>
      </c>
      <c r="L323">
        <f>VLOOKUP($G323,'Kodovacia tab'!$A$3:$G$22,5,FALSE)</f>
        <v>126</v>
      </c>
      <c r="M323">
        <f t="shared" si="28"/>
        <v>82.5</v>
      </c>
      <c r="N323" s="10">
        <f t="shared" si="27"/>
        <v>48.816568047337277</v>
      </c>
    </row>
    <row r="324" spans="1:14" x14ac:dyDescent="0.25">
      <c r="A324">
        <v>148</v>
      </c>
      <c r="B324" t="s">
        <v>26</v>
      </c>
      <c r="C324">
        <v>55</v>
      </c>
      <c r="D324">
        <v>1</v>
      </c>
      <c r="E324">
        <v>17</v>
      </c>
      <c r="F324" s="4" t="str">
        <f>CONCATENATE(E324,":0",D324)</f>
        <v>17:01</v>
      </c>
      <c r="G324" t="s">
        <v>18</v>
      </c>
      <c r="H324">
        <v>3</v>
      </c>
      <c r="I324" t="str">
        <f>VLOOKUP($G324,'Kodovacia tab'!$A$3:$G$22,2,FALSE)</f>
        <v>Solaris Urbino 15</v>
      </c>
      <c r="J324">
        <f>VLOOKUP($G324,'Kodovacia tab'!$A$3:$G$22,3,FALSE)</f>
        <v>40</v>
      </c>
      <c r="K324">
        <f>VLOOKUP($G324,'Kodovacia tab'!$A$3:$G$22,4,FALSE)</f>
        <v>66</v>
      </c>
      <c r="L324">
        <f>VLOOKUP($G324,'Kodovacia tab'!$A$3:$G$22,5,FALSE)</f>
        <v>105</v>
      </c>
      <c r="M324">
        <f t="shared" si="28"/>
        <v>73</v>
      </c>
      <c r="N324" s="10">
        <f t="shared" si="27"/>
        <v>50.344827586206897</v>
      </c>
    </row>
    <row r="325" spans="1:14" x14ac:dyDescent="0.25">
      <c r="A325" t="s">
        <v>24</v>
      </c>
      <c r="H325" t="s">
        <v>28</v>
      </c>
    </row>
  </sheetData>
  <hyperlinks>
    <hyperlink ref="P3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workbookViewId="0">
      <selection activeCell="C4" sqref="C4"/>
    </sheetView>
  </sheetViews>
  <sheetFormatPr defaultRowHeight="15" x14ac:dyDescent="0.25"/>
  <cols>
    <col min="9" max="9" width="15.85546875" customWidth="1"/>
  </cols>
  <sheetData>
    <row r="1" spans="1:16" x14ac:dyDescent="0.25">
      <c r="A1" t="s">
        <v>0</v>
      </c>
      <c r="B1" s="3">
        <v>42040</v>
      </c>
      <c r="C1" t="s">
        <v>1</v>
      </c>
      <c r="D1" t="s">
        <v>76</v>
      </c>
    </row>
    <row r="2" spans="1:16" x14ac:dyDescent="0.25">
      <c r="A2" t="s">
        <v>3</v>
      </c>
      <c r="C2" t="s">
        <v>4</v>
      </c>
    </row>
    <row r="3" spans="1:16" x14ac:dyDescent="0.25">
      <c r="A3" t="s">
        <v>5</v>
      </c>
      <c r="C3" t="s">
        <v>77</v>
      </c>
      <c r="P3" s="13" t="s">
        <v>80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196</v>
      </c>
      <c r="N5" t="s">
        <v>201</v>
      </c>
    </row>
    <row r="7" spans="1:16" x14ac:dyDescent="0.25">
      <c r="A7">
        <v>1</v>
      </c>
      <c r="B7" t="s">
        <v>13</v>
      </c>
      <c r="C7">
        <v>27</v>
      </c>
      <c r="D7" s="4">
        <v>0.24930555555555556</v>
      </c>
      <c r="E7" s="4"/>
      <c r="F7" s="4">
        <f>D7</f>
        <v>0.24930555555555556</v>
      </c>
      <c r="G7" t="s">
        <v>18</v>
      </c>
      <c r="H7">
        <v>0</v>
      </c>
      <c r="I7" t="str">
        <f>VLOOKUP($G7,'Kodovacia tab'!$A$3:$G$22,2,FALSE)</f>
        <v>Solaris Urbino 15</v>
      </c>
      <c r="J7">
        <f>VLOOKUP($G7,'Kodovacia tab'!$A$3:$G$22,3,FALSE)</f>
        <v>40</v>
      </c>
      <c r="K7">
        <f>VLOOKUP($G7,'Kodovacia tab'!$A$3:$G$22,4,FALSE)</f>
        <v>66</v>
      </c>
      <c r="L7">
        <f>VLOOKUP($G7,'Kodovacia tab'!$A$3:$G$22,5,FALSE)</f>
        <v>105</v>
      </c>
      <c r="M7">
        <f t="shared" ref="M7:M38" si="0">IF(H7=1,0.2*$J7,IF(H7=2,0.9*$J7,IF(H7=3,($J7+0.5*$K7),IF(H7=4,($J7+$K7),IF(H7=5,$J7+$L7,0)))))</f>
        <v>0</v>
      </c>
      <c r="N7" s="10">
        <f t="shared" ref="N7:N38" si="1">M7/($J7+$L7)*100</f>
        <v>0</v>
      </c>
    </row>
    <row r="8" spans="1:16" x14ac:dyDescent="0.25">
      <c r="A8">
        <v>2</v>
      </c>
      <c r="B8" t="s">
        <v>26</v>
      </c>
      <c r="C8">
        <v>27</v>
      </c>
      <c r="D8" s="4">
        <v>0.25</v>
      </c>
      <c r="E8" s="4"/>
      <c r="F8" s="4">
        <f>D8</f>
        <v>0.25</v>
      </c>
      <c r="G8" t="s">
        <v>18</v>
      </c>
      <c r="H8">
        <v>4</v>
      </c>
      <c r="I8" t="str">
        <f>VLOOKUP($G8,'Kodovacia tab'!$A$3:$G$22,2,FALSE)</f>
        <v>Solaris Urbino 15</v>
      </c>
      <c r="J8">
        <f>VLOOKUP($G8,'Kodovacia tab'!$A$3:$G$22,3,FALSE)</f>
        <v>40</v>
      </c>
      <c r="K8">
        <f>VLOOKUP($G8,'Kodovacia tab'!$A$3:$G$22,4,FALSE)</f>
        <v>66</v>
      </c>
      <c r="L8">
        <f>VLOOKUP($G8,'Kodovacia tab'!$A$3:$G$22,5,FALSE)</f>
        <v>105</v>
      </c>
      <c r="M8">
        <f t="shared" si="0"/>
        <v>106</v>
      </c>
      <c r="N8" s="10">
        <f t="shared" si="1"/>
        <v>73.103448275862064</v>
      </c>
    </row>
    <row r="9" spans="1:16" x14ac:dyDescent="0.25">
      <c r="A9">
        <v>3</v>
      </c>
      <c r="B9" t="s">
        <v>26</v>
      </c>
      <c r="C9">
        <v>18</v>
      </c>
      <c r="D9">
        <v>1</v>
      </c>
      <c r="E9">
        <v>6</v>
      </c>
      <c r="F9" s="4" t="str">
        <f>CONCATENATE(E9,":0",D9)</f>
        <v>6:01</v>
      </c>
      <c r="G9" t="s">
        <v>16</v>
      </c>
      <c r="H9">
        <v>2</v>
      </c>
      <c r="I9" t="str">
        <f>VLOOKUP($G9,'Kodovacia tab'!$A$3:$G$22,2,FALSE)</f>
        <v>SOR NB 12</v>
      </c>
      <c r="J9">
        <f>VLOOKUP($G9,'Kodovacia tab'!$A$3:$G$22,3,FALSE)</f>
        <v>26</v>
      </c>
      <c r="K9">
        <f>VLOOKUP($G9,'Kodovacia tab'!$A$3:$G$22,4,FALSE)</f>
        <v>46</v>
      </c>
      <c r="L9">
        <f>VLOOKUP($G9,'Kodovacia tab'!$A$3:$G$22,5,FALSE)</f>
        <v>74</v>
      </c>
      <c r="M9">
        <f t="shared" si="0"/>
        <v>23.400000000000002</v>
      </c>
      <c r="N9" s="10">
        <f t="shared" si="1"/>
        <v>23.400000000000002</v>
      </c>
    </row>
    <row r="10" spans="1:16" x14ac:dyDescent="0.25">
      <c r="A10">
        <v>4</v>
      </c>
      <c r="B10" t="s">
        <v>13</v>
      </c>
      <c r="C10">
        <v>18</v>
      </c>
      <c r="D10">
        <v>1</v>
      </c>
      <c r="E10">
        <v>6</v>
      </c>
      <c r="F10" s="4" t="str">
        <f t="shared" ref="F10:F13" si="2">CONCATENATE(E10,":0",D10)</f>
        <v>6:01</v>
      </c>
      <c r="G10" t="s">
        <v>16</v>
      </c>
      <c r="H10">
        <v>0</v>
      </c>
      <c r="I10" t="str">
        <f>VLOOKUP($G10,'Kodovacia tab'!$A$3:$G$22,2,FALSE)</f>
        <v>SOR NB 12</v>
      </c>
      <c r="J10">
        <f>VLOOKUP($G10,'Kodovacia tab'!$A$3:$G$22,3,FALSE)</f>
        <v>26</v>
      </c>
      <c r="K10">
        <f>VLOOKUP($G10,'Kodovacia tab'!$A$3:$G$22,4,FALSE)</f>
        <v>46</v>
      </c>
      <c r="L10">
        <f>VLOOKUP($G10,'Kodovacia tab'!$A$3:$G$22,5,FALSE)</f>
        <v>74</v>
      </c>
      <c r="M10">
        <f t="shared" si="0"/>
        <v>0</v>
      </c>
      <c r="N10" s="10">
        <f t="shared" si="1"/>
        <v>0</v>
      </c>
    </row>
    <row r="11" spans="1:16" x14ac:dyDescent="0.25">
      <c r="A11">
        <v>5</v>
      </c>
      <c r="B11" t="s">
        <v>26</v>
      </c>
      <c r="C11">
        <v>10</v>
      </c>
      <c r="D11">
        <v>7</v>
      </c>
      <c r="E11">
        <v>6</v>
      </c>
      <c r="F11" s="4" t="str">
        <f t="shared" si="2"/>
        <v>6:07</v>
      </c>
      <c r="G11" t="s">
        <v>20</v>
      </c>
      <c r="H11">
        <v>4</v>
      </c>
      <c r="I11" t="str">
        <f>VLOOKUP($G11,'Kodovacia tab'!$A$3:$G$22,2,FALSE)</f>
        <v>Citelis 18M CNG</v>
      </c>
      <c r="J11">
        <f>VLOOKUP($G11,'Kodovacia tab'!$A$3:$G$22,3,FALSE)</f>
        <v>38</v>
      </c>
      <c r="K11">
        <f>VLOOKUP($G11,'Kodovacia tab'!$A$3:$G$22,4,FALSE)</f>
        <v>85</v>
      </c>
      <c r="L11">
        <f>VLOOKUP($G11,'Kodovacia tab'!$A$3:$G$22,5,FALSE)</f>
        <v>136</v>
      </c>
      <c r="M11">
        <f t="shared" si="0"/>
        <v>123</v>
      </c>
      <c r="N11" s="10">
        <f t="shared" si="1"/>
        <v>70.689655172413794</v>
      </c>
    </row>
    <row r="12" spans="1:16" x14ac:dyDescent="0.25">
      <c r="A12">
        <v>6</v>
      </c>
      <c r="B12" t="s">
        <v>13</v>
      </c>
      <c r="C12">
        <v>36</v>
      </c>
      <c r="D12">
        <v>9</v>
      </c>
      <c r="E12">
        <v>6</v>
      </c>
      <c r="F12" s="4" t="str">
        <f t="shared" si="2"/>
        <v>6:09</v>
      </c>
      <c r="G12" t="s">
        <v>14</v>
      </c>
      <c r="H12">
        <v>1</v>
      </c>
      <c r="I12" t="str">
        <f>VLOOKUP($G12,'Kodovacia tab'!$A$3:$G$22,2,FALSE)</f>
        <v>SOR NB 18</v>
      </c>
      <c r="J12">
        <f>VLOOKUP($G12,'Kodovacia tab'!$A$3:$G$22,3,FALSE)</f>
        <v>43</v>
      </c>
      <c r="K12">
        <f>VLOOKUP($G12,'Kodovacia tab'!$A$3:$G$22,4,FALSE)</f>
        <v>79</v>
      </c>
      <c r="L12">
        <f>VLOOKUP($G12,'Kodovacia tab'!$A$3:$G$22,5,FALSE)</f>
        <v>126</v>
      </c>
      <c r="M12">
        <f t="shared" si="0"/>
        <v>8.6</v>
      </c>
      <c r="N12" s="10">
        <f t="shared" si="1"/>
        <v>5.0887573964497035</v>
      </c>
    </row>
    <row r="13" spans="1:16" x14ac:dyDescent="0.25">
      <c r="A13">
        <v>7</v>
      </c>
      <c r="B13" t="s">
        <v>13</v>
      </c>
      <c r="C13">
        <v>54</v>
      </c>
      <c r="D13">
        <v>9</v>
      </c>
      <c r="E13">
        <v>6</v>
      </c>
      <c r="F13" s="4" t="str">
        <f t="shared" si="2"/>
        <v>6:09</v>
      </c>
      <c r="G13" t="s">
        <v>20</v>
      </c>
      <c r="H13">
        <v>1</v>
      </c>
      <c r="I13" t="str">
        <f>VLOOKUP($G13,'Kodovacia tab'!$A$3:$G$22,2,FALSE)</f>
        <v>Citelis 18M CNG</v>
      </c>
      <c r="J13">
        <f>VLOOKUP($G13,'Kodovacia tab'!$A$3:$G$22,3,FALSE)</f>
        <v>38</v>
      </c>
      <c r="K13">
        <f>VLOOKUP($G13,'Kodovacia tab'!$A$3:$G$22,4,FALSE)</f>
        <v>85</v>
      </c>
      <c r="L13">
        <f>VLOOKUP($G13,'Kodovacia tab'!$A$3:$G$22,5,FALSE)</f>
        <v>136</v>
      </c>
      <c r="M13">
        <f t="shared" si="0"/>
        <v>7.6000000000000005</v>
      </c>
      <c r="N13" s="10">
        <f t="shared" si="1"/>
        <v>4.3678160919540234</v>
      </c>
    </row>
    <row r="14" spans="1:16" x14ac:dyDescent="0.25">
      <c r="A14">
        <v>8</v>
      </c>
      <c r="B14" t="s">
        <v>26</v>
      </c>
      <c r="C14">
        <v>36</v>
      </c>
      <c r="D14">
        <v>11</v>
      </c>
      <c r="E14">
        <v>6</v>
      </c>
      <c r="F14" s="4" t="str">
        <f t="shared" ref="F14:F71" si="3">CONCATENATE(E14,":",D14)</f>
        <v>6:11</v>
      </c>
      <c r="G14" t="s">
        <v>14</v>
      </c>
      <c r="H14">
        <v>3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82.5</v>
      </c>
      <c r="N14" s="10">
        <f t="shared" si="1"/>
        <v>48.816568047337277</v>
      </c>
    </row>
    <row r="15" spans="1:16" x14ac:dyDescent="0.25">
      <c r="A15">
        <v>9</v>
      </c>
      <c r="B15" t="s">
        <v>13</v>
      </c>
      <c r="C15">
        <v>10</v>
      </c>
      <c r="D15">
        <v>12</v>
      </c>
      <c r="E15">
        <v>6</v>
      </c>
      <c r="F15" s="4" t="str">
        <f t="shared" si="3"/>
        <v>6:12</v>
      </c>
      <c r="G15" t="s">
        <v>14</v>
      </c>
      <c r="H15">
        <v>0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0</v>
      </c>
      <c r="N15" s="10">
        <f t="shared" si="1"/>
        <v>0</v>
      </c>
    </row>
    <row r="16" spans="1:16" x14ac:dyDescent="0.25">
      <c r="A16">
        <v>10</v>
      </c>
      <c r="B16" t="s">
        <v>26</v>
      </c>
      <c r="C16">
        <v>54</v>
      </c>
      <c r="D16">
        <v>13</v>
      </c>
      <c r="E16">
        <v>6</v>
      </c>
      <c r="F16" s="4" t="str">
        <f t="shared" si="3"/>
        <v>6:13</v>
      </c>
      <c r="G16" t="s">
        <v>14</v>
      </c>
      <c r="H16">
        <v>2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38.700000000000003</v>
      </c>
      <c r="N16" s="10">
        <f t="shared" si="1"/>
        <v>22.899408284023671</v>
      </c>
    </row>
    <row r="17" spans="1:14" x14ac:dyDescent="0.25">
      <c r="A17">
        <v>11</v>
      </c>
      <c r="B17" t="s">
        <v>26</v>
      </c>
      <c r="C17">
        <v>51</v>
      </c>
      <c r="D17">
        <v>14</v>
      </c>
      <c r="E17">
        <v>6</v>
      </c>
      <c r="F17" s="4" t="str">
        <f t="shared" si="3"/>
        <v>6:14</v>
      </c>
      <c r="G17" t="s">
        <v>14</v>
      </c>
      <c r="H17">
        <v>3</v>
      </c>
      <c r="I17" t="str">
        <f>VLOOKUP($G17,'Kodovacia tab'!$A$3:$G$22,2,FALSE)</f>
        <v>SOR NB 18</v>
      </c>
      <c r="J17">
        <f>VLOOKUP($G17,'Kodovacia tab'!$A$3:$G$22,3,FALSE)</f>
        <v>43</v>
      </c>
      <c r="K17">
        <f>VLOOKUP($G17,'Kodovacia tab'!$A$3:$G$22,4,FALSE)</f>
        <v>79</v>
      </c>
      <c r="L17">
        <f>VLOOKUP($G17,'Kodovacia tab'!$A$3:$G$22,5,FALSE)</f>
        <v>126</v>
      </c>
      <c r="M17">
        <f t="shared" si="0"/>
        <v>82.5</v>
      </c>
      <c r="N17" s="10">
        <f t="shared" si="1"/>
        <v>48.816568047337277</v>
      </c>
    </row>
    <row r="18" spans="1:14" x14ac:dyDescent="0.25">
      <c r="A18">
        <v>12</v>
      </c>
      <c r="B18" t="s">
        <v>26</v>
      </c>
      <c r="C18">
        <v>27</v>
      </c>
      <c r="D18">
        <v>18</v>
      </c>
      <c r="E18">
        <v>6</v>
      </c>
      <c r="F18" s="4" t="str">
        <f t="shared" si="3"/>
        <v>6:18</v>
      </c>
      <c r="G18" t="s">
        <v>18</v>
      </c>
      <c r="H18">
        <v>3</v>
      </c>
      <c r="I18" t="str">
        <f>VLOOKUP($G18,'Kodovacia tab'!$A$3:$G$22,2,FALSE)</f>
        <v>Solaris Urbino 15</v>
      </c>
      <c r="J18">
        <f>VLOOKUP($G18,'Kodovacia tab'!$A$3:$G$22,3,FALSE)</f>
        <v>40</v>
      </c>
      <c r="K18">
        <f>VLOOKUP($G18,'Kodovacia tab'!$A$3:$G$22,4,FALSE)</f>
        <v>66</v>
      </c>
      <c r="L18">
        <f>VLOOKUP($G18,'Kodovacia tab'!$A$3:$G$22,5,FALSE)</f>
        <v>105</v>
      </c>
      <c r="M18">
        <f t="shared" si="0"/>
        <v>73</v>
      </c>
      <c r="N18" s="10">
        <f t="shared" si="1"/>
        <v>50.344827586206897</v>
      </c>
    </row>
    <row r="19" spans="1:14" x14ac:dyDescent="0.25">
      <c r="A19">
        <v>13</v>
      </c>
      <c r="B19" t="s">
        <v>26</v>
      </c>
      <c r="C19" t="s">
        <v>78</v>
      </c>
      <c r="D19">
        <v>19</v>
      </c>
      <c r="E19">
        <v>6</v>
      </c>
      <c r="F19" s="4" t="str">
        <f t="shared" si="3"/>
        <v>6:19</v>
      </c>
      <c r="G19" t="s">
        <v>14</v>
      </c>
      <c r="H19">
        <v>3</v>
      </c>
      <c r="I19" t="str">
        <f>VLOOKUP($G19,'Kodovacia tab'!$A$3:$G$22,2,FALSE)</f>
        <v>SOR NB 18</v>
      </c>
      <c r="J19">
        <f>VLOOKUP($G19,'Kodovacia tab'!$A$3:$G$22,3,FALSE)</f>
        <v>43</v>
      </c>
      <c r="K19">
        <f>VLOOKUP($G19,'Kodovacia tab'!$A$3:$G$22,4,FALSE)</f>
        <v>79</v>
      </c>
      <c r="L19">
        <f>VLOOKUP($G19,'Kodovacia tab'!$A$3:$G$22,5,FALSE)</f>
        <v>126</v>
      </c>
      <c r="M19">
        <f t="shared" si="0"/>
        <v>82.5</v>
      </c>
      <c r="N19" s="10">
        <f t="shared" si="1"/>
        <v>48.816568047337277</v>
      </c>
    </row>
    <row r="20" spans="1:14" x14ac:dyDescent="0.25">
      <c r="A20">
        <v>14</v>
      </c>
      <c r="B20" t="s">
        <v>13</v>
      </c>
      <c r="C20">
        <v>27</v>
      </c>
      <c r="D20">
        <v>20</v>
      </c>
      <c r="E20">
        <v>6</v>
      </c>
      <c r="F20" s="4" t="str">
        <f t="shared" si="3"/>
        <v>6:20</v>
      </c>
      <c r="G20" t="s">
        <v>18</v>
      </c>
      <c r="H20">
        <v>2</v>
      </c>
      <c r="I20" t="str">
        <f>VLOOKUP($G20,'Kodovacia tab'!$A$3:$G$22,2,FALSE)</f>
        <v>Solaris Urbino 15</v>
      </c>
      <c r="J20">
        <f>VLOOKUP($G20,'Kodovacia tab'!$A$3:$G$22,3,FALSE)</f>
        <v>40</v>
      </c>
      <c r="K20">
        <f>VLOOKUP($G20,'Kodovacia tab'!$A$3:$G$22,4,FALSE)</f>
        <v>66</v>
      </c>
      <c r="L20">
        <f>VLOOKUP($G20,'Kodovacia tab'!$A$3:$G$22,5,FALSE)</f>
        <v>105</v>
      </c>
      <c r="M20">
        <f t="shared" si="0"/>
        <v>36</v>
      </c>
      <c r="N20" s="10">
        <f t="shared" si="1"/>
        <v>24.827586206896552</v>
      </c>
    </row>
    <row r="21" spans="1:14" x14ac:dyDescent="0.25">
      <c r="A21">
        <v>15</v>
      </c>
      <c r="B21" t="s">
        <v>26</v>
      </c>
      <c r="C21">
        <v>10</v>
      </c>
      <c r="D21">
        <v>23</v>
      </c>
      <c r="E21">
        <v>6</v>
      </c>
      <c r="F21" s="4" t="str">
        <f t="shared" si="3"/>
        <v>6:23</v>
      </c>
      <c r="G21" t="s">
        <v>20</v>
      </c>
      <c r="H21">
        <v>4</v>
      </c>
      <c r="I21" t="str">
        <f>VLOOKUP($G21,'Kodovacia tab'!$A$3:$G$22,2,FALSE)</f>
        <v>Citelis 18M CNG</v>
      </c>
      <c r="J21">
        <f>VLOOKUP($G21,'Kodovacia tab'!$A$3:$G$22,3,FALSE)</f>
        <v>38</v>
      </c>
      <c r="K21">
        <f>VLOOKUP($G21,'Kodovacia tab'!$A$3:$G$22,4,FALSE)</f>
        <v>85</v>
      </c>
      <c r="L21">
        <f>VLOOKUP($G21,'Kodovacia tab'!$A$3:$G$22,5,FALSE)</f>
        <v>136</v>
      </c>
      <c r="M21">
        <f t="shared" si="0"/>
        <v>123</v>
      </c>
      <c r="N21" s="10">
        <f t="shared" si="1"/>
        <v>70.689655172413794</v>
      </c>
    </row>
    <row r="22" spans="1:14" x14ac:dyDescent="0.25">
      <c r="A22">
        <v>16</v>
      </c>
      <c r="B22" t="s">
        <v>26</v>
      </c>
      <c r="C22">
        <v>18</v>
      </c>
      <c r="D22">
        <v>23</v>
      </c>
      <c r="E22">
        <v>6</v>
      </c>
      <c r="F22" s="4" t="str">
        <f t="shared" si="3"/>
        <v>6:23</v>
      </c>
      <c r="G22" t="s">
        <v>16</v>
      </c>
      <c r="H22">
        <v>3</v>
      </c>
      <c r="I22" t="str">
        <f>VLOOKUP($G22,'Kodovacia tab'!$A$3:$G$22,2,FALSE)</f>
        <v>SOR NB 12</v>
      </c>
      <c r="J22">
        <f>VLOOKUP($G22,'Kodovacia tab'!$A$3:$G$22,3,FALSE)</f>
        <v>26</v>
      </c>
      <c r="K22">
        <f>VLOOKUP($G22,'Kodovacia tab'!$A$3:$G$22,4,FALSE)</f>
        <v>46</v>
      </c>
      <c r="L22">
        <f>VLOOKUP($G22,'Kodovacia tab'!$A$3:$G$22,5,FALSE)</f>
        <v>74</v>
      </c>
      <c r="M22">
        <f t="shared" si="0"/>
        <v>49</v>
      </c>
      <c r="N22" s="10">
        <f t="shared" si="1"/>
        <v>49</v>
      </c>
    </row>
    <row r="23" spans="1:14" x14ac:dyDescent="0.25">
      <c r="A23">
        <v>17</v>
      </c>
      <c r="B23" t="s">
        <v>26</v>
      </c>
      <c r="C23">
        <v>36</v>
      </c>
      <c r="D23">
        <v>24</v>
      </c>
      <c r="E23">
        <v>6</v>
      </c>
      <c r="F23" s="4" t="str">
        <f t="shared" si="3"/>
        <v>6:24</v>
      </c>
      <c r="G23" t="s">
        <v>14</v>
      </c>
      <c r="H23">
        <v>2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38.700000000000003</v>
      </c>
      <c r="N23" s="10">
        <f t="shared" si="1"/>
        <v>22.899408284023671</v>
      </c>
    </row>
    <row r="24" spans="1:14" x14ac:dyDescent="0.25">
      <c r="A24">
        <v>18</v>
      </c>
      <c r="B24" t="s">
        <v>13</v>
      </c>
      <c r="C24">
        <v>18</v>
      </c>
      <c r="D24">
        <v>26</v>
      </c>
      <c r="E24">
        <v>6</v>
      </c>
      <c r="F24" s="4" t="str">
        <f t="shared" si="3"/>
        <v>6:26</v>
      </c>
      <c r="G24" t="s">
        <v>16</v>
      </c>
      <c r="H24">
        <v>1</v>
      </c>
      <c r="I24" t="str">
        <f>VLOOKUP($G24,'Kodovacia tab'!$A$3:$G$22,2,FALSE)</f>
        <v>SOR NB 12</v>
      </c>
      <c r="J24">
        <f>VLOOKUP($G24,'Kodovacia tab'!$A$3:$G$22,3,FALSE)</f>
        <v>26</v>
      </c>
      <c r="K24">
        <f>VLOOKUP($G24,'Kodovacia tab'!$A$3:$G$22,4,FALSE)</f>
        <v>46</v>
      </c>
      <c r="L24">
        <f>VLOOKUP($G24,'Kodovacia tab'!$A$3:$G$22,5,FALSE)</f>
        <v>74</v>
      </c>
      <c r="M24">
        <f t="shared" si="0"/>
        <v>5.2</v>
      </c>
      <c r="N24" s="10">
        <f t="shared" si="1"/>
        <v>5.2</v>
      </c>
    </row>
    <row r="25" spans="1:14" x14ac:dyDescent="0.25">
      <c r="A25">
        <v>19</v>
      </c>
      <c r="B25" t="s">
        <v>13</v>
      </c>
      <c r="C25">
        <v>36</v>
      </c>
      <c r="D25">
        <v>29</v>
      </c>
      <c r="E25">
        <v>6</v>
      </c>
      <c r="F25" s="4" t="str">
        <f t="shared" si="3"/>
        <v>6:29</v>
      </c>
      <c r="G25" t="s">
        <v>14</v>
      </c>
      <c r="H25">
        <v>1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8.6</v>
      </c>
      <c r="N25" s="10">
        <f t="shared" si="1"/>
        <v>5.0887573964497035</v>
      </c>
    </row>
    <row r="26" spans="1:14" x14ac:dyDescent="0.25">
      <c r="A26">
        <v>20</v>
      </c>
      <c r="B26" t="s">
        <v>13</v>
      </c>
      <c r="C26">
        <v>10</v>
      </c>
      <c r="D26">
        <v>30</v>
      </c>
      <c r="E26">
        <v>6</v>
      </c>
      <c r="F26" s="4" t="str">
        <f t="shared" si="3"/>
        <v>6:30</v>
      </c>
      <c r="G26" t="s">
        <v>14</v>
      </c>
      <c r="H26">
        <v>1</v>
      </c>
      <c r="I26" t="str">
        <f>VLOOKUP($G26,'Kodovacia tab'!$A$3:$G$22,2,FALSE)</f>
        <v>SOR NB 18</v>
      </c>
      <c r="J26">
        <f>VLOOKUP($G26,'Kodovacia tab'!$A$3:$G$22,3,FALSE)</f>
        <v>43</v>
      </c>
      <c r="K26">
        <f>VLOOKUP($G26,'Kodovacia tab'!$A$3:$G$22,4,FALSE)</f>
        <v>79</v>
      </c>
      <c r="L26">
        <f>VLOOKUP($G26,'Kodovacia tab'!$A$3:$G$22,5,FALSE)</f>
        <v>126</v>
      </c>
      <c r="M26">
        <f t="shared" si="0"/>
        <v>8.6</v>
      </c>
      <c r="N26" s="10">
        <f t="shared" si="1"/>
        <v>5.0887573964497035</v>
      </c>
    </row>
    <row r="27" spans="1:14" x14ac:dyDescent="0.25">
      <c r="A27">
        <v>21</v>
      </c>
      <c r="B27" t="s">
        <v>13</v>
      </c>
      <c r="C27">
        <v>54</v>
      </c>
      <c r="D27">
        <v>31</v>
      </c>
      <c r="E27">
        <v>6</v>
      </c>
      <c r="F27" s="4" t="str">
        <f t="shared" si="3"/>
        <v>6:31</v>
      </c>
      <c r="G27" t="s">
        <v>14</v>
      </c>
      <c r="H27">
        <v>1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8.6</v>
      </c>
      <c r="N27" s="10">
        <f t="shared" si="1"/>
        <v>5.0887573964497035</v>
      </c>
    </row>
    <row r="28" spans="1:14" x14ac:dyDescent="0.25">
      <c r="A28">
        <v>22</v>
      </c>
      <c r="B28" t="s">
        <v>26</v>
      </c>
      <c r="C28">
        <v>27</v>
      </c>
      <c r="D28">
        <v>33</v>
      </c>
      <c r="E28">
        <v>6</v>
      </c>
      <c r="F28" s="4" t="str">
        <f t="shared" si="3"/>
        <v>6:33</v>
      </c>
      <c r="G28" t="s">
        <v>20</v>
      </c>
      <c r="H28">
        <v>3</v>
      </c>
      <c r="I28" t="str">
        <f>VLOOKUP($G28,'Kodovacia tab'!$A$3:$G$22,2,FALSE)</f>
        <v>Citelis 18M CNG</v>
      </c>
      <c r="J28">
        <f>VLOOKUP($G28,'Kodovacia tab'!$A$3:$G$22,3,FALSE)</f>
        <v>38</v>
      </c>
      <c r="K28">
        <f>VLOOKUP($G28,'Kodovacia tab'!$A$3:$G$22,4,FALSE)</f>
        <v>85</v>
      </c>
      <c r="L28">
        <f>VLOOKUP($G28,'Kodovacia tab'!$A$3:$G$22,5,FALSE)</f>
        <v>136</v>
      </c>
      <c r="M28">
        <f t="shared" si="0"/>
        <v>80.5</v>
      </c>
      <c r="N28" s="10">
        <f t="shared" si="1"/>
        <v>46.264367816091955</v>
      </c>
    </row>
    <row r="29" spans="1:14" x14ac:dyDescent="0.25">
      <c r="A29">
        <v>23</v>
      </c>
      <c r="B29" t="s">
        <v>26</v>
      </c>
      <c r="C29">
        <v>54</v>
      </c>
      <c r="D29">
        <v>33</v>
      </c>
      <c r="E29">
        <v>6</v>
      </c>
      <c r="F29" s="4" t="str">
        <f t="shared" si="3"/>
        <v>6:33</v>
      </c>
      <c r="G29" t="s">
        <v>20</v>
      </c>
      <c r="H29">
        <v>3</v>
      </c>
      <c r="I29" t="str">
        <f>VLOOKUP($G29,'Kodovacia tab'!$A$3:$G$22,2,FALSE)</f>
        <v>Citelis 18M CNG</v>
      </c>
      <c r="J29">
        <f>VLOOKUP($G29,'Kodovacia tab'!$A$3:$G$22,3,FALSE)</f>
        <v>38</v>
      </c>
      <c r="K29">
        <f>VLOOKUP($G29,'Kodovacia tab'!$A$3:$G$22,4,FALSE)</f>
        <v>85</v>
      </c>
      <c r="L29">
        <f>VLOOKUP($G29,'Kodovacia tab'!$A$3:$G$22,5,FALSE)</f>
        <v>136</v>
      </c>
      <c r="M29">
        <f t="shared" si="0"/>
        <v>80.5</v>
      </c>
      <c r="N29" s="10">
        <f t="shared" si="1"/>
        <v>46.264367816091955</v>
      </c>
    </row>
    <row r="30" spans="1:14" x14ac:dyDescent="0.25">
      <c r="A30">
        <v>24</v>
      </c>
      <c r="B30" t="s">
        <v>26</v>
      </c>
      <c r="C30">
        <v>10</v>
      </c>
      <c r="D30">
        <v>36</v>
      </c>
      <c r="E30">
        <v>6</v>
      </c>
      <c r="F30" s="4" t="str">
        <f t="shared" si="3"/>
        <v>6:36</v>
      </c>
      <c r="G30" t="s">
        <v>14</v>
      </c>
      <c r="H30">
        <v>4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122</v>
      </c>
      <c r="N30" s="10">
        <f t="shared" si="1"/>
        <v>72.189349112426044</v>
      </c>
    </row>
    <row r="31" spans="1:14" x14ac:dyDescent="0.25">
      <c r="A31">
        <v>25</v>
      </c>
      <c r="B31" t="s">
        <v>26</v>
      </c>
      <c r="C31">
        <v>36</v>
      </c>
      <c r="D31">
        <v>37</v>
      </c>
      <c r="E31">
        <v>6</v>
      </c>
      <c r="F31" s="4" t="str">
        <f t="shared" si="3"/>
        <v>6:37</v>
      </c>
      <c r="G31" t="s">
        <v>14</v>
      </c>
      <c r="H31">
        <v>3</v>
      </c>
      <c r="I31" t="str">
        <f>VLOOKUP($G31,'Kodovacia tab'!$A$3:$G$22,2,FALSE)</f>
        <v>SOR NB 18</v>
      </c>
      <c r="J31">
        <f>VLOOKUP($G31,'Kodovacia tab'!$A$3:$G$22,3,FALSE)</f>
        <v>43</v>
      </c>
      <c r="K31">
        <f>VLOOKUP($G31,'Kodovacia tab'!$A$3:$G$22,4,FALSE)</f>
        <v>79</v>
      </c>
      <c r="L31">
        <f>VLOOKUP($G31,'Kodovacia tab'!$A$3:$G$22,5,FALSE)</f>
        <v>126</v>
      </c>
      <c r="M31">
        <f t="shared" si="0"/>
        <v>82.5</v>
      </c>
      <c r="N31" s="10">
        <f t="shared" si="1"/>
        <v>48.816568047337277</v>
      </c>
    </row>
    <row r="32" spans="1:14" x14ac:dyDescent="0.25">
      <c r="A32">
        <v>26</v>
      </c>
      <c r="B32" t="s">
        <v>13</v>
      </c>
      <c r="C32">
        <v>27</v>
      </c>
      <c r="D32">
        <v>38</v>
      </c>
      <c r="E32">
        <v>6</v>
      </c>
      <c r="F32" s="4" t="str">
        <f t="shared" si="3"/>
        <v>6:38</v>
      </c>
      <c r="G32" t="s">
        <v>18</v>
      </c>
      <c r="H32">
        <v>1</v>
      </c>
      <c r="I32" t="str">
        <f>VLOOKUP($G32,'Kodovacia tab'!$A$3:$G$22,2,FALSE)</f>
        <v>Solaris Urbino 15</v>
      </c>
      <c r="J32">
        <f>VLOOKUP($G32,'Kodovacia tab'!$A$3:$G$22,3,FALSE)</f>
        <v>40</v>
      </c>
      <c r="K32">
        <f>VLOOKUP($G32,'Kodovacia tab'!$A$3:$G$22,4,FALSE)</f>
        <v>66</v>
      </c>
      <c r="L32">
        <f>VLOOKUP($G32,'Kodovacia tab'!$A$3:$G$22,5,FALSE)</f>
        <v>105</v>
      </c>
      <c r="M32">
        <f t="shared" si="0"/>
        <v>8</v>
      </c>
      <c r="N32" s="10">
        <f t="shared" si="1"/>
        <v>5.5172413793103452</v>
      </c>
    </row>
    <row r="33" spans="1:14" x14ac:dyDescent="0.25">
      <c r="A33">
        <v>27</v>
      </c>
      <c r="B33" t="s">
        <v>13</v>
      </c>
      <c r="C33">
        <v>51</v>
      </c>
      <c r="D33">
        <v>38</v>
      </c>
      <c r="E33">
        <v>6</v>
      </c>
      <c r="F33" s="4" t="str">
        <f t="shared" si="3"/>
        <v>6:38</v>
      </c>
      <c r="G33" t="s">
        <v>14</v>
      </c>
      <c r="H33">
        <v>2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38.700000000000003</v>
      </c>
      <c r="N33" s="10">
        <f t="shared" si="1"/>
        <v>22.899408284023671</v>
      </c>
    </row>
    <row r="34" spans="1:14" x14ac:dyDescent="0.25">
      <c r="A34">
        <v>28</v>
      </c>
      <c r="B34" t="s">
        <v>13</v>
      </c>
      <c r="C34">
        <v>18</v>
      </c>
      <c r="D34">
        <v>40</v>
      </c>
      <c r="E34">
        <v>6</v>
      </c>
      <c r="F34" s="4" t="str">
        <f t="shared" si="3"/>
        <v>6:40</v>
      </c>
      <c r="G34" t="s">
        <v>16</v>
      </c>
      <c r="H34">
        <v>1</v>
      </c>
      <c r="I34" t="str">
        <f>VLOOKUP($G34,'Kodovacia tab'!$A$3:$G$22,2,FALSE)</f>
        <v>SOR NB 12</v>
      </c>
      <c r="J34">
        <f>VLOOKUP($G34,'Kodovacia tab'!$A$3:$G$22,3,FALSE)</f>
        <v>26</v>
      </c>
      <c r="K34">
        <f>VLOOKUP($G34,'Kodovacia tab'!$A$3:$G$22,4,FALSE)</f>
        <v>46</v>
      </c>
      <c r="L34">
        <f>VLOOKUP($G34,'Kodovacia tab'!$A$3:$G$22,5,FALSE)</f>
        <v>74</v>
      </c>
      <c r="M34">
        <f t="shared" si="0"/>
        <v>5.2</v>
      </c>
      <c r="N34" s="10">
        <f t="shared" si="1"/>
        <v>5.2</v>
      </c>
    </row>
    <row r="35" spans="1:14" x14ac:dyDescent="0.25">
      <c r="A35">
        <v>29</v>
      </c>
      <c r="B35" t="s">
        <v>26</v>
      </c>
      <c r="C35">
        <v>18</v>
      </c>
      <c r="D35">
        <v>43</v>
      </c>
      <c r="E35">
        <v>6</v>
      </c>
      <c r="F35" s="4" t="str">
        <f t="shared" si="3"/>
        <v>6:43</v>
      </c>
      <c r="G35" t="s">
        <v>16</v>
      </c>
      <c r="H35">
        <v>3</v>
      </c>
      <c r="I35" t="str">
        <f>VLOOKUP($G35,'Kodovacia tab'!$A$3:$G$22,2,FALSE)</f>
        <v>SOR NB 12</v>
      </c>
      <c r="J35">
        <f>VLOOKUP($G35,'Kodovacia tab'!$A$3:$G$22,3,FALSE)</f>
        <v>26</v>
      </c>
      <c r="K35">
        <f>VLOOKUP($G35,'Kodovacia tab'!$A$3:$G$22,4,FALSE)</f>
        <v>46</v>
      </c>
      <c r="L35">
        <f>VLOOKUP($G35,'Kodovacia tab'!$A$3:$G$22,5,FALSE)</f>
        <v>74</v>
      </c>
      <c r="M35">
        <f t="shared" si="0"/>
        <v>49</v>
      </c>
      <c r="N35" s="10">
        <f t="shared" si="1"/>
        <v>49</v>
      </c>
    </row>
    <row r="36" spans="1:14" x14ac:dyDescent="0.25">
      <c r="A36">
        <v>30</v>
      </c>
      <c r="B36" t="s">
        <v>13</v>
      </c>
      <c r="C36" t="s">
        <v>79</v>
      </c>
      <c r="D36">
        <v>44</v>
      </c>
      <c r="E36">
        <v>6</v>
      </c>
      <c r="F36" s="4" t="str">
        <f t="shared" si="3"/>
        <v>6:44</v>
      </c>
      <c r="G36" t="s">
        <v>20</v>
      </c>
      <c r="H36">
        <v>1</v>
      </c>
      <c r="I36" t="str">
        <f>VLOOKUP($G36,'Kodovacia tab'!$A$3:$G$22,2,FALSE)</f>
        <v>Citelis 18M CNG</v>
      </c>
      <c r="J36">
        <f>VLOOKUP($G36,'Kodovacia tab'!$A$3:$G$22,3,FALSE)</f>
        <v>38</v>
      </c>
      <c r="K36">
        <f>VLOOKUP($G36,'Kodovacia tab'!$A$3:$G$22,4,FALSE)</f>
        <v>85</v>
      </c>
      <c r="L36">
        <f>VLOOKUP($G36,'Kodovacia tab'!$A$3:$G$22,5,FALSE)</f>
        <v>136</v>
      </c>
      <c r="M36">
        <f t="shared" si="0"/>
        <v>7.6000000000000005</v>
      </c>
      <c r="N36" s="10">
        <f t="shared" si="1"/>
        <v>4.3678160919540234</v>
      </c>
    </row>
    <row r="37" spans="1:14" x14ac:dyDescent="0.25">
      <c r="A37">
        <v>31</v>
      </c>
      <c r="B37" t="s">
        <v>26</v>
      </c>
      <c r="C37">
        <v>27</v>
      </c>
      <c r="D37">
        <v>46</v>
      </c>
      <c r="E37">
        <v>6</v>
      </c>
      <c r="F37" s="4" t="str">
        <f t="shared" si="3"/>
        <v>6:46</v>
      </c>
      <c r="G37" t="s">
        <v>18</v>
      </c>
      <c r="H37">
        <v>2</v>
      </c>
      <c r="I37" t="str">
        <f>VLOOKUP($G37,'Kodovacia tab'!$A$3:$G$22,2,FALSE)</f>
        <v>Solaris Urbino 15</v>
      </c>
      <c r="J37">
        <f>VLOOKUP($G37,'Kodovacia tab'!$A$3:$G$22,3,FALSE)</f>
        <v>40</v>
      </c>
      <c r="K37">
        <f>VLOOKUP($G37,'Kodovacia tab'!$A$3:$G$22,4,FALSE)</f>
        <v>66</v>
      </c>
      <c r="L37">
        <f>VLOOKUP($G37,'Kodovacia tab'!$A$3:$G$22,5,FALSE)</f>
        <v>105</v>
      </c>
      <c r="M37">
        <f t="shared" si="0"/>
        <v>36</v>
      </c>
      <c r="N37" s="10">
        <f t="shared" si="1"/>
        <v>24.827586206896552</v>
      </c>
    </row>
    <row r="38" spans="1:14" x14ac:dyDescent="0.25">
      <c r="A38">
        <v>32</v>
      </c>
      <c r="B38" t="s">
        <v>26</v>
      </c>
      <c r="C38">
        <v>10</v>
      </c>
      <c r="D38">
        <v>47</v>
      </c>
      <c r="E38">
        <v>6</v>
      </c>
      <c r="F38" s="4" t="str">
        <f t="shared" si="3"/>
        <v>6:47</v>
      </c>
      <c r="G38" t="s">
        <v>14</v>
      </c>
      <c r="H38">
        <v>4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122</v>
      </c>
      <c r="N38" s="10">
        <f t="shared" si="1"/>
        <v>72.189349112426044</v>
      </c>
    </row>
    <row r="39" spans="1:14" x14ac:dyDescent="0.25">
      <c r="A39">
        <v>33</v>
      </c>
      <c r="B39" t="s">
        <v>13</v>
      </c>
      <c r="C39">
        <v>10</v>
      </c>
      <c r="D39">
        <v>48</v>
      </c>
      <c r="E39">
        <v>6</v>
      </c>
      <c r="F39" s="4" t="str">
        <f t="shared" si="3"/>
        <v>6:48</v>
      </c>
      <c r="G39" t="s">
        <v>14</v>
      </c>
      <c r="H39">
        <v>1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4">IF(H39=1,0.2*$J39,IF(H39=2,0.9*$J39,IF(H39=3,($J39+0.5*$K39),IF(H39=4,($J39+$K39),IF(H39=5,$J39+$L39,0)))))</f>
        <v>8.6</v>
      </c>
      <c r="N39" s="10">
        <f t="shared" ref="N39:N70" si="5">M39/($J39+$L39)*100</f>
        <v>5.0887573964497035</v>
      </c>
    </row>
    <row r="40" spans="1:14" x14ac:dyDescent="0.25">
      <c r="A40">
        <v>34</v>
      </c>
      <c r="B40" t="s">
        <v>13</v>
      </c>
      <c r="C40" t="s">
        <v>78</v>
      </c>
      <c r="D40">
        <v>49</v>
      </c>
      <c r="E40">
        <v>6</v>
      </c>
      <c r="F40" s="4" t="str">
        <f t="shared" si="3"/>
        <v>6:49</v>
      </c>
      <c r="G40" t="s">
        <v>16</v>
      </c>
      <c r="H40">
        <v>2</v>
      </c>
      <c r="I40" t="str">
        <f>VLOOKUP($G40,'Kodovacia tab'!$A$3:$G$22,2,FALSE)</f>
        <v>SOR NB 12</v>
      </c>
      <c r="J40">
        <f>VLOOKUP($G40,'Kodovacia tab'!$A$3:$G$22,3,FALSE)</f>
        <v>26</v>
      </c>
      <c r="K40">
        <f>VLOOKUP($G40,'Kodovacia tab'!$A$3:$G$22,4,FALSE)</f>
        <v>46</v>
      </c>
      <c r="L40">
        <f>VLOOKUP($G40,'Kodovacia tab'!$A$3:$G$22,5,FALSE)</f>
        <v>74</v>
      </c>
      <c r="M40">
        <f t="shared" si="4"/>
        <v>23.400000000000002</v>
      </c>
      <c r="N40" s="10">
        <f t="shared" si="5"/>
        <v>23.400000000000002</v>
      </c>
    </row>
    <row r="41" spans="1:14" x14ac:dyDescent="0.25">
      <c r="A41">
        <v>35</v>
      </c>
      <c r="B41" t="s">
        <v>26</v>
      </c>
      <c r="C41">
        <v>36</v>
      </c>
      <c r="D41">
        <v>49</v>
      </c>
      <c r="E41">
        <v>6</v>
      </c>
      <c r="F41" s="4" t="str">
        <f t="shared" si="3"/>
        <v>6:49</v>
      </c>
      <c r="G41" t="s">
        <v>14</v>
      </c>
      <c r="H41">
        <v>2</v>
      </c>
      <c r="I41" t="str">
        <f>VLOOKUP($G41,'Kodovacia tab'!$A$3:$G$22,2,FALSE)</f>
        <v>SOR NB 18</v>
      </c>
      <c r="J41">
        <f>VLOOKUP($G41,'Kodovacia tab'!$A$3:$G$22,3,FALSE)</f>
        <v>43</v>
      </c>
      <c r="K41">
        <f>VLOOKUP($G41,'Kodovacia tab'!$A$3:$G$22,4,FALSE)</f>
        <v>79</v>
      </c>
      <c r="L41">
        <f>VLOOKUP($G41,'Kodovacia tab'!$A$3:$G$22,5,FALSE)</f>
        <v>126</v>
      </c>
      <c r="M41">
        <f t="shared" si="4"/>
        <v>38.700000000000003</v>
      </c>
      <c r="N41" s="10">
        <f t="shared" si="5"/>
        <v>22.899408284023671</v>
      </c>
    </row>
    <row r="42" spans="1:14" x14ac:dyDescent="0.25">
      <c r="A42">
        <v>36</v>
      </c>
      <c r="B42" t="s">
        <v>13</v>
      </c>
      <c r="C42">
        <v>27</v>
      </c>
      <c r="D42">
        <v>52</v>
      </c>
      <c r="E42">
        <v>6</v>
      </c>
      <c r="F42" s="4" t="str">
        <f t="shared" si="3"/>
        <v>6:52</v>
      </c>
      <c r="G42" t="s">
        <v>18</v>
      </c>
      <c r="H42">
        <v>2</v>
      </c>
      <c r="I42" t="str">
        <f>VLOOKUP($G42,'Kodovacia tab'!$A$3:$G$22,2,FALSE)</f>
        <v>Solaris Urbino 15</v>
      </c>
      <c r="J42">
        <f>VLOOKUP($G42,'Kodovacia tab'!$A$3:$G$22,3,FALSE)</f>
        <v>40</v>
      </c>
      <c r="K42">
        <f>VLOOKUP($G42,'Kodovacia tab'!$A$3:$G$22,4,FALSE)</f>
        <v>66</v>
      </c>
      <c r="L42">
        <f>VLOOKUP($G42,'Kodovacia tab'!$A$3:$G$22,5,FALSE)</f>
        <v>105</v>
      </c>
      <c r="M42">
        <f t="shared" si="4"/>
        <v>36</v>
      </c>
      <c r="N42" s="10">
        <f t="shared" si="5"/>
        <v>24.827586206896552</v>
      </c>
    </row>
    <row r="43" spans="1:14" x14ac:dyDescent="0.25">
      <c r="A43">
        <v>37</v>
      </c>
      <c r="B43" t="s">
        <v>26</v>
      </c>
      <c r="C43">
        <v>51</v>
      </c>
      <c r="D43">
        <v>53</v>
      </c>
      <c r="E43">
        <v>6</v>
      </c>
      <c r="F43" s="4" t="str">
        <f t="shared" si="3"/>
        <v>6:53</v>
      </c>
      <c r="G43" t="s">
        <v>14</v>
      </c>
      <c r="H43">
        <v>3</v>
      </c>
      <c r="I43" t="str">
        <f>VLOOKUP($G43,'Kodovacia tab'!$A$3:$G$22,2,FALSE)</f>
        <v>SOR NB 18</v>
      </c>
      <c r="J43">
        <f>VLOOKUP($G43,'Kodovacia tab'!$A$3:$G$22,3,FALSE)</f>
        <v>43</v>
      </c>
      <c r="K43">
        <f>VLOOKUP($G43,'Kodovacia tab'!$A$3:$G$22,4,FALSE)</f>
        <v>79</v>
      </c>
      <c r="L43">
        <f>VLOOKUP($G43,'Kodovacia tab'!$A$3:$G$22,5,FALSE)</f>
        <v>126</v>
      </c>
      <c r="M43">
        <f t="shared" si="4"/>
        <v>82.5</v>
      </c>
      <c r="N43" s="10">
        <f t="shared" si="5"/>
        <v>48.816568047337277</v>
      </c>
    </row>
    <row r="44" spans="1:14" x14ac:dyDescent="0.25">
      <c r="A44">
        <v>38</v>
      </c>
      <c r="B44" t="s">
        <v>26</v>
      </c>
      <c r="C44">
        <v>18</v>
      </c>
      <c r="D44">
        <v>53</v>
      </c>
      <c r="E44">
        <v>6</v>
      </c>
      <c r="F44" s="4" t="str">
        <f t="shared" si="3"/>
        <v>6:53</v>
      </c>
      <c r="G44" t="s">
        <v>16</v>
      </c>
      <c r="H44">
        <v>3</v>
      </c>
      <c r="I44" t="str">
        <f>VLOOKUP($G44,'Kodovacia tab'!$A$3:$G$22,2,FALSE)</f>
        <v>SOR NB 12</v>
      </c>
      <c r="J44">
        <f>VLOOKUP($G44,'Kodovacia tab'!$A$3:$G$22,3,FALSE)</f>
        <v>26</v>
      </c>
      <c r="K44">
        <f>VLOOKUP($G44,'Kodovacia tab'!$A$3:$G$22,4,FALSE)</f>
        <v>46</v>
      </c>
      <c r="L44">
        <f>VLOOKUP($G44,'Kodovacia tab'!$A$3:$G$22,5,FALSE)</f>
        <v>74</v>
      </c>
      <c r="M44">
        <f t="shared" si="4"/>
        <v>49</v>
      </c>
      <c r="N44" s="10">
        <f t="shared" si="5"/>
        <v>49</v>
      </c>
    </row>
    <row r="45" spans="1:14" x14ac:dyDescent="0.25">
      <c r="A45">
        <v>39</v>
      </c>
      <c r="B45" t="s">
        <v>13</v>
      </c>
      <c r="C45">
        <v>18</v>
      </c>
      <c r="D45">
        <v>53</v>
      </c>
      <c r="E45">
        <v>6</v>
      </c>
      <c r="F45" s="4" t="str">
        <f t="shared" si="3"/>
        <v>6:53</v>
      </c>
      <c r="G45" t="s">
        <v>19</v>
      </c>
      <c r="H45">
        <v>1</v>
      </c>
      <c r="I45" t="str">
        <f>VLOOKUP($G45,'Kodovacia tab'!$A$3:$G$22,2,FALSE)</f>
        <v>Tedom C12 G</v>
      </c>
      <c r="J45">
        <f>VLOOKUP($G45,'Kodovacia tab'!$A$3:$G$22,3,FALSE)</f>
        <v>29</v>
      </c>
      <c r="K45">
        <f>VLOOKUP($G45,'Kodovacia tab'!$A$3:$G$22,4,FALSE)</f>
        <v>47</v>
      </c>
      <c r="L45">
        <f>VLOOKUP($G45,'Kodovacia tab'!$A$3:$G$22,5,FALSE)</f>
        <v>76</v>
      </c>
      <c r="M45">
        <f t="shared" si="4"/>
        <v>5.8000000000000007</v>
      </c>
      <c r="N45" s="10">
        <f t="shared" si="5"/>
        <v>5.5238095238095246</v>
      </c>
    </row>
    <row r="46" spans="1:14" x14ac:dyDescent="0.25">
      <c r="A46">
        <v>40</v>
      </c>
      <c r="B46" t="s">
        <v>26</v>
      </c>
      <c r="C46">
        <v>54</v>
      </c>
      <c r="D46">
        <v>54</v>
      </c>
      <c r="E46">
        <v>6</v>
      </c>
      <c r="F46" s="4" t="str">
        <f t="shared" si="3"/>
        <v>6:54</v>
      </c>
      <c r="G46" t="s">
        <v>14</v>
      </c>
      <c r="H46">
        <v>3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4"/>
        <v>82.5</v>
      </c>
      <c r="N46" s="10">
        <f t="shared" si="5"/>
        <v>48.816568047337277</v>
      </c>
    </row>
    <row r="47" spans="1:14" x14ac:dyDescent="0.25">
      <c r="A47">
        <v>41</v>
      </c>
      <c r="B47" t="s">
        <v>13</v>
      </c>
      <c r="C47">
        <v>54</v>
      </c>
      <c r="D47">
        <v>54</v>
      </c>
      <c r="E47">
        <v>6</v>
      </c>
      <c r="F47" s="4" t="str">
        <f t="shared" si="3"/>
        <v>6:54</v>
      </c>
      <c r="G47" t="s">
        <v>14</v>
      </c>
      <c r="H47">
        <v>1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4"/>
        <v>8.6</v>
      </c>
      <c r="N47" s="10">
        <f t="shared" si="5"/>
        <v>5.0887573964497035</v>
      </c>
    </row>
    <row r="48" spans="1:14" x14ac:dyDescent="0.25">
      <c r="A48">
        <v>42</v>
      </c>
      <c r="B48" t="s">
        <v>26</v>
      </c>
      <c r="C48">
        <v>22</v>
      </c>
      <c r="D48">
        <v>55</v>
      </c>
      <c r="E48">
        <v>6</v>
      </c>
      <c r="F48" s="4" t="str">
        <f t="shared" si="3"/>
        <v>6:55</v>
      </c>
      <c r="G48" t="s">
        <v>18</v>
      </c>
      <c r="H48">
        <v>3</v>
      </c>
      <c r="I48" t="str">
        <f>VLOOKUP($G48,'Kodovacia tab'!$A$3:$G$22,2,FALSE)</f>
        <v>Solaris Urbino 15</v>
      </c>
      <c r="J48">
        <f>VLOOKUP($G48,'Kodovacia tab'!$A$3:$G$22,3,FALSE)</f>
        <v>40</v>
      </c>
      <c r="K48">
        <f>VLOOKUP($G48,'Kodovacia tab'!$A$3:$G$22,4,FALSE)</f>
        <v>66</v>
      </c>
      <c r="L48">
        <f>VLOOKUP($G48,'Kodovacia tab'!$A$3:$G$22,5,FALSE)</f>
        <v>105</v>
      </c>
      <c r="M48">
        <f t="shared" si="4"/>
        <v>73</v>
      </c>
      <c r="N48" s="10">
        <f t="shared" si="5"/>
        <v>50.344827586206897</v>
      </c>
    </row>
    <row r="49" spans="1:14" x14ac:dyDescent="0.25">
      <c r="A49">
        <v>43</v>
      </c>
      <c r="B49" t="s">
        <v>13</v>
      </c>
      <c r="C49">
        <v>36</v>
      </c>
      <c r="D49">
        <v>56</v>
      </c>
      <c r="E49">
        <v>6</v>
      </c>
      <c r="F49" s="4" t="str">
        <f t="shared" si="3"/>
        <v>6:56</v>
      </c>
      <c r="G49" t="s">
        <v>14</v>
      </c>
      <c r="H49">
        <v>1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4"/>
        <v>8.6</v>
      </c>
      <c r="N49" s="10">
        <f t="shared" si="5"/>
        <v>5.0887573964497035</v>
      </c>
    </row>
    <row r="50" spans="1:14" x14ac:dyDescent="0.25">
      <c r="A50">
        <v>44</v>
      </c>
      <c r="B50" t="s">
        <v>26</v>
      </c>
      <c r="C50">
        <v>10</v>
      </c>
      <c r="D50">
        <v>57</v>
      </c>
      <c r="E50">
        <v>6</v>
      </c>
      <c r="F50" s="4" t="str">
        <f t="shared" si="3"/>
        <v>6:57</v>
      </c>
      <c r="G50" t="s">
        <v>14</v>
      </c>
      <c r="H50">
        <v>3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4"/>
        <v>82.5</v>
      </c>
      <c r="N50" s="10">
        <f t="shared" si="5"/>
        <v>48.816568047337277</v>
      </c>
    </row>
    <row r="51" spans="1:14" x14ac:dyDescent="0.25">
      <c r="A51">
        <v>45</v>
      </c>
      <c r="B51" t="s">
        <v>13</v>
      </c>
      <c r="C51" t="s">
        <v>78</v>
      </c>
      <c r="D51">
        <v>57</v>
      </c>
      <c r="E51">
        <v>6</v>
      </c>
      <c r="F51" s="4" t="str">
        <f t="shared" si="3"/>
        <v>6:57</v>
      </c>
      <c r="G51" t="s">
        <v>16</v>
      </c>
      <c r="H51">
        <v>2</v>
      </c>
      <c r="I51" t="str">
        <f>VLOOKUP($G51,'Kodovacia tab'!$A$3:$G$22,2,FALSE)</f>
        <v>SOR NB 12</v>
      </c>
      <c r="J51">
        <f>VLOOKUP($G51,'Kodovacia tab'!$A$3:$G$22,3,FALSE)</f>
        <v>26</v>
      </c>
      <c r="K51">
        <f>VLOOKUP($G51,'Kodovacia tab'!$A$3:$G$22,4,FALSE)</f>
        <v>46</v>
      </c>
      <c r="L51">
        <f>VLOOKUP($G51,'Kodovacia tab'!$A$3:$G$22,5,FALSE)</f>
        <v>74</v>
      </c>
      <c r="M51">
        <f t="shared" si="4"/>
        <v>23.400000000000002</v>
      </c>
      <c r="N51" s="10">
        <f t="shared" si="5"/>
        <v>23.400000000000002</v>
      </c>
    </row>
    <row r="52" spans="1:14" x14ac:dyDescent="0.25">
      <c r="A52">
        <v>46</v>
      </c>
      <c r="B52" t="s">
        <v>26</v>
      </c>
      <c r="C52">
        <v>36</v>
      </c>
      <c r="D52">
        <v>59</v>
      </c>
      <c r="E52">
        <v>6</v>
      </c>
      <c r="F52" s="4" t="str">
        <f t="shared" si="3"/>
        <v>6:59</v>
      </c>
      <c r="G52" t="s">
        <v>14</v>
      </c>
      <c r="H52">
        <v>3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4"/>
        <v>82.5</v>
      </c>
      <c r="N52" s="10">
        <f t="shared" si="5"/>
        <v>48.816568047337277</v>
      </c>
    </row>
    <row r="53" spans="1:14" x14ac:dyDescent="0.25">
      <c r="A53">
        <v>47</v>
      </c>
      <c r="B53" t="s">
        <v>26</v>
      </c>
      <c r="C53">
        <v>18</v>
      </c>
      <c r="D53" s="4">
        <v>0.29305555555555557</v>
      </c>
      <c r="E53" s="4"/>
      <c r="F53" s="4">
        <f>D53</f>
        <v>0.29305555555555557</v>
      </c>
      <c r="G53" t="s">
        <v>16</v>
      </c>
      <c r="H53">
        <v>3</v>
      </c>
      <c r="I53" t="str">
        <f>VLOOKUP($G53,'Kodovacia tab'!$A$3:$G$22,2,FALSE)</f>
        <v>SOR NB 12</v>
      </c>
      <c r="J53">
        <f>VLOOKUP($G53,'Kodovacia tab'!$A$3:$G$22,3,FALSE)</f>
        <v>26</v>
      </c>
      <c r="K53">
        <f>VLOOKUP($G53,'Kodovacia tab'!$A$3:$G$22,4,FALSE)</f>
        <v>46</v>
      </c>
      <c r="L53">
        <f>VLOOKUP($G53,'Kodovacia tab'!$A$3:$G$22,5,FALSE)</f>
        <v>74</v>
      </c>
      <c r="M53">
        <f t="shared" si="4"/>
        <v>49</v>
      </c>
      <c r="N53" s="10">
        <f t="shared" si="5"/>
        <v>49</v>
      </c>
    </row>
    <row r="54" spans="1:14" x14ac:dyDescent="0.25">
      <c r="A54">
        <v>48</v>
      </c>
      <c r="B54" t="s">
        <v>26</v>
      </c>
      <c r="C54">
        <v>51</v>
      </c>
      <c r="D54">
        <v>3</v>
      </c>
      <c r="E54">
        <v>7</v>
      </c>
      <c r="F54" s="4" t="str">
        <f t="shared" si="3"/>
        <v>7:3</v>
      </c>
      <c r="G54" t="s">
        <v>14</v>
      </c>
      <c r="H54">
        <v>3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4"/>
        <v>82.5</v>
      </c>
      <c r="N54" s="10">
        <f t="shared" si="5"/>
        <v>48.816568047337277</v>
      </c>
    </row>
    <row r="55" spans="1:14" x14ac:dyDescent="0.25">
      <c r="A55">
        <v>49</v>
      </c>
      <c r="B55" t="s">
        <v>13</v>
      </c>
      <c r="C55">
        <v>10</v>
      </c>
      <c r="D55">
        <v>4</v>
      </c>
      <c r="E55">
        <v>7</v>
      </c>
      <c r="F55" s="4" t="str">
        <f t="shared" si="3"/>
        <v>7:4</v>
      </c>
      <c r="G55" t="s">
        <v>20</v>
      </c>
      <c r="H55">
        <v>2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4"/>
        <v>34.200000000000003</v>
      </c>
      <c r="N55" s="10">
        <f t="shared" si="5"/>
        <v>19.655172413793103</v>
      </c>
    </row>
    <row r="56" spans="1:14" x14ac:dyDescent="0.25">
      <c r="A56">
        <v>50</v>
      </c>
      <c r="B56" t="s">
        <v>13</v>
      </c>
      <c r="C56">
        <v>18</v>
      </c>
      <c r="D56">
        <v>4</v>
      </c>
      <c r="E56">
        <v>7</v>
      </c>
      <c r="F56" s="4" t="str">
        <f t="shared" si="3"/>
        <v>7:4</v>
      </c>
      <c r="G56" t="s">
        <v>16</v>
      </c>
      <c r="H56">
        <v>1</v>
      </c>
      <c r="I56" t="str">
        <f>VLOOKUP($G56,'Kodovacia tab'!$A$3:$G$22,2,FALSE)</f>
        <v>SOR NB 12</v>
      </c>
      <c r="J56">
        <f>VLOOKUP($G56,'Kodovacia tab'!$A$3:$G$22,3,FALSE)</f>
        <v>26</v>
      </c>
      <c r="K56">
        <f>VLOOKUP($G56,'Kodovacia tab'!$A$3:$G$22,4,FALSE)</f>
        <v>46</v>
      </c>
      <c r="L56">
        <f>VLOOKUP($G56,'Kodovacia tab'!$A$3:$G$22,5,FALSE)</f>
        <v>74</v>
      </c>
      <c r="M56">
        <f t="shared" si="4"/>
        <v>5.2</v>
      </c>
      <c r="N56" s="10">
        <f t="shared" si="5"/>
        <v>5.2</v>
      </c>
    </row>
    <row r="57" spans="1:14" x14ac:dyDescent="0.25">
      <c r="A57">
        <v>51</v>
      </c>
      <c r="B57" t="s">
        <v>26</v>
      </c>
      <c r="C57">
        <v>27</v>
      </c>
      <c r="D57">
        <v>6</v>
      </c>
      <c r="E57">
        <v>7</v>
      </c>
      <c r="F57" s="4" t="str">
        <f t="shared" si="3"/>
        <v>7:6</v>
      </c>
      <c r="G57" t="s">
        <v>18</v>
      </c>
      <c r="H57">
        <v>3</v>
      </c>
      <c r="I57" t="str">
        <f>VLOOKUP($G57,'Kodovacia tab'!$A$3:$G$22,2,FALSE)</f>
        <v>Solaris Urbino 15</v>
      </c>
      <c r="J57">
        <f>VLOOKUP($G57,'Kodovacia tab'!$A$3:$G$22,3,FALSE)</f>
        <v>40</v>
      </c>
      <c r="K57">
        <f>VLOOKUP($G57,'Kodovacia tab'!$A$3:$G$22,4,FALSE)</f>
        <v>66</v>
      </c>
      <c r="L57">
        <f>VLOOKUP($G57,'Kodovacia tab'!$A$3:$G$22,5,FALSE)</f>
        <v>105</v>
      </c>
      <c r="M57">
        <f t="shared" si="4"/>
        <v>73</v>
      </c>
      <c r="N57" s="10">
        <f t="shared" si="5"/>
        <v>50.344827586206897</v>
      </c>
    </row>
    <row r="58" spans="1:14" x14ac:dyDescent="0.25">
      <c r="A58">
        <v>52</v>
      </c>
      <c r="B58" t="s">
        <v>26</v>
      </c>
      <c r="C58">
        <v>18</v>
      </c>
      <c r="D58">
        <v>6</v>
      </c>
      <c r="E58">
        <v>7</v>
      </c>
      <c r="F58" s="4" t="str">
        <f t="shared" si="3"/>
        <v>7:6</v>
      </c>
      <c r="G58" t="s">
        <v>16</v>
      </c>
      <c r="H58">
        <v>3</v>
      </c>
      <c r="I58" t="str">
        <f>VLOOKUP($G58,'Kodovacia tab'!$A$3:$G$22,2,FALSE)</f>
        <v>SOR NB 12</v>
      </c>
      <c r="J58">
        <f>VLOOKUP($G58,'Kodovacia tab'!$A$3:$G$22,3,FALSE)</f>
        <v>26</v>
      </c>
      <c r="K58">
        <f>VLOOKUP($G58,'Kodovacia tab'!$A$3:$G$22,4,FALSE)</f>
        <v>46</v>
      </c>
      <c r="L58">
        <f>VLOOKUP($G58,'Kodovacia tab'!$A$3:$G$22,5,FALSE)</f>
        <v>74</v>
      </c>
      <c r="M58">
        <f t="shared" si="4"/>
        <v>49</v>
      </c>
      <c r="N58" s="10">
        <f t="shared" si="5"/>
        <v>49</v>
      </c>
    </row>
    <row r="59" spans="1:14" x14ac:dyDescent="0.25">
      <c r="A59">
        <v>53</v>
      </c>
      <c r="B59" t="s">
        <v>26</v>
      </c>
      <c r="C59">
        <v>10</v>
      </c>
      <c r="D59">
        <v>7</v>
      </c>
      <c r="E59">
        <v>7</v>
      </c>
      <c r="F59" s="4" t="str">
        <f t="shared" si="3"/>
        <v>7:7</v>
      </c>
      <c r="G59" t="s">
        <v>14</v>
      </c>
      <c r="H59">
        <v>3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4"/>
        <v>82.5</v>
      </c>
      <c r="N59" s="10">
        <f t="shared" si="5"/>
        <v>48.816568047337277</v>
      </c>
    </row>
    <row r="60" spans="1:14" x14ac:dyDescent="0.25">
      <c r="A60">
        <v>54</v>
      </c>
      <c r="B60" t="s">
        <v>13</v>
      </c>
      <c r="C60">
        <v>27</v>
      </c>
      <c r="D60">
        <v>9</v>
      </c>
      <c r="E60">
        <v>7</v>
      </c>
      <c r="F60" s="4" t="str">
        <f t="shared" si="3"/>
        <v>7:9</v>
      </c>
      <c r="G60" t="s">
        <v>20</v>
      </c>
      <c r="H60">
        <v>1</v>
      </c>
      <c r="I60" t="str">
        <f>VLOOKUP($G60,'Kodovacia tab'!$A$3:$G$22,2,FALSE)</f>
        <v>Citelis 18M CNG</v>
      </c>
      <c r="J60">
        <f>VLOOKUP($G60,'Kodovacia tab'!$A$3:$G$22,3,FALSE)</f>
        <v>38</v>
      </c>
      <c r="K60">
        <f>VLOOKUP($G60,'Kodovacia tab'!$A$3:$G$22,4,FALSE)</f>
        <v>85</v>
      </c>
      <c r="L60">
        <f>VLOOKUP($G60,'Kodovacia tab'!$A$3:$G$22,5,FALSE)</f>
        <v>136</v>
      </c>
      <c r="M60">
        <f t="shared" si="4"/>
        <v>7.6000000000000005</v>
      </c>
      <c r="N60" s="10">
        <f t="shared" si="5"/>
        <v>4.3678160919540234</v>
      </c>
    </row>
    <row r="61" spans="1:14" x14ac:dyDescent="0.25">
      <c r="A61">
        <v>55</v>
      </c>
      <c r="B61" t="s">
        <v>26</v>
      </c>
      <c r="C61" t="s">
        <v>79</v>
      </c>
      <c r="D61">
        <v>10</v>
      </c>
      <c r="E61">
        <v>7</v>
      </c>
      <c r="F61" s="4" t="str">
        <f t="shared" si="3"/>
        <v>7:10</v>
      </c>
      <c r="G61" t="s">
        <v>20</v>
      </c>
      <c r="H61">
        <v>3</v>
      </c>
      <c r="I61" t="str">
        <f>VLOOKUP($G61,'Kodovacia tab'!$A$3:$G$22,2,FALSE)</f>
        <v>Citelis 18M CNG</v>
      </c>
      <c r="J61">
        <f>VLOOKUP($G61,'Kodovacia tab'!$A$3:$G$22,3,FALSE)</f>
        <v>38</v>
      </c>
      <c r="K61">
        <f>VLOOKUP($G61,'Kodovacia tab'!$A$3:$G$22,4,FALSE)</f>
        <v>85</v>
      </c>
      <c r="L61">
        <f>VLOOKUP($G61,'Kodovacia tab'!$A$3:$G$22,5,FALSE)</f>
        <v>136</v>
      </c>
      <c r="M61">
        <f t="shared" si="4"/>
        <v>80.5</v>
      </c>
      <c r="N61" s="10">
        <f t="shared" si="5"/>
        <v>46.264367816091955</v>
      </c>
    </row>
    <row r="62" spans="1:14" x14ac:dyDescent="0.25">
      <c r="A62">
        <v>56</v>
      </c>
      <c r="B62" t="s">
        <v>13</v>
      </c>
      <c r="C62">
        <v>54</v>
      </c>
      <c r="D62">
        <v>11</v>
      </c>
      <c r="E62">
        <v>7</v>
      </c>
      <c r="F62" s="4" t="str">
        <f t="shared" si="3"/>
        <v>7:11</v>
      </c>
      <c r="G62" t="s">
        <v>14</v>
      </c>
      <c r="H62">
        <v>1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4"/>
        <v>8.6</v>
      </c>
      <c r="N62" s="10">
        <f t="shared" si="5"/>
        <v>5.0887573964497035</v>
      </c>
    </row>
    <row r="63" spans="1:14" x14ac:dyDescent="0.25">
      <c r="A63">
        <v>57</v>
      </c>
      <c r="B63" t="s">
        <v>26</v>
      </c>
      <c r="C63">
        <v>18</v>
      </c>
      <c r="D63">
        <v>12</v>
      </c>
      <c r="E63">
        <v>7</v>
      </c>
      <c r="F63" s="4" t="str">
        <f t="shared" si="3"/>
        <v>7:12</v>
      </c>
      <c r="G63" t="s">
        <v>19</v>
      </c>
      <c r="H63">
        <v>3</v>
      </c>
      <c r="I63" t="str">
        <f>VLOOKUP($G63,'Kodovacia tab'!$A$3:$G$22,2,FALSE)</f>
        <v>Tedom C12 G</v>
      </c>
      <c r="J63">
        <f>VLOOKUP($G63,'Kodovacia tab'!$A$3:$G$22,3,FALSE)</f>
        <v>29</v>
      </c>
      <c r="K63">
        <f>VLOOKUP($G63,'Kodovacia tab'!$A$3:$G$22,4,FALSE)</f>
        <v>47</v>
      </c>
      <c r="L63">
        <f>VLOOKUP($G63,'Kodovacia tab'!$A$3:$G$22,5,FALSE)</f>
        <v>76</v>
      </c>
      <c r="M63">
        <f t="shared" si="4"/>
        <v>52.5</v>
      </c>
      <c r="N63" s="10">
        <f t="shared" si="5"/>
        <v>50</v>
      </c>
    </row>
    <row r="64" spans="1:14" x14ac:dyDescent="0.25">
      <c r="A64">
        <v>58</v>
      </c>
      <c r="B64" t="s">
        <v>13</v>
      </c>
      <c r="C64">
        <v>36</v>
      </c>
      <c r="D64">
        <v>13</v>
      </c>
      <c r="E64">
        <v>7</v>
      </c>
      <c r="F64" s="4" t="str">
        <f t="shared" si="3"/>
        <v>7:13</v>
      </c>
      <c r="G64" t="s">
        <v>14</v>
      </c>
      <c r="H64">
        <v>1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4"/>
        <v>8.6</v>
      </c>
      <c r="N64" s="10">
        <f t="shared" si="5"/>
        <v>5.0887573964497035</v>
      </c>
    </row>
    <row r="65" spans="1:14" x14ac:dyDescent="0.25">
      <c r="A65">
        <v>59</v>
      </c>
      <c r="B65" t="s">
        <v>26</v>
      </c>
      <c r="C65">
        <v>54</v>
      </c>
      <c r="D65">
        <v>13</v>
      </c>
      <c r="E65">
        <v>7</v>
      </c>
      <c r="F65" s="4" t="str">
        <f t="shared" si="3"/>
        <v>7:13</v>
      </c>
      <c r="G65" t="s">
        <v>14</v>
      </c>
      <c r="H65">
        <v>3</v>
      </c>
      <c r="I65" t="str">
        <f>VLOOKUP($G65,'Kodovacia tab'!$A$3:$G$22,2,FALSE)</f>
        <v>SOR NB 18</v>
      </c>
      <c r="J65">
        <f>VLOOKUP($G65,'Kodovacia tab'!$A$3:$G$22,3,FALSE)</f>
        <v>43</v>
      </c>
      <c r="K65">
        <f>VLOOKUP($G65,'Kodovacia tab'!$A$3:$G$22,4,FALSE)</f>
        <v>79</v>
      </c>
      <c r="L65">
        <f>VLOOKUP($G65,'Kodovacia tab'!$A$3:$G$22,5,FALSE)</f>
        <v>126</v>
      </c>
      <c r="M65">
        <f t="shared" si="4"/>
        <v>82.5</v>
      </c>
      <c r="N65" s="10">
        <f t="shared" si="5"/>
        <v>48.816568047337277</v>
      </c>
    </row>
    <row r="66" spans="1:14" x14ac:dyDescent="0.25">
      <c r="A66">
        <v>60</v>
      </c>
      <c r="B66" t="s">
        <v>13</v>
      </c>
      <c r="C66">
        <v>10</v>
      </c>
      <c r="D66">
        <v>14</v>
      </c>
      <c r="E66">
        <v>7</v>
      </c>
      <c r="F66" s="4" t="str">
        <f t="shared" si="3"/>
        <v>7:14</v>
      </c>
      <c r="G66" t="s">
        <v>20</v>
      </c>
      <c r="H66">
        <v>1</v>
      </c>
      <c r="I66" t="str">
        <f>VLOOKUP($G66,'Kodovacia tab'!$A$3:$G$22,2,FALSE)</f>
        <v>Citelis 18M CNG</v>
      </c>
      <c r="J66">
        <f>VLOOKUP($G66,'Kodovacia tab'!$A$3:$G$22,3,FALSE)</f>
        <v>38</v>
      </c>
      <c r="K66">
        <f>VLOOKUP($G66,'Kodovacia tab'!$A$3:$G$22,4,FALSE)</f>
        <v>85</v>
      </c>
      <c r="L66">
        <f>VLOOKUP($G66,'Kodovacia tab'!$A$3:$G$22,5,FALSE)</f>
        <v>136</v>
      </c>
      <c r="M66">
        <f t="shared" si="4"/>
        <v>7.6000000000000005</v>
      </c>
      <c r="N66" s="10">
        <f t="shared" si="5"/>
        <v>4.3678160919540234</v>
      </c>
    </row>
    <row r="67" spans="1:14" x14ac:dyDescent="0.25">
      <c r="A67">
        <v>61</v>
      </c>
      <c r="B67" t="s">
        <v>26</v>
      </c>
      <c r="C67">
        <v>10</v>
      </c>
      <c r="D67">
        <v>15</v>
      </c>
      <c r="E67">
        <v>7</v>
      </c>
      <c r="F67" s="4" t="str">
        <f t="shared" si="3"/>
        <v>7:15</v>
      </c>
      <c r="G67" t="s">
        <v>20</v>
      </c>
      <c r="H67">
        <v>4</v>
      </c>
      <c r="I67" t="str">
        <f>VLOOKUP($G67,'Kodovacia tab'!$A$3:$G$22,2,FALSE)</f>
        <v>Citelis 18M CNG</v>
      </c>
      <c r="J67">
        <f>VLOOKUP($G67,'Kodovacia tab'!$A$3:$G$22,3,FALSE)</f>
        <v>38</v>
      </c>
      <c r="K67">
        <f>VLOOKUP($G67,'Kodovacia tab'!$A$3:$G$22,4,FALSE)</f>
        <v>85</v>
      </c>
      <c r="L67">
        <f>VLOOKUP($G67,'Kodovacia tab'!$A$3:$G$22,5,FALSE)</f>
        <v>136</v>
      </c>
      <c r="M67">
        <f t="shared" si="4"/>
        <v>123</v>
      </c>
      <c r="N67" s="10">
        <f t="shared" si="5"/>
        <v>70.689655172413794</v>
      </c>
    </row>
    <row r="68" spans="1:14" x14ac:dyDescent="0.25">
      <c r="A68">
        <v>62</v>
      </c>
      <c r="B68" t="s">
        <v>13</v>
      </c>
      <c r="C68">
        <v>18</v>
      </c>
      <c r="D68">
        <v>15</v>
      </c>
      <c r="E68">
        <v>7</v>
      </c>
      <c r="F68" s="4" t="str">
        <f t="shared" si="3"/>
        <v>7:15</v>
      </c>
      <c r="G68" t="s">
        <v>16</v>
      </c>
      <c r="H68">
        <v>1</v>
      </c>
      <c r="I68" t="str">
        <f>VLOOKUP($G68,'Kodovacia tab'!$A$3:$G$22,2,FALSE)</f>
        <v>SOR NB 12</v>
      </c>
      <c r="J68">
        <f>VLOOKUP($G68,'Kodovacia tab'!$A$3:$G$22,3,FALSE)</f>
        <v>26</v>
      </c>
      <c r="K68">
        <f>VLOOKUP($G68,'Kodovacia tab'!$A$3:$G$22,4,FALSE)</f>
        <v>46</v>
      </c>
      <c r="L68">
        <f>VLOOKUP($G68,'Kodovacia tab'!$A$3:$G$22,5,FALSE)</f>
        <v>74</v>
      </c>
      <c r="M68">
        <f t="shared" si="4"/>
        <v>5.2</v>
      </c>
      <c r="N68" s="10">
        <f t="shared" si="5"/>
        <v>5.2</v>
      </c>
    </row>
    <row r="69" spans="1:14" x14ac:dyDescent="0.25">
      <c r="A69">
        <v>63</v>
      </c>
      <c r="B69" t="s">
        <v>26</v>
      </c>
      <c r="C69">
        <v>18</v>
      </c>
      <c r="D69">
        <v>15</v>
      </c>
      <c r="E69">
        <v>7</v>
      </c>
      <c r="F69" s="4" t="str">
        <f t="shared" si="3"/>
        <v>7:15</v>
      </c>
      <c r="G69" t="s">
        <v>16</v>
      </c>
      <c r="H69">
        <v>2</v>
      </c>
      <c r="I69" t="str">
        <f>VLOOKUP($G69,'Kodovacia tab'!$A$3:$G$22,2,FALSE)</f>
        <v>SOR NB 12</v>
      </c>
      <c r="J69">
        <f>VLOOKUP($G69,'Kodovacia tab'!$A$3:$G$22,3,FALSE)</f>
        <v>26</v>
      </c>
      <c r="K69">
        <f>VLOOKUP($G69,'Kodovacia tab'!$A$3:$G$22,4,FALSE)</f>
        <v>46</v>
      </c>
      <c r="L69">
        <f>VLOOKUP($G69,'Kodovacia tab'!$A$3:$G$22,5,FALSE)</f>
        <v>74</v>
      </c>
      <c r="M69">
        <f t="shared" si="4"/>
        <v>23.400000000000002</v>
      </c>
      <c r="N69" s="10">
        <f t="shared" si="5"/>
        <v>23.400000000000002</v>
      </c>
    </row>
    <row r="70" spans="1:14" x14ac:dyDescent="0.25">
      <c r="A70">
        <v>64</v>
      </c>
      <c r="B70" t="s">
        <v>26</v>
      </c>
      <c r="C70">
        <v>27</v>
      </c>
      <c r="D70">
        <v>16</v>
      </c>
      <c r="E70">
        <v>7</v>
      </c>
      <c r="F70" s="4" t="str">
        <f t="shared" si="3"/>
        <v>7:16</v>
      </c>
      <c r="G70" t="s">
        <v>18</v>
      </c>
      <c r="H70">
        <v>3</v>
      </c>
      <c r="I70" t="str">
        <f>VLOOKUP($G70,'Kodovacia tab'!$A$3:$G$22,2,FALSE)</f>
        <v>Solaris Urbino 15</v>
      </c>
      <c r="J70">
        <f>VLOOKUP($G70,'Kodovacia tab'!$A$3:$G$22,3,FALSE)</f>
        <v>40</v>
      </c>
      <c r="K70">
        <f>VLOOKUP($G70,'Kodovacia tab'!$A$3:$G$22,4,FALSE)</f>
        <v>66</v>
      </c>
      <c r="L70">
        <f>VLOOKUP($G70,'Kodovacia tab'!$A$3:$G$22,5,FALSE)</f>
        <v>105</v>
      </c>
      <c r="M70">
        <f t="shared" si="4"/>
        <v>73</v>
      </c>
      <c r="N70" s="10">
        <f t="shared" si="5"/>
        <v>50.344827586206897</v>
      </c>
    </row>
    <row r="71" spans="1:14" x14ac:dyDescent="0.25">
      <c r="A71">
        <v>65</v>
      </c>
      <c r="B71" t="s">
        <v>13</v>
      </c>
      <c r="C71">
        <v>27</v>
      </c>
      <c r="D71">
        <v>18</v>
      </c>
      <c r="E71">
        <v>7</v>
      </c>
      <c r="F71" s="4" t="str">
        <f t="shared" si="3"/>
        <v>7:18</v>
      </c>
      <c r="G71" t="s">
        <v>18</v>
      </c>
      <c r="H71">
        <v>1</v>
      </c>
      <c r="I71" t="str">
        <f>VLOOKUP($G71,'Kodovacia tab'!$A$3:$G$22,2,FALSE)</f>
        <v>Solaris Urbino 15</v>
      </c>
      <c r="J71">
        <f>VLOOKUP($G71,'Kodovacia tab'!$A$3:$G$22,3,FALSE)</f>
        <v>40</v>
      </c>
      <c r="K71">
        <f>VLOOKUP($G71,'Kodovacia tab'!$A$3:$G$22,4,FALSE)</f>
        <v>66</v>
      </c>
      <c r="L71">
        <f>VLOOKUP($G71,'Kodovacia tab'!$A$3:$G$22,5,FALSE)</f>
        <v>105</v>
      </c>
      <c r="M71">
        <f t="shared" ref="M71:M102" si="6">IF(H71=1,0.2*$J71,IF(H71=2,0.9*$J71,IF(H71=3,($J71+0.5*$K71),IF(H71=4,($J71+$K71),IF(H71=5,$J71+$L71,0)))))</f>
        <v>8</v>
      </c>
      <c r="N71" s="10">
        <f t="shared" ref="N71:N102" si="7">M71/($J71+$L71)*100</f>
        <v>5.5172413793103452</v>
      </c>
    </row>
    <row r="72" spans="1:14" x14ac:dyDescent="0.25">
      <c r="A72">
        <v>66</v>
      </c>
      <c r="B72" t="s">
        <v>26</v>
      </c>
      <c r="C72">
        <v>10</v>
      </c>
      <c r="D72">
        <v>18</v>
      </c>
      <c r="E72">
        <v>7</v>
      </c>
      <c r="F72" s="4" t="str">
        <f t="shared" ref="F72:F111" si="8">CONCATENATE(E72,":",D72)</f>
        <v>7:18</v>
      </c>
      <c r="G72" t="s">
        <v>14</v>
      </c>
      <c r="H72">
        <v>3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6"/>
        <v>82.5</v>
      </c>
      <c r="N72" s="10">
        <f t="shared" si="7"/>
        <v>48.816568047337277</v>
      </c>
    </row>
    <row r="73" spans="1:14" x14ac:dyDescent="0.25">
      <c r="A73">
        <v>67</v>
      </c>
      <c r="B73" t="s">
        <v>26</v>
      </c>
      <c r="C73" t="s">
        <v>78</v>
      </c>
      <c r="D73">
        <v>20</v>
      </c>
      <c r="E73">
        <v>7</v>
      </c>
      <c r="F73" s="4" t="str">
        <f t="shared" si="8"/>
        <v>7:20</v>
      </c>
      <c r="G73" t="s">
        <v>16</v>
      </c>
      <c r="H73">
        <v>4</v>
      </c>
      <c r="I73" t="str">
        <f>VLOOKUP($G73,'Kodovacia tab'!$A$3:$G$22,2,FALSE)</f>
        <v>SOR NB 12</v>
      </c>
      <c r="J73">
        <f>VLOOKUP($G73,'Kodovacia tab'!$A$3:$G$22,3,FALSE)</f>
        <v>26</v>
      </c>
      <c r="K73">
        <f>VLOOKUP($G73,'Kodovacia tab'!$A$3:$G$22,4,FALSE)</f>
        <v>46</v>
      </c>
      <c r="L73">
        <f>VLOOKUP($G73,'Kodovacia tab'!$A$3:$G$22,5,FALSE)</f>
        <v>74</v>
      </c>
      <c r="M73">
        <f t="shared" si="6"/>
        <v>72</v>
      </c>
      <c r="N73" s="10">
        <f t="shared" si="7"/>
        <v>72</v>
      </c>
    </row>
    <row r="74" spans="1:14" x14ac:dyDescent="0.25">
      <c r="A74">
        <v>68</v>
      </c>
      <c r="B74" t="s">
        <v>26</v>
      </c>
      <c r="C74">
        <v>36</v>
      </c>
      <c r="D74">
        <v>20</v>
      </c>
      <c r="E74">
        <v>7</v>
      </c>
      <c r="F74" s="4" t="str">
        <f t="shared" si="8"/>
        <v>7:20</v>
      </c>
      <c r="G74" t="s">
        <v>14</v>
      </c>
      <c r="H74">
        <v>4</v>
      </c>
      <c r="I74" t="str">
        <f>VLOOKUP($G74,'Kodovacia tab'!$A$3:$G$22,2,FALSE)</f>
        <v>SOR NB 18</v>
      </c>
      <c r="J74">
        <f>VLOOKUP($G74,'Kodovacia tab'!$A$3:$G$22,3,FALSE)</f>
        <v>43</v>
      </c>
      <c r="K74">
        <f>VLOOKUP($G74,'Kodovacia tab'!$A$3:$G$22,4,FALSE)</f>
        <v>79</v>
      </c>
      <c r="L74">
        <f>VLOOKUP($G74,'Kodovacia tab'!$A$3:$G$22,5,FALSE)</f>
        <v>126</v>
      </c>
      <c r="M74">
        <f t="shared" si="6"/>
        <v>122</v>
      </c>
      <c r="N74" s="10">
        <f t="shared" si="7"/>
        <v>72.189349112426044</v>
      </c>
    </row>
    <row r="75" spans="1:14" x14ac:dyDescent="0.25">
      <c r="A75">
        <v>69</v>
      </c>
      <c r="B75" t="s">
        <v>26</v>
      </c>
      <c r="C75">
        <v>51</v>
      </c>
      <c r="D75">
        <v>22</v>
      </c>
      <c r="E75">
        <v>7</v>
      </c>
      <c r="F75" s="4" t="str">
        <f t="shared" si="8"/>
        <v>7:22</v>
      </c>
      <c r="G75" t="s">
        <v>16</v>
      </c>
      <c r="H75">
        <v>3</v>
      </c>
      <c r="I75" t="str">
        <f>VLOOKUP($G75,'Kodovacia tab'!$A$3:$G$22,2,FALSE)</f>
        <v>SOR NB 12</v>
      </c>
      <c r="J75">
        <f>VLOOKUP($G75,'Kodovacia tab'!$A$3:$G$22,3,FALSE)</f>
        <v>26</v>
      </c>
      <c r="K75">
        <f>VLOOKUP($G75,'Kodovacia tab'!$A$3:$G$22,4,FALSE)</f>
        <v>46</v>
      </c>
      <c r="L75">
        <f>VLOOKUP($G75,'Kodovacia tab'!$A$3:$G$22,5,FALSE)</f>
        <v>74</v>
      </c>
      <c r="M75">
        <f t="shared" si="6"/>
        <v>49</v>
      </c>
      <c r="N75" s="10">
        <f t="shared" si="7"/>
        <v>49</v>
      </c>
    </row>
    <row r="76" spans="1:14" x14ac:dyDescent="0.25">
      <c r="A76">
        <v>70</v>
      </c>
      <c r="B76" t="s">
        <v>26</v>
      </c>
      <c r="C76">
        <v>18</v>
      </c>
      <c r="D76">
        <v>22</v>
      </c>
      <c r="E76">
        <v>7</v>
      </c>
      <c r="F76" s="4" t="str">
        <f t="shared" si="8"/>
        <v>7:22</v>
      </c>
      <c r="G76" t="s">
        <v>16</v>
      </c>
      <c r="H76">
        <v>3</v>
      </c>
      <c r="I76" t="str">
        <f>VLOOKUP($G76,'Kodovacia tab'!$A$3:$G$22,2,FALSE)</f>
        <v>SOR NB 12</v>
      </c>
      <c r="J76">
        <f>VLOOKUP($G76,'Kodovacia tab'!$A$3:$G$22,3,FALSE)</f>
        <v>26</v>
      </c>
      <c r="K76">
        <f>VLOOKUP($G76,'Kodovacia tab'!$A$3:$G$22,4,FALSE)</f>
        <v>46</v>
      </c>
      <c r="L76">
        <f>VLOOKUP($G76,'Kodovacia tab'!$A$3:$G$22,5,FALSE)</f>
        <v>74</v>
      </c>
      <c r="M76">
        <f t="shared" si="6"/>
        <v>49</v>
      </c>
      <c r="N76" s="10">
        <f t="shared" si="7"/>
        <v>49</v>
      </c>
    </row>
    <row r="77" spans="1:14" x14ac:dyDescent="0.25">
      <c r="A77">
        <v>71</v>
      </c>
      <c r="B77" t="s">
        <v>13</v>
      </c>
      <c r="C77">
        <v>36</v>
      </c>
      <c r="D77">
        <v>23</v>
      </c>
      <c r="E77">
        <v>7</v>
      </c>
      <c r="F77" s="4" t="str">
        <f t="shared" si="8"/>
        <v>7:23</v>
      </c>
      <c r="G77" t="s">
        <v>14</v>
      </c>
      <c r="H77">
        <v>2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6"/>
        <v>38.700000000000003</v>
      </c>
      <c r="N77" s="10">
        <f t="shared" si="7"/>
        <v>22.899408284023671</v>
      </c>
    </row>
    <row r="78" spans="1:14" x14ac:dyDescent="0.25">
      <c r="A78">
        <v>72</v>
      </c>
      <c r="B78" t="s">
        <v>26</v>
      </c>
      <c r="C78">
        <v>10</v>
      </c>
      <c r="D78">
        <v>25</v>
      </c>
      <c r="E78">
        <v>7</v>
      </c>
      <c r="F78" s="4" t="str">
        <f t="shared" si="8"/>
        <v>7:25</v>
      </c>
      <c r="G78" t="s">
        <v>20</v>
      </c>
      <c r="H78">
        <v>3</v>
      </c>
      <c r="I78" t="str">
        <f>VLOOKUP($G78,'Kodovacia tab'!$A$3:$G$22,2,FALSE)</f>
        <v>Citelis 18M CNG</v>
      </c>
      <c r="J78">
        <f>VLOOKUP($G78,'Kodovacia tab'!$A$3:$G$22,3,FALSE)</f>
        <v>38</v>
      </c>
      <c r="K78">
        <f>VLOOKUP($G78,'Kodovacia tab'!$A$3:$G$22,4,FALSE)</f>
        <v>85</v>
      </c>
      <c r="L78">
        <f>VLOOKUP($G78,'Kodovacia tab'!$A$3:$G$22,5,FALSE)</f>
        <v>136</v>
      </c>
      <c r="M78">
        <f t="shared" si="6"/>
        <v>80.5</v>
      </c>
      <c r="N78" s="10">
        <f t="shared" si="7"/>
        <v>46.264367816091955</v>
      </c>
    </row>
    <row r="79" spans="1:14" x14ac:dyDescent="0.25">
      <c r="A79">
        <v>73</v>
      </c>
      <c r="B79" t="s">
        <v>13</v>
      </c>
      <c r="C79">
        <v>18</v>
      </c>
      <c r="D79">
        <v>26</v>
      </c>
      <c r="E79">
        <v>7</v>
      </c>
      <c r="F79" s="4" t="str">
        <f t="shared" si="8"/>
        <v>7:26</v>
      </c>
      <c r="G79" t="s">
        <v>16</v>
      </c>
      <c r="H79">
        <v>1</v>
      </c>
      <c r="I79" t="str">
        <f>VLOOKUP($G79,'Kodovacia tab'!$A$3:$G$22,2,FALSE)</f>
        <v>SOR NB 12</v>
      </c>
      <c r="J79">
        <f>VLOOKUP($G79,'Kodovacia tab'!$A$3:$G$22,3,FALSE)</f>
        <v>26</v>
      </c>
      <c r="K79">
        <f>VLOOKUP($G79,'Kodovacia tab'!$A$3:$G$22,4,FALSE)</f>
        <v>46</v>
      </c>
      <c r="L79">
        <f>VLOOKUP($G79,'Kodovacia tab'!$A$3:$G$22,5,FALSE)</f>
        <v>74</v>
      </c>
      <c r="M79">
        <f t="shared" si="6"/>
        <v>5.2</v>
      </c>
      <c r="N79" s="10">
        <f t="shared" si="7"/>
        <v>5.2</v>
      </c>
    </row>
    <row r="80" spans="1:14" x14ac:dyDescent="0.25">
      <c r="A80">
        <v>74</v>
      </c>
      <c r="B80" t="s">
        <v>26</v>
      </c>
      <c r="C80">
        <v>27</v>
      </c>
      <c r="D80">
        <v>26</v>
      </c>
      <c r="E80">
        <v>7</v>
      </c>
      <c r="F80" s="4" t="str">
        <f t="shared" si="8"/>
        <v>7:26</v>
      </c>
      <c r="G80" t="s">
        <v>20</v>
      </c>
      <c r="H80">
        <v>3</v>
      </c>
      <c r="I80" t="str">
        <f>VLOOKUP($G80,'Kodovacia tab'!$A$3:$G$22,2,FALSE)</f>
        <v>Citelis 18M CNG</v>
      </c>
      <c r="J80">
        <f>VLOOKUP($G80,'Kodovacia tab'!$A$3:$G$22,3,FALSE)</f>
        <v>38</v>
      </c>
      <c r="K80">
        <f>VLOOKUP($G80,'Kodovacia tab'!$A$3:$G$22,4,FALSE)</f>
        <v>85</v>
      </c>
      <c r="L80">
        <f>VLOOKUP($G80,'Kodovacia tab'!$A$3:$G$22,5,FALSE)</f>
        <v>136</v>
      </c>
      <c r="M80">
        <f t="shared" si="6"/>
        <v>80.5</v>
      </c>
      <c r="N80" s="10">
        <f t="shared" si="7"/>
        <v>46.264367816091955</v>
      </c>
    </row>
    <row r="81" spans="1:14" x14ac:dyDescent="0.25">
      <c r="A81">
        <v>75</v>
      </c>
      <c r="B81" t="s">
        <v>13</v>
      </c>
      <c r="C81">
        <v>27</v>
      </c>
      <c r="D81">
        <v>27</v>
      </c>
      <c r="E81">
        <v>7</v>
      </c>
      <c r="F81" s="4" t="str">
        <f t="shared" si="8"/>
        <v>7:27</v>
      </c>
      <c r="G81" t="s">
        <v>18</v>
      </c>
      <c r="H81">
        <v>1</v>
      </c>
      <c r="I81" t="str">
        <f>VLOOKUP($G81,'Kodovacia tab'!$A$3:$G$22,2,FALSE)</f>
        <v>Solaris Urbino 15</v>
      </c>
      <c r="J81">
        <f>VLOOKUP($G81,'Kodovacia tab'!$A$3:$G$22,3,FALSE)</f>
        <v>40</v>
      </c>
      <c r="K81">
        <f>VLOOKUP($G81,'Kodovacia tab'!$A$3:$G$22,4,FALSE)</f>
        <v>66</v>
      </c>
      <c r="L81">
        <f>VLOOKUP($G81,'Kodovacia tab'!$A$3:$G$22,5,FALSE)</f>
        <v>105</v>
      </c>
      <c r="M81">
        <f t="shared" si="6"/>
        <v>8</v>
      </c>
      <c r="N81" s="10">
        <f t="shared" si="7"/>
        <v>5.5172413793103452</v>
      </c>
    </row>
    <row r="82" spans="1:14" x14ac:dyDescent="0.25">
      <c r="A82">
        <v>76</v>
      </c>
      <c r="B82" t="s">
        <v>26</v>
      </c>
      <c r="C82">
        <v>18</v>
      </c>
      <c r="D82">
        <v>28</v>
      </c>
      <c r="E82">
        <v>7</v>
      </c>
      <c r="F82" s="4" t="str">
        <f t="shared" si="8"/>
        <v>7:28</v>
      </c>
      <c r="G82" t="s">
        <v>16</v>
      </c>
      <c r="H82">
        <v>2</v>
      </c>
      <c r="I82" t="str">
        <f>VLOOKUP($G82,'Kodovacia tab'!$A$3:$G$22,2,FALSE)</f>
        <v>SOR NB 12</v>
      </c>
      <c r="J82">
        <f>VLOOKUP($G82,'Kodovacia tab'!$A$3:$G$22,3,FALSE)</f>
        <v>26</v>
      </c>
      <c r="K82">
        <f>VLOOKUP($G82,'Kodovacia tab'!$A$3:$G$22,4,FALSE)</f>
        <v>46</v>
      </c>
      <c r="L82">
        <f>VLOOKUP($G82,'Kodovacia tab'!$A$3:$G$22,5,FALSE)</f>
        <v>74</v>
      </c>
      <c r="M82">
        <f t="shared" si="6"/>
        <v>23.400000000000002</v>
      </c>
      <c r="N82" s="10">
        <f t="shared" si="7"/>
        <v>23.400000000000002</v>
      </c>
    </row>
    <row r="83" spans="1:14" x14ac:dyDescent="0.25">
      <c r="A83">
        <v>77</v>
      </c>
      <c r="B83" t="s">
        <v>26</v>
      </c>
      <c r="C83">
        <v>51</v>
      </c>
      <c r="D83">
        <v>29</v>
      </c>
      <c r="E83">
        <v>7</v>
      </c>
      <c r="F83" s="4" t="str">
        <f t="shared" si="8"/>
        <v>7:29</v>
      </c>
      <c r="G83" t="s">
        <v>14</v>
      </c>
      <c r="H83">
        <v>3</v>
      </c>
      <c r="I83" t="str">
        <f>VLOOKUP($G83,'Kodovacia tab'!$A$3:$G$22,2,FALSE)</f>
        <v>SOR NB 18</v>
      </c>
      <c r="J83">
        <f>VLOOKUP($G83,'Kodovacia tab'!$A$3:$G$22,3,FALSE)</f>
        <v>43</v>
      </c>
      <c r="K83">
        <f>VLOOKUP($G83,'Kodovacia tab'!$A$3:$G$22,4,FALSE)</f>
        <v>79</v>
      </c>
      <c r="L83">
        <f>VLOOKUP($G83,'Kodovacia tab'!$A$3:$G$22,5,FALSE)</f>
        <v>126</v>
      </c>
      <c r="M83">
        <f t="shared" si="6"/>
        <v>82.5</v>
      </c>
      <c r="N83" s="10">
        <f t="shared" si="7"/>
        <v>48.816568047337277</v>
      </c>
    </row>
    <row r="84" spans="1:14" x14ac:dyDescent="0.25">
      <c r="A84">
        <v>78</v>
      </c>
      <c r="B84" t="s">
        <v>13</v>
      </c>
      <c r="C84">
        <v>10</v>
      </c>
      <c r="D84">
        <v>29</v>
      </c>
      <c r="E84">
        <v>7</v>
      </c>
      <c r="F84" s="4" t="str">
        <f t="shared" si="8"/>
        <v>7:29</v>
      </c>
      <c r="G84" t="s">
        <v>14</v>
      </c>
      <c r="H84">
        <v>3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6"/>
        <v>82.5</v>
      </c>
      <c r="N84" s="10">
        <f t="shared" si="7"/>
        <v>48.816568047337277</v>
      </c>
    </row>
    <row r="85" spans="1:14" x14ac:dyDescent="0.25">
      <c r="A85">
        <v>79</v>
      </c>
      <c r="B85" t="s">
        <v>26</v>
      </c>
      <c r="C85">
        <v>36</v>
      </c>
      <c r="D85">
        <v>30</v>
      </c>
      <c r="E85">
        <v>7</v>
      </c>
      <c r="F85" s="4" t="str">
        <f t="shared" si="8"/>
        <v>7:30</v>
      </c>
      <c r="G85" t="s">
        <v>14</v>
      </c>
      <c r="H85">
        <v>3</v>
      </c>
      <c r="I85" t="str">
        <f>VLOOKUP($G85,'Kodovacia tab'!$A$3:$G$22,2,FALSE)</f>
        <v>SOR NB 18</v>
      </c>
      <c r="J85">
        <f>VLOOKUP($G85,'Kodovacia tab'!$A$3:$G$22,3,FALSE)</f>
        <v>43</v>
      </c>
      <c r="K85">
        <f>VLOOKUP($G85,'Kodovacia tab'!$A$3:$G$22,4,FALSE)</f>
        <v>79</v>
      </c>
      <c r="L85">
        <f>VLOOKUP($G85,'Kodovacia tab'!$A$3:$G$22,5,FALSE)</f>
        <v>126</v>
      </c>
      <c r="M85">
        <f t="shared" si="6"/>
        <v>82.5</v>
      </c>
      <c r="N85" s="10">
        <f t="shared" si="7"/>
        <v>48.816568047337277</v>
      </c>
    </row>
    <row r="86" spans="1:14" x14ac:dyDescent="0.25">
      <c r="A86">
        <v>80</v>
      </c>
      <c r="B86" t="s">
        <v>13</v>
      </c>
      <c r="C86">
        <v>36</v>
      </c>
      <c r="D86">
        <v>32</v>
      </c>
      <c r="E86">
        <v>7</v>
      </c>
      <c r="F86" s="4" t="str">
        <f t="shared" si="8"/>
        <v>7:32</v>
      </c>
      <c r="G86" t="s">
        <v>14</v>
      </c>
      <c r="H86">
        <v>1</v>
      </c>
      <c r="I86" t="str">
        <f>VLOOKUP($G86,'Kodovacia tab'!$A$3:$G$22,2,FALSE)</f>
        <v>SOR NB 18</v>
      </c>
      <c r="J86">
        <f>VLOOKUP($G86,'Kodovacia tab'!$A$3:$G$22,3,FALSE)</f>
        <v>43</v>
      </c>
      <c r="K86">
        <f>VLOOKUP($G86,'Kodovacia tab'!$A$3:$G$22,4,FALSE)</f>
        <v>79</v>
      </c>
      <c r="L86">
        <f>VLOOKUP($G86,'Kodovacia tab'!$A$3:$G$22,5,FALSE)</f>
        <v>126</v>
      </c>
      <c r="M86">
        <f t="shared" si="6"/>
        <v>8.6</v>
      </c>
      <c r="N86" s="10">
        <f t="shared" si="7"/>
        <v>5.0887573964497035</v>
      </c>
    </row>
    <row r="87" spans="1:14" x14ac:dyDescent="0.25">
      <c r="A87">
        <v>81</v>
      </c>
      <c r="B87" t="s">
        <v>26</v>
      </c>
      <c r="C87">
        <v>10</v>
      </c>
      <c r="D87">
        <v>32</v>
      </c>
      <c r="E87">
        <v>7</v>
      </c>
      <c r="F87" s="4" t="str">
        <f t="shared" si="8"/>
        <v>7:32</v>
      </c>
      <c r="G87" t="s">
        <v>20</v>
      </c>
      <c r="H87">
        <v>3</v>
      </c>
      <c r="I87" t="str">
        <f>VLOOKUP($G87,'Kodovacia tab'!$A$3:$G$22,2,FALSE)</f>
        <v>Citelis 18M CNG</v>
      </c>
      <c r="J87">
        <f>VLOOKUP($G87,'Kodovacia tab'!$A$3:$G$22,3,FALSE)</f>
        <v>38</v>
      </c>
      <c r="K87">
        <f>VLOOKUP($G87,'Kodovacia tab'!$A$3:$G$22,4,FALSE)</f>
        <v>85</v>
      </c>
      <c r="L87">
        <f>VLOOKUP($G87,'Kodovacia tab'!$A$3:$G$22,5,FALSE)</f>
        <v>136</v>
      </c>
      <c r="M87">
        <f t="shared" si="6"/>
        <v>80.5</v>
      </c>
      <c r="N87" s="10">
        <f t="shared" si="7"/>
        <v>46.264367816091955</v>
      </c>
    </row>
    <row r="88" spans="1:14" x14ac:dyDescent="0.25">
      <c r="A88">
        <v>82</v>
      </c>
      <c r="B88" t="s">
        <v>13</v>
      </c>
      <c r="C88">
        <v>18</v>
      </c>
      <c r="D88">
        <v>33</v>
      </c>
      <c r="E88">
        <v>7</v>
      </c>
      <c r="F88" s="4" t="str">
        <f t="shared" si="8"/>
        <v>7:33</v>
      </c>
      <c r="G88" t="s">
        <v>16</v>
      </c>
      <c r="H88">
        <v>1</v>
      </c>
      <c r="I88" t="str">
        <f>VLOOKUP($G88,'Kodovacia tab'!$A$3:$G$22,2,FALSE)</f>
        <v>SOR NB 12</v>
      </c>
      <c r="J88">
        <f>VLOOKUP($G88,'Kodovacia tab'!$A$3:$G$22,3,FALSE)</f>
        <v>26</v>
      </c>
      <c r="K88">
        <f>VLOOKUP($G88,'Kodovacia tab'!$A$3:$G$22,4,FALSE)</f>
        <v>46</v>
      </c>
      <c r="L88">
        <f>VLOOKUP($G88,'Kodovacia tab'!$A$3:$G$22,5,FALSE)</f>
        <v>74</v>
      </c>
      <c r="M88">
        <f t="shared" si="6"/>
        <v>5.2</v>
      </c>
      <c r="N88" s="10">
        <f t="shared" si="7"/>
        <v>5.2</v>
      </c>
    </row>
    <row r="89" spans="1:14" x14ac:dyDescent="0.25">
      <c r="A89">
        <v>83</v>
      </c>
      <c r="B89" t="s">
        <v>26</v>
      </c>
      <c r="C89">
        <v>18</v>
      </c>
      <c r="D89">
        <v>33</v>
      </c>
      <c r="E89">
        <v>7</v>
      </c>
      <c r="F89" s="4" t="str">
        <f t="shared" si="8"/>
        <v>7:33</v>
      </c>
      <c r="G89" t="s">
        <v>16</v>
      </c>
      <c r="H89">
        <v>3</v>
      </c>
      <c r="I89" t="str">
        <f>VLOOKUP($G89,'Kodovacia tab'!$A$3:$G$22,2,FALSE)</f>
        <v>SOR NB 12</v>
      </c>
      <c r="J89">
        <f>VLOOKUP($G89,'Kodovacia tab'!$A$3:$G$22,3,FALSE)</f>
        <v>26</v>
      </c>
      <c r="K89">
        <f>VLOOKUP($G89,'Kodovacia tab'!$A$3:$G$22,4,FALSE)</f>
        <v>46</v>
      </c>
      <c r="L89">
        <f>VLOOKUP($G89,'Kodovacia tab'!$A$3:$G$22,5,FALSE)</f>
        <v>74</v>
      </c>
      <c r="M89">
        <f t="shared" si="6"/>
        <v>49</v>
      </c>
      <c r="N89" s="10">
        <f t="shared" si="7"/>
        <v>49</v>
      </c>
    </row>
    <row r="90" spans="1:14" x14ac:dyDescent="0.25">
      <c r="A90">
        <v>84</v>
      </c>
      <c r="B90" t="s">
        <v>13</v>
      </c>
      <c r="C90">
        <v>54</v>
      </c>
      <c r="D90">
        <v>34</v>
      </c>
      <c r="E90">
        <v>7</v>
      </c>
      <c r="F90" s="4" t="str">
        <f t="shared" si="8"/>
        <v>7:34</v>
      </c>
      <c r="G90" t="s">
        <v>16</v>
      </c>
      <c r="H90">
        <v>2</v>
      </c>
      <c r="I90" t="str">
        <f>VLOOKUP($G90,'Kodovacia tab'!$A$3:$G$22,2,FALSE)</f>
        <v>SOR NB 12</v>
      </c>
      <c r="J90">
        <f>VLOOKUP($G90,'Kodovacia tab'!$A$3:$G$22,3,FALSE)</f>
        <v>26</v>
      </c>
      <c r="K90">
        <f>VLOOKUP($G90,'Kodovacia tab'!$A$3:$G$22,4,FALSE)</f>
        <v>46</v>
      </c>
      <c r="L90">
        <f>VLOOKUP($G90,'Kodovacia tab'!$A$3:$G$22,5,FALSE)</f>
        <v>74</v>
      </c>
      <c r="M90">
        <f t="shared" si="6"/>
        <v>23.400000000000002</v>
      </c>
      <c r="N90" s="10">
        <f t="shared" si="7"/>
        <v>23.400000000000002</v>
      </c>
    </row>
    <row r="91" spans="1:14" x14ac:dyDescent="0.25">
      <c r="A91">
        <v>85</v>
      </c>
      <c r="B91" t="s">
        <v>26</v>
      </c>
      <c r="C91">
        <v>54</v>
      </c>
      <c r="D91">
        <v>34</v>
      </c>
      <c r="E91">
        <v>7</v>
      </c>
      <c r="F91" s="4" t="str">
        <f t="shared" si="8"/>
        <v>7:34</v>
      </c>
      <c r="G91" t="s">
        <v>14</v>
      </c>
      <c r="H91">
        <v>3</v>
      </c>
      <c r="I91" t="str">
        <f>VLOOKUP($G91,'Kodovacia tab'!$A$3:$G$22,2,FALSE)</f>
        <v>SOR NB 18</v>
      </c>
      <c r="J91">
        <f>VLOOKUP($G91,'Kodovacia tab'!$A$3:$G$22,3,FALSE)</f>
        <v>43</v>
      </c>
      <c r="K91">
        <f>VLOOKUP($G91,'Kodovacia tab'!$A$3:$G$22,4,FALSE)</f>
        <v>79</v>
      </c>
      <c r="L91">
        <f>VLOOKUP($G91,'Kodovacia tab'!$A$3:$G$22,5,FALSE)</f>
        <v>126</v>
      </c>
      <c r="M91">
        <f t="shared" si="6"/>
        <v>82.5</v>
      </c>
      <c r="N91" s="10">
        <f t="shared" si="7"/>
        <v>48.816568047337277</v>
      </c>
    </row>
    <row r="92" spans="1:14" x14ac:dyDescent="0.25">
      <c r="A92">
        <v>86</v>
      </c>
      <c r="B92" t="s">
        <v>26</v>
      </c>
      <c r="C92">
        <v>27</v>
      </c>
      <c r="D92">
        <v>35</v>
      </c>
      <c r="E92">
        <v>7</v>
      </c>
      <c r="F92" s="4" t="str">
        <f t="shared" si="8"/>
        <v>7:35</v>
      </c>
      <c r="G92" t="s">
        <v>18</v>
      </c>
      <c r="H92">
        <v>3</v>
      </c>
      <c r="I92" t="str">
        <f>VLOOKUP($G92,'Kodovacia tab'!$A$3:$G$22,2,FALSE)</f>
        <v>Solaris Urbino 15</v>
      </c>
      <c r="J92">
        <f>VLOOKUP($G92,'Kodovacia tab'!$A$3:$G$22,3,FALSE)</f>
        <v>40</v>
      </c>
      <c r="K92">
        <f>VLOOKUP($G92,'Kodovacia tab'!$A$3:$G$22,4,FALSE)</f>
        <v>66</v>
      </c>
      <c r="L92">
        <f>VLOOKUP($G92,'Kodovacia tab'!$A$3:$G$22,5,FALSE)</f>
        <v>105</v>
      </c>
      <c r="M92">
        <f t="shared" si="6"/>
        <v>73</v>
      </c>
      <c r="N92" s="10">
        <f t="shared" si="7"/>
        <v>50.344827586206897</v>
      </c>
    </row>
    <row r="93" spans="1:14" x14ac:dyDescent="0.25">
      <c r="A93">
        <v>87</v>
      </c>
      <c r="B93" t="s">
        <v>13</v>
      </c>
      <c r="C93">
        <v>10</v>
      </c>
      <c r="D93">
        <v>35</v>
      </c>
      <c r="E93">
        <v>7</v>
      </c>
      <c r="F93" s="4" t="str">
        <f t="shared" si="8"/>
        <v>7:35</v>
      </c>
      <c r="G93" t="s">
        <v>14</v>
      </c>
      <c r="H93">
        <v>1</v>
      </c>
      <c r="I93" t="str">
        <f>VLOOKUP($G93,'Kodovacia tab'!$A$3:$G$22,2,FALSE)</f>
        <v>SOR NB 18</v>
      </c>
      <c r="J93">
        <f>VLOOKUP($G93,'Kodovacia tab'!$A$3:$G$22,3,FALSE)</f>
        <v>43</v>
      </c>
      <c r="K93">
        <f>VLOOKUP($G93,'Kodovacia tab'!$A$3:$G$22,4,FALSE)</f>
        <v>79</v>
      </c>
      <c r="L93">
        <f>VLOOKUP($G93,'Kodovacia tab'!$A$3:$G$22,5,FALSE)</f>
        <v>126</v>
      </c>
      <c r="M93">
        <f t="shared" si="6"/>
        <v>8.6</v>
      </c>
      <c r="N93" s="10">
        <f t="shared" si="7"/>
        <v>5.0887573964497035</v>
      </c>
    </row>
    <row r="94" spans="1:14" x14ac:dyDescent="0.25">
      <c r="A94">
        <v>88</v>
      </c>
      <c r="B94" t="s">
        <v>26</v>
      </c>
      <c r="C94">
        <v>10</v>
      </c>
      <c r="D94">
        <v>38</v>
      </c>
      <c r="E94">
        <v>7</v>
      </c>
      <c r="F94" s="4" t="str">
        <f t="shared" si="8"/>
        <v>7:38</v>
      </c>
      <c r="G94" t="s">
        <v>14</v>
      </c>
      <c r="H94">
        <v>3</v>
      </c>
      <c r="I94" t="str">
        <f>VLOOKUP($G94,'Kodovacia tab'!$A$3:$G$22,2,FALSE)</f>
        <v>SOR NB 18</v>
      </c>
      <c r="J94">
        <f>VLOOKUP($G94,'Kodovacia tab'!$A$3:$G$22,3,FALSE)</f>
        <v>43</v>
      </c>
      <c r="K94">
        <f>VLOOKUP($G94,'Kodovacia tab'!$A$3:$G$22,4,FALSE)</f>
        <v>79</v>
      </c>
      <c r="L94">
        <f>VLOOKUP($G94,'Kodovacia tab'!$A$3:$G$22,5,FALSE)</f>
        <v>126</v>
      </c>
      <c r="M94">
        <f t="shared" si="6"/>
        <v>82.5</v>
      </c>
      <c r="N94" s="10">
        <f t="shared" si="7"/>
        <v>48.816568047337277</v>
      </c>
    </row>
    <row r="95" spans="1:14" x14ac:dyDescent="0.25">
      <c r="A95">
        <v>89</v>
      </c>
      <c r="B95" t="s">
        <v>13</v>
      </c>
      <c r="C95">
        <v>27</v>
      </c>
      <c r="D95">
        <v>40</v>
      </c>
      <c r="E95">
        <v>7</v>
      </c>
      <c r="F95" s="4" t="str">
        <f t="shared" si="8"/>
        <v>7:40</v>
      </c>
      <c r="G95" t="s">
        <v>18</v>
      </c>
      <c r="H95">
        <v>1</v>
      </c>
      <c r="I95" t="str">
        <f>VLOOKUP($G95,'Kodovacia tab'!$A$3:$G$22,2,FALSE)</f>
        <v>Solaris Urbino 15</v>
      </c>
      <c r="J95">
        <f>VLOOKUP($G95,'Kodovacia tab'!$A$3:$G$22,3,FALSE)</f>
        <v>40</v>
      </c>
      <c r="K95">
        <f>VLOOKUP($G95,'Kodovacia tab'!$A$3:$G$22,4,FALSE)</f>
        <v>66</v>
      </c>
      <c r="L95">
        <f>VLOOKUP($G95,'Kodovacia tab'!$A$3:$G$22,5,FALSE)</f>
        <v>105</v>
      </c>
      <c r="M95">
        <f t="shared" si="6"/>
        <v>8</v>
      </c>
      <c r="N95" s="10">
        <f t="shared" si="7"/>
        <v>5.5172413793103452</v>
      </c>
    </row>
    <row r="96" spans="1:14" x14ac:dyDescent="0.25">
      <c r="A96">
        <v>90</v>
      </c>
      <c r="B96" t="s">
        <v>26</v>
      </c>
      <c r="C96">
        <v>18</v>
      </c>
      <c r="D96">
        <v>43</v>
      </c>
      <c r="E96">
        <v>7</v>
      </c>
      <c r="F96" s="4" t="str">
        <f t="shared" si="8"/>
        <v>7:43</v>
      </c>
      <c r="G96" t="s">
        <v>16</v>
      </c>
      <c r="H96">
        <v>4</v>
      </c>
      <c r="I96" t="str">
        <f>VLOOKUP($G96,'Kodovacia tab'!$A$3:$G$22,2,FALSE)</f>
        <v>SOR NB 12</v>
      </c>
      <c r="J96">
        <f>VLOOKUP($G96,'Kodovacia tab'!$A$3:$G$22,3,FALSE)</f>
        <v>26</v>
      </c>
      <c r="K96">
        <f>VLOOKUP($G96,'Kodovacia tab'!$A$3:$G$22,4,FALSE)</f>
        <v>46</v>
      </c>
      <c r="L96">
        <f>VLOOKUP($G96,'Kodovacia tab'!$A$3:$G$22,5,FALSE)</f>
        <v>74</v>
      </c>
      <c r="M96">
        <f t="shared" si="6"/>
        <v>72</v>
      </c>
      <c r="N96" s="10">
        <f t="shared" si="7"/>
        <v>72</v>
      </c>
    </row>
    <row r="97" spans="1:14" x14ac:dyDescent="0.25">
      <c r="A97">
        <v>91</v>
      </c>
      <c r="B97" t="s">
        <v>26</v>
      </c>
      <c r="C97">
        <v>36</v>
      </c>
      <c r="D97">
        <v>43</v>
      </c>
      <c r="E97">
        <v>7</v>
      </c>
      <c r="F97" s="4" t="str">
        <f t="shared" si="8"/>
        <v>7:43</v>
      </c>
      <c r="G97" t="s">
        <v>14</v>
      </c>
      <c r="H97">
        <v>3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6"/>
        <v>82.5</v>
      </c>
      <c r="N97" s="10">
        <f t="shared" si="7"/>
        <v>48.816568047337277</v>
      </c>
    </row>
    <row r="98" spans="1:14" x14ac:dyDescent="0.25">
      <c r="A98">
        <v>92</v>
      </c>
      <c r="B98" t="s">
        <v>13</v>
      </c>
      <c r="C98">
        <v>10</v>
      </c>
      <c r="D98">
        <v>44</v>
      </c>
      <c r="E98">
        <v>7</v>
      </c>
      <c r="F98" s="4" t="str">
        <f t="shared" si="8"/>
        <v>7:44</v>
      </c>
      <c r="G98" t="s">
        <v>14</v>
      </c>
      <c r="H98">
        <v>1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6"/>
        <v>8.6</v>
      </c>
      <c r="N98" s="10">
        <f t="shared" si="7"/>
        <v>5.0887573964497035</v>
      </c>
    </row>
    <row r="99" spans="1:14" x14ac:dyDescent="0.25">
      <c r="A99">
        <v>93</v>
      </c>
      <c r="B99" t="s">
        <v>13</v>
      </c>
      <c r="C99">
        <v>18</v>
      </c>
      <c r="D99">
        <v>44</v>
      </c>
      <c r="E99">
        <v>7</v>
      </c>
      <c r="F99" s="4" t="str">
        <f t="shared" si="8"/>
        <v>7:44</v>
      </c>
      <c r="G99" t="s">
        <v>19</v>
      </c>
      <c r="H99">
        <v>1</v>
      </c>
      <c r="I99" t="str">
        <f>VLOOKUP($G99,'Kodovacia tab'!$A$3:$G$22,2,FALSE)</f>
        <v>Tedom C12 G</v>
      </c>
      <c r="J99">
        <f>VLOOKUP($G99,'Kodovacia tab'!$A$3:$G$22,3,FALSE)</f>
        <v>29</v>
      </c>
      <c r="K99">
        <f>VLOOKUP($G99,'Kodovacia tab'!$A$3:$G$22,4,FALSE)</f>
        <v>47</v>
      </c>
      <c r="L99">
        <f>VLOOKUP($G99,'Kodovacia tab'!$A$3:$G$22,5,FALSE)</f>
        <v>76</v>
      </c>
      <c r="M99">
        <f t="shared" si="6"/>
        <v>5.8000000000000007</v>
      </c>
      <c r="N99" s="10">
        <f t="shared" si="7"/>
        <v>5.5238095238095246</v>
      </c>
    </row>
    <row r="100" spans="1:14" x14ac:dyDescent="0.25">
      <c r="A100">
        <v>94</v>
      </c>
      <c r="B100" t="s">
        <v>26</v>
      </c>
      <c r="C100">
        <v>10</v>
      </c>
      <c r="D100">
        <v>47</v>
      </c>
      <c r="E100">
        <v>7</v>
      </c>
      <c r="F100" s="4" t="str">
        <f t="shared" si="8"/>
        <v>7:47</v>
      </c>
      <c r="G100" t="s">
        <v>14</v>
      </c>
      <c r="H100">
        <v>3</v>
      </c>
      <c r="I100" t="str">
        <f>VLOOKUP($G100,'Kodovacia tab'!$A$3:$G$22,2,FALSE)</f>
        <v>SOR NB 18</v>
      </c>
      <c r="J100">
        <f>VLOOKUP($G100,'Kodovacia tab'!$A$3:$G$22,3,FALSE)</f>
        <v>43</v>
      </c>
      <c r="K100">
        <f>VLOOKUP($G100,'Kodovacia tab'!$A$3:$G$22,4,FALSE)</f>
        <v>79</v>
      </c>
      <c r="L100">
        <f>VLOOKUP($G100,'Kodovacia tab'!$A$3:$G$22,5,FALSE)</f>
        <v>126</v>
      </c>
      <c r="M100">
        <f t="shared" si="6"/>
        <v>82.5</v>
      </c>
      <c r="N100" s="10">
        <f t="shared" si="7"/>
        <v>48.816568047337277</v>
      </c>
    </row>
    <row r="101" spans="1:14" x14ac:dyDescent="0.25">
      <c r="A101">
        <v>95</v>
      </c>
      <c r="B101" t="s">
        <v>26</v>
      </c>
      <c r="C101">
        <v>27</v>
      </c>
      <c r="D101">
        <v>47</v>
      </c>
      <c r="E101">
        <v>7</v>
      </c>
      <c r="F101" s="4" t="str">
        <f t="shared" si="8"/>
        <v>7:47</v>
      </c>
      <c r="G101" t="s">
        <v>18</v>
      </c>
      <c r="H101">
        <v>2</v>
      </c>
      <c r="I101" t="str">
        <f>VLOOKUP($G101,'Kodovacia tab'!$A$3:$G$22,2,FALSE)</f>
        <v>Solaris Urbino 15</v>
      </c>
      <c r="J101">
        <f>VLOOKUP($G101,'Kodovacia tab'!$A$3:$G$22,3,FALSE)</f>
        <v>40</v>
      </c>
      <c r="K101">
        <f>VLOOKUP($G101,'Kodovacia tab'!$A$3:$G$22,4,FALSE)</f>
        <v>66</v>
      </c>
      <c r="L101">
        <f>VLOOKUP($G101,'Kodovacia tab'!$A$3:$G$22,5,FALSE)</f>
        <v>105</v>
      </c>
      <c r="M101">
        <f t="shared" si="6"/>
        <v>36</v>
      </c>
      <c r="N101" s="10">
        <f t="shared" si="7"/>
        <v>24.827586206896552</v>
      </c>
    </row>
    <row r="102" spans="1:14" x14ac:dyDescent="0.25">
      <c r="A102">
        <v>96</v>
      </c>
      <c r="B102" t="s">
        <v>13</v>
      </c>
      <c r="C102">
        <v>27</v>
      </c>
      <c r="D102">
        <v>48</v>
      </c>
      <c r="E102">
        <v>7</v>
      </c>
      <c r="F102" s="4" t="str">
        <f t="shared" si="8"/>
        <v>7:48</v>
      </c>
      <c r="G102" t="s">
        <v>18</v>
      </c>
      <c r="H102">
        <v>1</v>
      </c>
      <c r="I102" t="str">
        <f>VLOOKUP($G102,'Kodovacia tab'!$A$3:$G$22,2,FALSE)</f>
        <v>Solaris Urbino 15</v>
      </c>
      <c r="J102">
        <f>VLOOKUP($G102,'Kodovacia tab'!$A$3:$G$22,3,FALSE)</f>
        <v>40</v>
      </c>
      <c r="K102">
        <f>VLOOKUP($G102,'Kodovacia tab'!$A$3:$G$22,4,FALSE)</f>
        <v>66</v>
      </c>
      <c r="L102">
        <f>VLOOKUP($G102,'Kodovacia tab'!$A$3:$G$22,5,FALSE)</f>
        <v>105</v>
      </c>
      <c r="M102">
        <f t="shared" si="6"/>
        <v>8</v>
      </c>
      <c r="N102" s="10">
        <f t="shared" si="7"/>
        <v>5.5172413793103452</v>
      </c>
    </row>
    <row r="103" spans="1:14" x14ac:dyDescent="0.25">
      <c r="A103">
        <v>97</v>
      </c>
      <c r="B103" t="s">
        <v>13</v>
      </c>
      <c r="C103">
        <v>36</v>
      </c>
      <c r="D103">
        <v>49</v>
      </c>
      <c r="E103">
        <v>7</v>
      </c>
      <c r="F103" s="4" t="str">
        <f t="shared" si="8"/>
        <v>7:49</v>
      </c>
      <c r="G103" t="s">
        <v>14</v>
      </c>
      <c r="H103">
        <v>1</v>
      </c>
      <c r="I103" t="str">
        <f>VLOOKUP($G103,'Kodovacia tab'!$A$3:$G$22,2,FALSE)</f>
        <v>SOR NB 18</v>
      </c>
      <c r="J103">
        <f>VLOOKUP($G103,'Kodovacia tab'!$A$3:$G$22,3,FALSE)</f>
        <v>43</v>
      </c>
      <c r="K103">
        <f>VLOOKUP($G103,'Kodovacia tab'!$A$3:$G$22,4,FALSE)</f>
        <v>79</v>
      </c>
      <c r="L103">
        <f>VLOOKUP($G103,'Kodovacia tab'!$A$3:$G$22,5,FALSE)</f>
        <v>126</v>
      </c>
      <c r="M103">
        <f t="shared" ref="M103:M112" si="9">IF(H103=1,0.2*$J103,IF(H103=2,0.9*$J103,IF(H103=3,($J103+0.5*$K103),IF(H103=4,($J103+$K103),IF(H103=5,$J103+$L103,0)))))</f>
        <v>8.6</v>
      </c>
      <c r="N103" s="10">
        <f t="shared" ref="N103:N134" si="10">M103/($J103+$L103)*100</f>
        <v>5.0887573964497035</v>
      </c>
    </row>
    <row r="104" spans="1:14" x14ac:dyDescent="0.25">
      <c r="A104">
        <v>98</v>
      </c>
      <c r="B104" t="s">
        <v>26</v>
      </c>
      <c r="C104">
        <v>18</v>
      </c>
      <c r="D104">
        <v>52</v>
      </c>
      <c r="E104">
        <v>7</v>
      </c>
      <c r="F104" s="4" t="str">
        <f t="shared" si="8"/>
        <v>7:52</v>
      </c>
      <c r="G104" t="s">
        <v>16</v>
      </c>
      <c r="H104">
        <v>3</v>
      </c>
      <c r="I104" t="str">
        <f>VLOOKUP($G104,'Kodovacia tab'!$A$3:$G$22,2,FALSE)</f>
        <v>SOR NB 12</v>
      </c>
      <c r="J104">
        <f>VLOOKUP($G104,'Kodovacia tab'!$A$3:$G$22,3,FALSE)</f>
        <v>26</v>
      </c>
      <c r="K104">
        <f>VLOOKUP($G104,'Kodovacia tab'!$A$3:$G$22,4,FALSE)</f>
        <v>46</v>
      </c>
      <c r="L104">
        <f>VLOOKUP($G104,'Kodovacia tab'!$A$3:$G$22,5,FALSE)</f>
        <v>74</v>
      </c>
      <c r="M104">
        <f t="shared" si="9"/>
        <v>49</v>
      </c>
      <c r="N104" s="10">
        <f t="shared" si="10"/>
        <v>49</v>
      </c>
    </row>
    <row r="105" spans="1:14" x14ac:dyDescent="0.25">
      <c r="A105">
        <v>99</v>
      </c>
      <c r="B105" t="s">
        <v>13</v>
      </c>
      <c r="C105">
        <v>36</v>
      </c>
      <c r="D105">
        <v>53</v>
      </c>
      <c r="E105">
        <v>7</v>
      </c>
      <c r="F105" s="4" t="str">
        <f t="shared" si="8"/>
        <v>7:53</v>
      </c>
      <c r="G105" t="s">
        <v>14</v>
      </c>
      <c r="H105">
        <v>1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9"/>
        <v>8.6</v>
      </c>
      <c r="N105" s="10">
        <f t="shared" si="10"/>
        <v>5.0887573964497035</v>
      </c>
    </row>
    <row r="106" spans="1:14" x14ac:dyDescent="0.25">
      <c r="A106">
        <v>100</v>
      </c>
      <c r="B106" t="s">
        <v>13</v>
      </c>
      <c r="C106">
        <v>18</v>
      </c>
      <c r="D106">
        <v>54</v>
      </c>
      <c r="E106">
        <v>7</v>
      </c>
      <c r="F106" s="4" t="str">
        <f t="shared" si="8"/>
        <v>7:54</v>
      </c>
      <c r="G106" t="s">
        <v>16</v>
      </c>
      <c r="H106">
        <v>1</v>
      </c>
      <c r="I106" t="str">
        <f>VLOOKUP($G106,'Kodovacia tab'!$A$3:$G$22,2,FALSE)</f>
        <v>SOR NB 12</v>
      </c>
      <c r="J106">
        <f>VLOOKUP($G106,'Kodovacia tab'!$A$3:$G$22,3,FALSE)</f>
        <v>26</v>
      </c>
      <c r="K106">
        <f>VLOOKUP($G106,'Kodovacia tab'!$A$3:$G$22,4,FALSE)</f>
        <v>46</v>
      </c>
      <c r="L106">
        <f>VLOOKUP($G106,'Kodovacia tab'!$A$3:$G$22,5,FALSE)</f>
        <v>74</v>
      </c>
      <c r="M106">
        <f t="shared" si="9"/>
        <v>5.2</v>
      </c>
      <c r="N106" s="10">
        <f t="shared" si="10"/>
        <v>5.2</v>
      </c>
    </row>
    <row r="107" spans="1:14" x14ac:dyDescent="0.25">
      <c r="A107">
        <v>101</v>
      </c>
      <c r="B107" t="s">
        <v>26</v>
      </c>
      <c r="C107">
        <v>54</v>
      </c>
      <c r="D107">
        <v>54</v>
      </c>
      <c r="E107">
        <v>7</v>
      </c>
      <c r="F107" s="4" t="str">
        <f t="shared" si="8"/>
        <v>7:54</v>
      </c>
      <c r="G107" t="s">
        <v>16</v>
      </c>
      <c r="H107">
        <v>2</v>
      </c>
      <c r="I107" t="str">
        <f>VLOOKUP($G107,'Kodovacia tab'!$A$3:$G$22,2,FALSE)</f>
        <v>SOR NB 12</v>
      </c>
      <c r="J107">
        <f>VLOOKUP($G107,'Kodovacia tab'!$A$3:$G$22,3,FALSE)</f>
        <v>26</v>
      </c>
      <c r="K107">
        <f>VLOOKUP($G107,'Kodovacia tab'!$A$3:$G$22,4,FALSE)</f>
        <v>46</v>
      </c>
      <c r="L107">
        <f>VLOOKUP($G107,'Kodovacia tab'!$A$3:$G$22,5,FALSE)</f>
        <v>74</v>
      </c>
      <c r="M107">
        <f t="shared" si="9"/>
        <v>23.400000000000002</v>
      </c>
      <c r="N107" s="10">
        <f t="shared" si="10"/>
        <v>23.400000000000002</v>
      </c>
    </row>
    <row r="108" spans="1:14" x14ac:dyDescent="0.25">
      <c r="A108">
        <v>102</v>
      </c>
      <c r="B108" t="s">
        <v>13</v>
      </c>
      <c r="C108">
        <v>54</v>
      </c>
      <c r="D108">
        <v>54</v>
      </c>
      <c r="E108">
        <v>7</v>
      </c>
      <c r="F108" s="4" t="str">
        <f t="shared" si="8"/>
        <v>7:54</v>
      </c>
      <c r="G108" t="s">
        <v>14</v>
      </c>
      <c r="H108">
        <v>1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9"/>
        <v>8.6</v>
      </c>
      <c r="N108" s="10">
        <f t="shared" si="10"/>
        <v>5.0887573964497035</v>
      </c>
    </row>
    <row r="109" spans="1:14" x14ac:dyDescent="0.25">
      <c r="A109">
        <v>103</v>
      </c>
      <c r="B109" t="s">
        <v>26</v>
      </c>
      <c r="C109">
        <v>36</v>
      </c>
      <c r="D109">
        <v>55</v>
      </c>
      <c r="E109">
        <v>7</v>
      </c>
      <c r="F109" s="4" t="str">
        <f t="shared" si="8"/>
        <v>7:55</v>
      </c>
      <c r="G109" t="s">
        <v>14</v>
      </c>
      <c r="H109">
        <v>2</v>
      </c>
      <c r="I109" t="str">
        <f>VLOOKUP($G109,'Kodovacia tab'!$A$3:$G$22,2,FALSE)</f>
        <v>SOR NB 18</v>
      </c>
      <c r="J109">
        <f>VLOOKUP($G109,'Kodovacia tab'!$A$3:$G$22,3,FALSE)</f>
        <v>43</v>
      </c>
      <c r="K109">
        <f>VLOOKUP($G109,'Kodovacia tab'!$A$3:$G$22,4,FALSE)</f>
        <v>79</v>
      </c>
      <c r="L109">
        <f>VLOOKUP($G109,'Kodovacia tab'!$A$3:$G$22,5,FALSE)</f>
        <v>126</v>
      </c>
      <c r="M109">
        <f t="shared" si="9"/>
        <v>38.700000000000003</v>
      </c>
      <c r="N109" s="10">
        <f t="shared" si="10"/>
        <v>22.899408284023671</v>
      </c>
    </row>
    <row r="110" spans="1:14" x14ac:dyDescent="0.25">
      <c r="A110">
        <v>104</v>
      </c>
      <c r="B110" t="s">
        <v>26</v>
      </c>
      <c r="C110">
        <v>10</v>
      </c>
      <c r="D110">
        <v>57</v>
      </c>
      <c r="E110">
        <v>7</v>
      </c>
      <c r="F110" s="4" t="str">
        <f t="shared" si="8"/>
        <v>7:57</v>
      </c>
      <c r="G110" t="s">
        <v>14</v>
      </c>
      <c r="H110">
        <v>3</v>
      </c>
      <c r="I110" t="str">
        <f>VLOOKUP($G110,'Kodovacia tab'!$A$3:$G$22,2,FALSE)</f>
        <v>SOR NB 18</v>
      </c>
      <c r="J110">
        <f>VLOOKUP($G110,'Kodovacia tab'!$A$3:$G$22,3,FALSE)</f>
        <v>43</v>
      </c>
      <c r="K110">
        <f>VLOOKUP($G110,'Kodovacia tab'!$A$3:$G$22,4,FALSE)</f>
        <v>79</v>
      </c>
      <c r="L110">
        <f>VLOOKUP($G110,'Kodovacia tab'!$A$3:$G$22,5,FALSE)</f>
        <v>126</v>
      </c>
      <c r="M110">
        <f t="shared" si="9"/>
        <v>82.5</v>
      </c>
      <c r="N110" s="10">
        <f t="shared" si="10"/>
        <v>48.816568047337277</v>
      </c>
    </row>
    <row r="111" spans="1:14" x14ac:dyDescent="0.25">
      <c r="A111">
        <v>105</v>
      </c>
      <c r="B111" t="s">
        <v>13</v>
      </c>
      <c r="C111">
        <v>27</v>
      </c>
      <c r="D111">
        <v>58</v>
      </c>
      <c r="E111">
        <v>7</v>
      </c>
      <c r="F111" s="4" t="str">
        <f t="shared" si="8"/>
        <v>7:58</v>
      </c>
      <c r="G111" t="s">
        <v>20</v>
      </c>
      <c r="H111">
        <v>1</v>
      </c>
      <c r="I111" t="str">
        <f>VLOOKUP($G111,'Kodovacia tab'!$A$3:$G$22,2,FALSE)</f>
        <v>Citelis 18M CNG</v>
      </c>
      <c r="J111">
        <f>VLOOKUP($G111,'Kodovacia tab'!$A$3:$G$22,3,FALSE)</f>
        <v>38</v>
      </c>
      <c r="K111">
        <f>VLOOKUP($G111,'Kodovacia tab'!$A$3:$G$22,4,FALSE)</f>
        <v>85</v>
      </c>
      <c r="L111">
        <f>VLOOKUP($G111,'Kodovacia tab'!$A$3:$G$22,5,FALSE)</f>
        <v>136</v>
      </c>
      <c r="M111">
        <f t="shared" si="9"/>
        <v>7.6000000000000005</v>
      </c>
      <c r="N111" s="10">
        <f t="shared" si="10"/>
        <v>4.3678160919540234</v>
      </c>
    </row>
    <row r="112" spans="1:14" x14ac:dyDescent="0.25">
      <c r="A112">
        <v>106</v>
      </c>
      <c r="B112" t="s">
        <v>13</v>
      </c>
      <c r="C112">
        <v>36</v>
      </c>
      <c r="D112" s="4">
        <v>0.33333333333333331</v>
      </c>
      <c r="E112" s="4"/>
      <c r="F112" s="4">
        <f>D112</f>
        <v>0.33333333333333331</v>
      </c>
      <c r="G112" t="s">
        <v>14</v>
      </c>
      <c r="H112">
        <v>1</v>
      </c>
      <c r="I112" t="str">
        <f>VLOOKUP($G112,'Kodovacia tab'!$A$3:$G$22,2,FALSE)</f>
        <v>SOR NB 18</v>
      </c>
      <c r="J112">
        <f>VLOOKUP($G112,'Kodovacia tab'!$A$3:$G$22,3,FALSE)</f>
        <v>43</v>
      </c>
      <c r="K112">
        <f>VLOOKUP($G112,'Kodovacia tab'!$A$3:$G$22,4,FALSE)</f>
        <v>79</v>
      </c>
      <c r="L112">
        <f>VLOOKUP($G112,'Kodovacia tab'!$A$3:$G$22,5,FALSE)</f>
        <v>126</v>
      </c>
      <c r="M112">
        <f t="shared" si="9"/>
        <v>8.6</v>
      </c>
      <c r="N112" s="10">
        <f t="shared" si="10"/>
        <v>5.0887573964497035</v>
      </c>
    </row>
    <row r="113" spans="1:14" x14ac:dyDescent="0.25">
      <c r="A113" t="s">
        <v>24</v>
      </c>
      <c r="H113" t="s">
        <v>25</v>
      </c>
      <c r="N113" s="10"/>
    </row>
    <row r="114" spans="1:14" x14ac:dyDescent="0.25">
      <c r="N114" s="10"/>
    </row>
    <row r="115" spans="1:14" x14ac:dyDescent="0.25">
      <c r="N115" s="10"/>
    </row>
    <row r="116" spans="1:14" x14ac:dyDescent="0.25">
      <c r="N116" s="10"/>
    </row>
    <row r="117" spans="1:14" x14ac:dyDescent="0.25">
      <c r="N117" s="10"/>
    </row>
    <row r="118" spans="1:14" x14ac:dyDescent="0.25">
      <c r="N118" s="10"/>
    </row>
    <row r="119" spans="1:14" x14ac:dyDescent="0.25">
      <c r="C119" t="s">
        <v>6</v>
      </c>
      <c r="N119" s="10"/>
    </row>
    <row r="120" spans="1:14" x14ac:dyDescent="0.25">
      <c r="B120" t="s">
        <v>7</v>
      </c>
      <c r="C120" t="s">
        <v>8</v>
      </c>
      <c r="D120" t="s">
        <v>9</v>
      </c>
      <c r="G120" t="s">
        <v>10</v>
      </c>
      <c r="N120" s="10"/>
    </row>
    <row r="121" spans="1:14" x14ac:dyDescent="0.25">
      <c r="N121" s="10"/>
    </row>
    <row r="122" spans="1:14" x14ac:dyDescent="0.25">
      <c r="A122">
        <v>1</v>
      </c>
      <c r="B122" t="s">
        <v>13</v>
      </c>
      <c r="C122">
        <v>18</v>
      </c>
      <c r="D122" s="4">
        <v>0.62361111111111112</v>
      </c>
      <c r="E122" s="4"/>
      <c r="F122" s="4">
        <f>D122</f>
        <v>0.62361111111111112</v>
      </c>
      <c r="G122" t="s">
        <v>16</v>
      </c>
      <c r="H122">
        <v>2</v>
      </c>
      <c r="I122" t="str">
        <f>VLOOKUP($G122,'Kodovacia tab'!$A$3:$G$22,2,FALSE)</f>
        <v>SOR NB 12</v>
      </c>
      <c r="J122">
        <f>VLOOKUP($G122,'Kodovacia tab'!$A$3:$G$22,3,FALSE)</f>
        <v>26</v>
      </c>
      <c r="K122">
        <f>VLOOKUP($G122,'Kodovacia tab'!$A$3:$G$22,4,FALSE)</f>
        <v>46</v>
      </c>
      <c r="L122">
        <f>VLOOKUP($G122,'Kodovacia tab'!$A$3:$G$22,5,FALSE)</f>
        <v>74</v>
      </c>
      <c r="M122">
        <f t="shared" ref="M122:M153" si="11">IF(H122=1,0.2*$J122,IF(H122=2,0.9*$J122,IF(H122=3,($J122+0.5*$K122),IF(H122=4,($J122+$K122),IF(H122=5,$J122+$L122,0)))))</f>
        <v>23.400000000000002</v>
      </c>
      <c r="N122" s="10">
        <f t="shared" ref="N122:N153" si="12">M122/($J122+$L122)*100</f>
        <v>23.400000000000002</v>
      </c>
    </row>
    <row r="123" spans="1:14" x14ac:dyDescent="0.25">
      <c r="A123">
        <v>2</v>
      </c>
      <c r="B123" t="s">
        <v>13</v>
      </c>
      <c r="C123">
        <v>54</v>
      </c>
      <c r="D123" s="4">
        <v>0.62569444444444444</v>
      </c>
      <c r="E123" s="4"/>
      <c r="F123" s="4">
        <f>D123</f>
        <v>0.62569444444444444</v>
      </c>
      <c r="G123" t="s">
        <v>19</v>
      </c>
      <c r="H123">
        <v>3</v>
      </c>
      <c r="I123" t="str">
        <f>VLOOKUP($G123,'Kodovacia tab'!$A$3:$G$22,2,FALSE)</f>
        <v>Tedom C12 G</v>
      </c>
      <c r="J123">
        <f>VLOOKUP($G123,'Kodovacia tab'!$A$3:$G$22,3,FALSE)</f>
        <v>29</v>
      </c>
      <c r="K123">
        <f>VLOOKUP($G123,'Kodovacia tab'!$A$3:$G$22,4,FALSE)</f>
        <v>47</v>
      </c>
      <c r="L123">
        <f>VLOOKUP($G123,'Kodovacia tab'!$A$3:$G$22,5,FALSE)</f>
        <v>76</v>
      </c>
      <c r="M123">
        <f t="shared" si="11"/>
        <v>52.5</v>
      </c>
      <c r="N123" s="10">
        <f t="shared" si="12"/>
        <v>50</v>
      </c>
    </row>
    <row r="124" spans="1:14" x14ac:dyDescent="0.25">
      <c r="A124">
        <v>3</v>
      </c>
      <c r="B124" t="s">
        <v>26</v>
      </c>
      <c r="C124">
        <v>27</v>
      </c>
      <c r="D124">
        <v>1</v>
      </c>
      <c r="E124">
        <v>15</v>
      </c>
      <c r="F124" s="4" t="str">
        <f>CONCATENATE(E124,":0",D124)</f>
        <v>15:01</v>
      </c>
      <c r="G124" t="s">
        <v>18</v>
      </c>
      <c r="H124">
        <v>3</v>
      </c>
      <c r="I124" t="str">
        <f>VLOOKUP($G124,'Kodovacia tab'!$A$3:$G$22,2,FALSE)</f>
        <v>Solaris Urbino 15</v>
      </c>
      <c r="J124">
        <f>VLOOKUP($G124,'Kodovacia tab'!$A$3:$G$22,3,FALSE)</f>
        <v>40</v>
      </c>
      <c r="K124">
        <f>VLOOKUP($G124,'Kodovacia tab'!$A$3:$G$22,4,FALSE)</f>
        <v>66</v>
      </c>
      <c r="L124">
        <f>VLOOKUP($G124,'Kodovacia tab'!$A$3:$G$22,5,FALSE)</f>
        <v>105</v>
      </c>
      <c r="M124">
        <f t="shared" si="11"/>
        <v>73</v>
      </c>
      <c r="N124" s="10">
        <f t="shared" si="12"/>
        <v>50.344827586206897</v>
      </c>
    </row>
    <row r="125" spans="1:14" x14ac:dyDescent="0.25">
      <c r="A125">
        <v>4</v>
      </c>
      <c r="B125" t="s">
        <v>13</v>
      </c>
      <c r="C125">
        <v>36</v>
      </c>
      <c r="D125">
        <v>2</v>
      </c>
      <c r="E125">
        <v>15</v>
      </c>
      <c r="F125" s="4" t="str">
        <f t="shared" ref="F125:F131" si="13">CONCATENATE(E125,":0",D125)</f>
        <v>15:02</v>
      </c>
      <c r="G125" t="s">
        <v>14</v>
      </c>
      <c r="H125">
        <v>2</v>
      </c>
      <c r="I125" t="str">
        <f>VLOOKUP($G125,'Kodovacia tab'!$A$3:$G$22,2,FALSE)</f>
        <v>SOR NB 18</v>
      </c>
      <c r="J125">
        <f>VLOOKUP($G125,'Kodovacia tab'!$A$3:$G$22,3,FALSE)</f>
        <v>43</v>
      </c>
      <c r="K125">
        <f>VLOOKUP($G125,'Kodovacia tab'!$A$3:$G$22,4,FALSE)</f>
        <v>79</v>
      </c>
      <c r="L125">
        <f>VLOOKUP($G125,'Kodovacia tab'!$A$3:$G$22,5,FALSE)</f>
        <v>126</v>
      </c>
      <c r="M125">
        <f t="shared" si="11"/>
        <v>38.700000000000003</v>
      </c>
      <c r="N125" s="10">
        <f t="shared" si="12"/>
        <v>22.899408284023671</v>
      </c>
    </row>
    <row r="126" spans="1:14" x14ac:dyDescent="0.25">
      <c r="A126">
        <v>5</v>
      </c>
      <c r="B126" t="s">
        <v>26</v>
      </c>
      <c r="C126">
        <v>18</v>
      </c>
      <c r="D126">
        <v>2</v>
      </c>
      <c r="E126">
        <v>15</v>
      </c>
      <c r="F126" s="4" t="str">
        <f t="shared" si="13"/>
        <v>15:02</v>
      </c>
      <c r="G126" t="s">
        <v>16</v>
      </c>
      <c r="H126">
        <v>2</v>
      </c>
      <c r="I126" t="str">
        <f>VLOOKUP($G126,'Kodovacia tab'!$A$3:$G$22,2,FALSE)</f>
        <v>SOR NB 12</v>
      </c>
      <c r="J126">
        <f>VLOOKUP($G126,'Kodovacia tab'!$A$3:$G$22,3,FALSE)</f>
        <v>26</v>
      </c>
      <c r="K126">
        <f>VLOOKUP($G126,'Kodovacia tab'!$A$3:$G$22,4,FALSE)</f>
        <v>46</v>
      </c>
      <c r="L126">
        <f>VLOOKUP($G126,'Kodovacia tab'!$A$3:$G$22,5,FALSE)</f>
        <v>74</v>
      </c>
      <c r="M126">
        <f t="shared" si="11"/>
        <v>23.400000000000002</v>
      </c>
      <c r="N126" s="10">
        <f t="shared" si="12"/>
        <v>23.400000000000002</v>
      </c>
    </row>
    <row r="127" spans="1:14" x14ac:dyDescent="0.25">
      <c r="A127">
        <v>6</v>
      </c>
      <c r="B127" t="s">
        <v>26</v>
      </c>
      <c r="C127">
        <v>10</v>
      </c>
      <c r="D127">
        <v>3</v>
      </c>
      <c r="E127">
        <v>15</v>
      </c>
      <c r="F127" s="4" t="str">
        <f t="shared" si="13"/>
        <v>15:03</v>
      </c>
      <c r="G127" t="s">
        <v>20</v>
      </c>
      <c r="H127">
        <v>3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11"/>
        <v>80.5</v>
      </c>
      <c r="N127" s="10">
        <f t="shared" si="12"/>
        <v>46.264367816091955</v>
      </c>
    </row>
    <row r="128" spans="1:14" x14ac:dyDescent="0.25">
      <c r="A128">
        <v>7</v>
      </c>
      <c r="B128" t="s">
        <v>13</v>
      </c>
      <c r="C128">
        <v>10</v>
      </c>
      <c r="D128">
        <v>4</v>
      </c>
      <c r="E128">
        <v>15</v>
      </c>
      <c r="F128" s="4" t="str">
        <f t="shared" si="13"/>
        <v>15:04</v>
      </c>
      <c r="G128" t="s">
        <v>14</v>
      </c>
      <c r="H128">
        <v>2</v>
      </c>
      <c r="I128" t="str">
        <f>VLOOKUP($G128,'Kodovacia tab'!$A$3:$G$22,2,FALSE)</f>
        <v>SOR NB 18</v>
      </c>
      <c r="J128">
        <f>VLOOKUP($G128,'Kodovacia tab'!$A$3:$G$22,3,FALSE)</f>
        <v>43</v>
      </c>
      <c r="K128">
        <f>VLOOKUP($G128,'Kodovacia tab'!$A$3:$G$22,4,FALSE)</f>
        <v>79</v>
      </c>
      <c r="L128">
        <f>VLOOKUP($G128,'Kodovacia tab'!$A$3:$G$22,5,FALSE)</f>
        <v>126</v>
      </c>
      <c r="M128">
        <f t="shared" si="11"/>
        <v>38.700000000000003</v>
      </c>
      <c r="N128" s="10">
        <f t="shared" si="12"/>
        <v>22.899408284023671</v>
      </c>
    </row>
    <row r="129" spans="1:14" x14ac:dyDescent="0.25">
      <c r="A129">
        <v>8</v>
      </c>
      <c r="B129" t="s">
        <v>26</v>
      </c>
      <c r="C129">
        <v>36</v>
      </c>
      <c r="D129">
        <v>6</v>
      </c>
      <c r="E129">
        <v>15</v>
      </c>
      <c r="F129" s="4" t="str">
        <f t="shared" si="13"/>
        <v>15:06</v>
      </c>
      <c r="G129" t="s">
        <v>14</v>
      </c>
      <c r="H129">
        <v>2</v>
      </c>
      <c r="I129" t="str">
        <f>VLOOKUP($G129,'Kodovacia tab'!$A$3:$G$22,2,FALSE)</f>
        <v>SOR NB 18</v>
      </c>
      <c r="J129">
        <f>VLOOKUP($G129,'Kodovacia tab'!$A$3:$G$22,3,FALSE)</f>
        <v>43</v>
      </c>
      <c r="K129">
        <f>VLOOKUP($G129,'Kodovacia tab'!$A$3:$G$22,4,FALSE)</f>
        <v>79</v>
      </c>
      <c r="L129">
        <f>VLOOKUP($G129,'Kodovacia tab'!$A$3:$G$22,5,FALSE)</f>
        <v>126</v>
      </c>
      <c r="M129">
        <f t="shared" si="11"/>
        <v>38.700000000000003</v>
      </c>
      <c r="N129" s="10">
        <f t="shared" si="12"/>
        <v>22.899408284023671</v>
      </c>
    </row>
    <row r="130" spans="1:14" x14ac:dyDescent="0.25">
      <c r="A130">
        <v>9</v>
      </c>
      <c r="B130" t="s">
        <v>13</v>
      </c>
      <c r="C130">
        <v>18</v>
      </c>
      <c r="D130">
        <v>8</v>
      </c>
      <c r="E130">
        <v>15</v>
      </c>
      <c r="F130" s="4" t="str">
        <f t="shared" si="13"/>
        <v>15:08</v>
      </c>
      <c r="G130" t="s">
        <v>16</v>
      </c>
      <c r="H130">
        <v>3</v>
      </c>
      <c r="I130" t="str">
        <f>VLOOKUP($G130,'Kodovacia tab'!$A$3:$G$22,2,FALSE)</f>
        <v>SOR NB 12</v>
      </c>
      <c r="J130">
        <f>VLOOKUP($G130,'Kodovacia tab'!$A$3:$G$22,3,FALSE)</f>
        <v>26</v>
      </c>
      <c r="K130">
        <f>VLOOKUP($G130,'Kodovacia tab'!$A$3:$G$22,4,FALSE)</f>
        <v>46</v>
      </c>
      <c r="L130">
        <f>VLOOKUP($G130,'Kodovacia tab'!$A$3:$G$22,5,FALSE)</f>
        <v>74</v>
      </c>
      <c r="M130">
        <f t="shared" si="11"/>
        <v>49</v>
      </c>
      <c r="N130" s="10">
        <f t="shared" si="12"/>
        <v>49</v>
      </c>
    </row>
    <row r="131" spans="1:14" x14ac:dyDescent="0.25">
      <c r="A131">
        <v>10</v>
      </c>
      <c r="B131" t="s">
        <v>26</v>
      </c>
      <c r="C131">
        <v>51</v>
      </c>
      <c r="D131">
        <v>9</v>
      </c>
      <c r="E131">
        <v>15</v>
      </c>
      <c r="F131" s="4" t="str">
        <f t="shared" si="13"/>
        <v>15:09</v>
      </c>
      <c r="G131" t="s">
        <v>14</v>
      </c>
      <c r="H131">
        <v>2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11"/>
        <v>38.700000000000003</v>
      </c>
      <c r="N131" s="10">
        <f t="shared" si="12"/>
        <v>22.899408284023671</v>
      </c>
    </row>
    <row r="132" spans="1:14" x14ac:dyDescent="0.25">
      <c r="A132">
        <v>11</v>
      </c>
      <c r="B132" t="s">
        <v>26</v>
      </c>
      <c r="C132">
        <v>27</v>
      </c>
      <c r="D132">
        <v>11</v>
      </c>
      <c r="E132">
        <v>15</v>
      </c>
      <c r="F132" s="4" t="str">
        <f t="shared" ref="F132:F187" si="14">CONCATENATE(E132,":",D132)</f>
        <v>15:11</v>
      </c>
      <c r="G132" t="s">
        <v>18</v>
      </c>
      <c r="H132">
        <v>2</v>
      </c>
      <c r="I132" t="str">
        <f>VLOOKUP($G132,'Kodovacia tab'!$A$3:$G$22,2,FALSE)</f>
        <v>Solaris Urbino 15</v>
      </c>
      <c r="J132">
        <f>VLOOKUP($G132,'Kodovacia tab'!$A$3:$G$22,3,FALSE)</f>
        <v>40</v>
      </c>
      <c r="K132">
        <f>VLOOKUP($G132,'Kodovacia tab'!$A$3:$G$22,4,FALSE)</f>
        <v>66</v>
      </c>
      <c r="L132">
        <f>VLOOKUP($G132,'Kodovacia tab'!$A$3:$G$22,5,FALSE)</f>
        <v>105</v>
      </c>
      <c r="M132">
        <f t="shared" si="11"/>
        <v>36</v>
      </c>
      <c r="N132" s="10">
        <f t="shared" si="12"/>
        <v>24.827586206896552</v>
      </c>
    </row>
    <row r="133" spans="1:14" x14ac:dyDescent="0.25">
      <c r="A133">
        <v>12</v>
      </c>
      <c r="B133" t="s">
        <v>26</v>
      </c>
      <c r="C133">
        <v>54</v>
      </c>
      <c r="D133">
        <v>13</v>
      </c>
      <c r="E133">
        <v>15</v>
      </c>
      <c r="F133" s="4" t="str">
        <f t="shared" si="14"/>
        <v>15:13</v>
      </c>
      <c r="G133" t="s">
        <v>14</v>
      </c>
      <c r="H133">
        <v>2</v>
      </c>
      <c r="I133" t="str">
        <f>VLOOKUP($G133,'Kodovacia tab'!$A$3:$G$22,2,FALSE)</f>
        <v>SOR NB 18</v>
      </c>
      <c r="J133">
        <f>VLOOKUP($G133,'Kodovacia tab'!$A$3:$G$22,3,FALSE)</f>
        <v>43</v>
      </c>
      <c r="K133">
        <f>VLOOKUP($G133,'Kodovacia tab'!$A$3:$G$22,4,FALSE)</f>
        <v>79</v>
      </c>
      <c r="L133">
        <f>VLOOKUP($G133,'Kodovacia tab'!$A$3:$G$22,5,FALSE)</f>
        <v>126</v>
      </c>
      <c r="M133">
        <f t="shared" si="11"/>
        <v>38.700000000000003</v>
      </c>
      <c r="N133" s="10">
        <f t="shared" si="12"/>
        <v>22.899408284023671</v>
      </c>
    </row>
    <row r="134" spans="1:14" x14ac:dyDescent="0.25">
      <c r="A134">
        <v>13</v>
      </c>
      <c r="B134" t="s">
        <v>13</v>
      </c>
      <c r="C134">
        <v>10</v>
      </c>
      <c r="D134">
        <v>15</v>
      </c>
      <c r="E134">
        <v>15</v>
      </c>
      <c r="F134" s="4" t="str">
        <f t="shared" si="14"/>
        <v>15:15</v>
      </c>
      <c r="G134" t="s">
        <v>14</v>
      </c>
      <c r="H134">
        <v>2</v>
      </c>
      <c r="I134" t="str">
        <f>VLOOKUP($G134,'Kodovacia tab'!$A$3:$G$22,2,FALSE)</f>
        <v>SOR NB 18</v>
      </c>
      <c r="J134">
        <f>VLOOKUP($G134,'Kodovacia tab'!$A$3:$G$22,3,FALSE)</f>
        <v>43</v>
      </c>
      <c r="K134">
        <f>VLOOKUP($G134,'Kodovacia tab'!$A$3:$G$22,4,FALSE)</f>
        <v>79</v>
      </c>
      <c r="L134">
        <f>VLOOKUP($G134,'Kodovacia tab'!$A$3:$G$22,5,FALSE)</f>
        <v>126</v>
      </c>
      <c r="M134">
        <f t="shared" si="11"/>
        <v>38.700000000000003</v>
      </c>
      <c r="N134" s="10">
        <f t="shared" si="12"/>
        <v>22.899408284023671</v>
      </c>
    </row>
    <row r="135" spans="1:14" x14ac:dyDescent="0.25">
      <c r="A135">
        <v>14</v>
      </c>
      <c r="B135" t="s">
        <v>26</v>
      </c>
      <c r="C135">
        <v>10</v>
      </c>
      <c r="D135">
        <v>15</v>
      </c>
      <c r="E135">
        <v>15</v>
      </c>
      <c r="F135" s="4" t="str">
        <f t="shared" si="14"/>
        <v>15:15</v>
      </c>
      <c r="G135" t="s">
        <v>20</v>
      </c>
      <c r="H135">
        <v>2</v>
      </c>
      <c r="I135" t="str">
        <f>VLOOKUP($G135,'Kodovacia tab'!$A$3:$G$22,2,FALSE)</f>
        <v>Citelis 18M CNG</v>
      </c>
      <c r="J135">
        <f>VLOOKUP($G135,'Kodovacia tab'!$A$3:$G$22,3,FALSE)</f>
        <v>38</v>
      </c>
      <c r="K135">
        <f>VLOOKUP($G135,'Kodovacia tab'!$A$3:$G$22,4,FALSE)</f>
        <v>85</v>
      </c>
      <c r="L135">
        <f>VLOOKUP($G135,'Kodovacia tab'!$A$3:$G$22,5,FALSE)</f>
        <v>136</v>
      </c>
      <c r="M135">
        <f t="shared" si="11"/>
        <v>34.200000000000003</v>
      </c>
      <c r="N135" s="10">
        <f t="shared" si="12"/>
        <v>19.655172413793103</v>
      </c>
    </row>
    <row r="136" spans="1:14" x14ac:dyDescent="0.25">
      <c r="A136">
        <v>15</v>
      </c>
      <c r="B136" t="s">
        <v>26</v>
      </c>
      <c r="C136">
        <v>18</v>
      </c>
      <c r="D136">
        <v>15</v>
      </c>
      <c r="E136">
        <v>15</v>
      </c>
      <c r="F136" s="4" t="str">
        <f t="shared" si="14"/>
        <v>15:15</v>
      </c>
      <c r="G136" t="s">
        <v>16</v>
      </c>
      <c r="H136">
        <v>2</v>
      </c>
      <c r="I136" t="str">
        <f>VLOOKUP($G136,'Kodovacia tab'!$A$3:$G$22,2,FALSE)</f>
        <v>SOR NB 12</v>
      </c>
      <c r="J136">
        <f>VLOOKUP($G136,'Kodovacia tab'!$A$3:$G$22,3,FALSE)</f>
        <v>26</v>
      </c>
      <c r="K136">
        <f>VLOOKUP($G136,'Kodovacia tab'!$A$3:$G$22,4,FALSE)</f>
        <v>46</v>
      </c>
      <c r="L136">
        <f>VLOOKUP($G136,'Kodovacia tab'!$A$3:$G$22,5,FALSE)</f>
        <v>74</v>
      </c>
      <c r="M136">
        <f t="shared" si="11"/>
        <v>23.400000000000002</v>
      </c>
      <c r="N136" s="10">
        <f t="shared" si="12"/>
        <v>23.400000000000002</v>
      </c>
    </row>
    <row r="137" spans="1:14" x14ac:dyDescent="0.25">
      <c r="A137">
        <v>16</v>
      </c>
      <c r="B137" t="s">
        <v>13</v>
      </c>
      <c r="C137">
        <v>36</v>
      </c>
      <c r="D137">
        <v>16</v>
      </c>
      <c r="E137">
        <v>15</v>
      </c>
      <c r="F137" s="4" t="str">
        <f t="shared" si="14"/>
        <v>15:16</v>
      </c>
      <c r="G137" t="s">
        <v>14</v>
      </c>
      <c r="H137">
        <v>2</v>
      </c>
      <c r="I137" t="str">
        <f>VLOOKUP($G137,'Kodovacia tab'!$A$3:$G$22,2,FALSE)</f>
        <v>SOR NB 18</v>
      </c>
      <c r="J137">
        <f>VLOOKUP($G137,'Kodovacia tab'!$A$3:$G$22,3,FALSE)</f>
        <v>43</v>
      </c>
      <c r="K137">
        <f>VLOOKUP($G137,'Kodovacia tab'!$A$3:$G$22,4,FALSE)</f>
        <v>79</v>
      </c>
      <c r="L137">
        <f>VLOOKUP($G137,'Kodovacia tab'!$A$3:$G$22,5,FALSE)</f>
        <v>126</v>
      </c>
      <c r="M137">
        <f t="shared" si="11"/>
        <v>38.700000000000003</v>
      </c>
      <c r="N137" s="10">
        <f t="shared" si="12"/>
        <v>22.899408284023671</v>
      </c>
    </row>
    <row r="138" spans="1:14" x14ac:dyDescent="0.25">
      <c r="A138">
        <v>17</v>
      </c>
      <c r="B138" t="s">
        <v>13</v>
      </c>
      <c r="C138" t="s">
        <v>78</v>
      </c>
      <c r="D138">
        <v>16</v>
      </c>
      <c r="E138">
        <v>15</v>
      </c>
      <c r="F138" s="4" t="str">
        <f t="shared" si="14"/>
        <v>15:16</v>
      </c>
      <c r="G138" t="s">
        <v>14</v>
      </c>
      <c r="H138">
        <v>2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11"/>
        <v>38.700000000000003</v>
      </c>
      <c r="N138" s="10">
        <f t="shared" si="12"/>
        <v>22.899408284023671</v>
      </c>
    </row>
    <row r="139" spans="1:14" x14ac:dyDescent="0.25">
      <c r="A139">
        <v>18</v>
      </c>
      <c r="B139" t="s">
        <v>26</v>
      </c>
      <c r="C139">
        <v>36</v>
      </c>
      <c r="D139">
        <v>18</v>
      </c>
      <c r="E139">
        <v>15</v>
      </c>
      <c r="F139" s="4" t="str">
        <f t="shared" si="14"/>
        <v>15:18</v>
      </c>
      <c r="G139" t="s">
        <v>14</v>
      </c>
      <c r="H139">
        <v>2</v>
      </c>
      <c r="I139" t="str">
        <f>VLOOKUP($G139,'Kodovacia tab'!$A$3:$G$22,2,FALSE)</f>
        <v>SOR NB 18</v>
      </c>
      <c r="J139">
        <f>VLOOKUP($G139,'Kodovacia tab'!$A$3:$G$22,3,FALSE)</f>
        <v>43</v>
      </c>
      <c r="K139">
        <f>VLOOKUP($G139,'Kodovacia tab'!$A$3:$G$22,4,FALSE)</f>
        <v>79</v>
      </c>
      <c r="L139">
        <f>VLOOKUP($G139,'Kodovacia tab'!$A$3:$G$22,5,FALSE)</f>
        <v>126</v>
      </c>
      <c r="M139">
        <f t="shared" si="11"/>
        <v>38.700000000000003</v>
      </c>
      <c r="N139" s="10">
        <f t="shared" si="12"/>
        <v>22.899408284023671</v>
      </c>
    </row>
    <row r="140" spans="1:14" x14ac:dyDescent="0.25">
      <c r="A140">
        <v>19</v>
      </c>
      <c r="B140" t="s">
        <v>13</v>
      </c>
      <c r="C140">
        <v>27</v>
      </c>
      <c r="D140">
        <v>20</v>
      </c>
      <c r="E140">
        <v>15</v>
      </c>
      <c r="F140" s="4" t="str">
        <f t="shared" si="14"/>
        <v>15:20</v>
      </c>
      <c r="G140" t="s">
        <v>18</v>
      </c>
      <c r="H140">
        <v>3</v>
      </c>
      <c r="I140" t="str">
        <f>VLOOKUP($G140,'Kodovacia tab'!$A$3:$G$22,2,FALSE)</f>
        <v>Solaris Urbino 15</v>
      </c>
      <c r="J140">
        <f>VLOOKUP($G140,'Kodovacia tab'!$A$3:$G$22,3,FALSE)</f>
        <v>40</v>
      </c>
      <c r="K140">
        <f>VLOOKUP($G140,'Kodovacia tab'!$A$3:$G$22,4,FALSE)</f>
        <v>66</v>
      </c>
      <c r="L140">
        <f>VLOOKUP($G140,'Kodovacia tab'!$A$3:$G$22,5,FALSE)</f>
        <v>105</v>
      </c>
      <c r="M140">
        <f t="shared" si="11"/>
        <v>73</v>
      </c>
      <c r="N140" s="10">
        <f t="shared" si="12"/>
        <v>50.344827586206897</v>
      </c>
    </row>
    <row r="141" spans="1:14" x14ac:dyDescent="0.25">
      <c r="A141">
        <v>20</v>
      </c>
      <c r="B141" t="s">
        <v>13</v>
      </c>
      <c r="C141">
        <v>54</v>
      </c>
      <c r="D141">
        <v>20</v>
      </c>
      <c r="E141">
        <v>15</v>
      </c>
      <c r="F141" s="4" t="str">
        <f t="shared" si="14"/>
        <v>15:20</v>
      </c>
      <c r="G141" t="s">
        <v>14</v>
      </c>
      <c r="H141">
        <v>2</v>
      </c>
      <c r="I141" t="str">
        <f>VLOOKUP($G141,'Kodovacia tab'!$A$3:$G$22,2,FALSE)</f>
        <v>SOR NB 18</v>
      </c>
      <c r="J141">
        <f>VLOOKUP($G141,'Kodovacia tab'!$A$3:$G$22,3,FALSE)</f>
        <v>43</v>
      </c>
      <c r="K141">
        <f>VLOOKUP($G141,'Kodovacia tab'!$A$3:$G$22,4,FALSE)</f>
        <v>79</v>
      </c>
      <c r="L141">
        <f>VLOOKUP($G141,'Kodovacia tab'!$A$3:$G$22,5,FALSE)</f>
        <v>126</v>
      </c>
      <c r="M141">
        <f t="shared" si="11"/>
        <v>38.700000000000003</v>
      </c>
      <c r="N141" s="10">
        <f t="shared" si="12"/>
        <v>22.899408284023671</v>
      </c>
    </row>
    <row r="142" spans="1:14" x14ac:dyDescent="0.25">
      <c r="A142">
        <v>21</v>
      </c>
      <c r="B142" t="s">
        <v>26</v>
      </c>
      <c r="C142">
        <v>51</v>
      </c>
      <c r="D142">
        <v>21</v>
      </c>
      <c r="E142">
        <v>15</v>
      </c>
      <c r="F142" s="4" t="str">
        <f t="shared" si="14"/>
        <v>15:21</v>
      </c>
      <c r="G142" t="s">
        <v>14</v>
      </c>
      <c r="H142">
        <v>2</v>
      </c>
      <c r="I142" t="str">
        <f>VLOOKUP($G142,'Kodovacia tab'!$A$3:$G$22,2,FALSE)</f>
        <v>SOR NB 18</v>
      </c>
      <c r="J142">
        <f>VLOOKUP($G142,'Kodovacia tab'!$A$3:$G$22,3,FALSE)</f>
        <v>43</v>
      </c>
      <c r="K142">
        <f>VLOOKUP($G142,'Kodovacia tab'!$A$3:$G$22,4,FALSE)</f>
        <v>79</v>
      </c>
      <c r="L142">
        <f>VLOOKUP($G142,'Kodovacia tab'!$A$3:$G$22,5,FALSE)</f>
        <v>126</v>
      </c>
      <c r="M142">
        <f t="shared" si="11"/>
        <v>38.700000000000003</v>
      </c>
      <c r="N142" s="10">
        <f t="shared" si="12"/>
        <v>22.899408284023671</v>
      </c>
    </row>
    <row r="143" spans="1:14" x14ac:dyDescent="0.25">
      <c r="A143">
        <v>22</v>
      </c>
      <c r="B143" t="s">
        <v>13</v>
      </c>
      <c r="C143">
        <v>18</v>
      </c>
      <c r="D143">
        <v>22</v>
      </c>
      <c r="E143">
        <v>15</v>
      </c>
      <c r="F143" s="4" t="str">
        <f t="shared" si="14"/>
        <v>15:22</v>
      </c>
      <c r="G143" t="s">
        <v>16</v>
      </c>
      <c r="H143">
        <v>2</v>
      </c>
      <c r="I143" t="str">
        <f>VLOOKUP($G143,'Kodovacia tab'!$A$3:$G$22,2,FALSE)</f>
        <v>SOR NB 12</v>
      </c>
      <c r="J143">
        <f>VLOOKUP($G143,'Kodovacia tab'!$A$3:$G$22,3,FALSE)</f>
        <v>26</v>
      </c>
      <c r="K143">
        <f>VLOOKUP($G143,'Kodovacia tab'!$A$3:$G$22,4,FALSE)</f>
        <v>46</v>
      </c>
      <c r="L143">
        <f>VLOOKUP($G143,'Kodovacia tab'!$A$3:$G$22,5,FALSE)</f>
        <v>74</v>
      </c>
      <c r="M143">
        <f t="shared" si="11"/>
        <v>23.400000000000002</v>
      </c>
      <c r="N143" s="10">
        <f t="shared" si="12"/>
        <v>23.400000000000002</v>
      </c>
    </row>
    <row r="144" spans="1:14" x14ac:dyDescent="0.25">
      <c r="A144">
        <v>23</v>
      </c>
      <c r="B144" t="s">
        <v>26</v>
      </c>
      <c r="C144">
        <v>27</v>
      </c>
      <c r="D144">
        <v>24</v>
      </c>
      <c r="E144">
        <v>15</v>
      </c>
      <c r="F144" s="4" t="str">
        <f t="shared" si="14"/>
        <v>15:24</v>
      </c>
      <c r="G144" t="s">
        <v>18</v>
      </c>
      <c r="H144">
        <v>3</v>
      </c>
      <c r="I144" t="str">
        <f>VLOOKUP($G144,'Kodovacia tab'!$A$3:$G$22,2,FALSE)</f>
        <v>Solaris Urbino 15</v>
      </c>
      <c r="J144">
        <f>VLOOKUP($G144,'Kodovacia tab'!$A$3:$G$22,3,FALSE)</f>
        <v>40</v>
      </c>
      <c r="K144">
        <f>VLOOKUP($G144,'Kodovacia tab'!$A$3:$G$22,4,FALSE)</f>
        <v>66</v>
      </c>
      <c r="L144">
        <f>VLOOKUP($G144,'Kodovacia tab'!$A$3:$G$22,5,FALSE)</f>
        <v>105</v>
      </c>
      <c r="M144">
        <f t="shared" si="11"/>
        <v>73</v>
      </c>
      <c r="N144" s="10">
        <f t="shared" si="12"/>
        <v>50.344827586206897</v>
      </c>
    </row>
    <row r="145" spans="1:14" x14ac:dyDescent="0.25">
      <c r="A145">
        <v>24</v>
      </c>
      <c r="B145" t="s">
        <v>26</v>
      </c>
      <c r="C145">
        <v>10</v>
      </c>
      <c r="D145">
        <v>27</v>
      </c>
      <c r="E145">
        <v>15</v>
      </c>
      <c r="F145" s="4" t="str">
        <f t="shared" si="14"/>
        <v>15:27</v>
      </c>
      <c r="G145" t="s">
        <v>14</v>
      </c>
      <c r="H145">
        <v>2</v>
      </c>
      <c r="I145" t="str">
        <f>VLOOKUP($G145,'Kodovacia tab'!$A$3:$G$22,2,FALSE)</f>
        <v>SOR NB 18</v>
      </c>
      <c r="J145">
        <f>VLOOKUP($G145,'Kodovacia tab'!$A$3:$G$22,3,FALSE)</f>
        <v>43</v>
      </c>
      <c r="K145">
        <f>VLOOKUP($G145,'Kodovacia tab'!$A$3:$G$22,4,FALSE)</f>
        <v>79</v>
      </c>
      <c r="L145">
        <f>VLOOKUP($G145,'Kodovacia tab'!$A$3:$G$22,5,FALSE)</f>
        <v>126</v>
      </c>
      <c r="M145">
        <f t="shared" si="11"/>
        <v>38.700000000000003</v>
      </c>
      <c r="N145" s="10">
        <f t="shared" si="12"/>
        <v>22.899408284023671</v>
      </c>
    </row>
    <row r="146" spans="1:14" x14ac:dyDescent="0.25">
      <c r="A146">
        <v>25</v>
      </c>
      <c r="B146" t="s">
        <v>13</v>
      </c>
      <c r="C146">
        <v>10</v>
      </c>
      <c r="D146">
        <v>30</v>
      </c>
      <c r="E146">
        <v>15</v>
      </c>
      <c r="F146" s="4" t="str">
        <f t="shared" si="14"/>
        <v>15:30</v>
      </c>
      <c r="G146" t="s">
        <v>20</v>
      </c>
      <c r="H146">
        <v>3</v>
      </c>
      <c r="I146" t="str">
        <f>VLOOKUP($G146,'Kodovacia tab'!$A$3:$G$22,2,FALSE)</f>
        <v>Citelis 18M CNG</v>
      </c>
      <c r="J146">
        <f>VLOOKUP($G146,'Kodovacia tab'!$A$3:$G$22,3,FALSE)</f>
        <v>38</v>
      </c>
      <c r="K146">
        <f>VLOOKUP($G146,'Kodovacia tab'!$A$3:$G$22,4,FALSE)</f>
        <v>85</v>
      </c>
      <c r="L146">
        <f>VLOOKUP($G146,'Kodovacia tab'!$A$3:$G$22,5,FALSE)</f>
        <v>136</v>
      </c>
      <c r="M146">
        <f t="shared" si="11"/>
        <v>80.5</v>
      </c>
      <c r="N146" s="10">
        <f t="shared" si="12"/>
        <v>46.264367816091955</v>
      </c>
    </row>
    <row r="147" spans="1:14" x14ac:dyDescent="0.25">
      <c r="A147">
        <v>26</v>
      </c>
      <c r="B147" t="s">
        <v>13</v>
      </c>
      <c r="C147">
        <v>51</v>
      </c>
      <c r="D147">
        <v>31</v>
      </c>
      <c r="E147">
        <v>15</v>
      </c>
      <c r="F147" s="4" t="str">
        <f t="shared" si="14"/>
        <v>15:31</v>
      </c>
      <c r="G147" t="s">
        <v>14</v>
      </c>
      <c r="H147">
        <v>2</v>
      </c>
      <c r="I147" t="str">
        <f>VLOOKUP($G147,'Kodovacia tab'!$A$3:$G$22,2,FALSE)</f>
        <v>SOR NB 18</v>
      </c>
      <c r="J147">
        <f>VLOOKUP($G147,'Kodovacia tab'!$A$3:$G$22,3,FALSE)</f>
        <v>43</v>
      </c>
      <c r="K147">
        <f>VLOOKUP($G147,'Kodovacia tab'!$A$3:$G$22,4,FALSE)</f>
        <v>79</v>
      </c>
      <c r="L147">
        <f>VLOOKUP($G147,'Kodovacia tab'!$A$3:$G$22,5,FALSE)</f>
        <v>126</v>
      </c>
      <c r="M147">
        <f t="shared" si="11"/>
        <v>38.700000000000003</v>
      </c>
      <c r="N147" s="10">
        <f t="shared" si="12"/>
        <v>22.899408284023671</v>
      </c>
    </row>
    <row r="148" spans="1:14" x14ac:dyDescent="0.25">
      <c r="A148">
        <v>27</v>
      </c>
      <c r="B148" t="s">
        <v>13</v>
      </c>
      <c r="C148">
        <v>36</v>
      </c>
      <c r="D148">
        <v>31</v>
      </c>
      <c r="E148">
        <v>15</v>
      </c>
      <c r="F148" s="4" t="str">
        <f t="shared" si="14"/>
        <v>15:31</v>
      </c>
      <c r="G148" t="s">
        <v>20</v>
      </c>
      <c r="H148">
        <v>3</v>
      </c>
      <c r="I148" t="str">
        <f>VLOOKUP($G148,'Kodovacia tab'!$A$3:$G$22,2,FALSE)</f>
        <v>Citelis 18M CNG</v>
      </c>
      <c r="J148">
        <f>VLOOKUP($G148,'Kodovacia tab'!$A$3:$G$22,3,FALSE)</f>
        <v>38</v>
      </c>
      <c r="K148">
        <f>VLOOKUP($G148,'Kodovacia tab'!$A$3:$G$22,4,FALSE)</f>
        <v>85</v>
      </c>
      <c r="L148">
        <f>VLOOKUP($G148,'Kodovacia tab'!$A$3:$G$22,5,FALSE)</f>
        <v>136</v>
      </c>
      <c r="M148">
        <f t="shared" si="11"/>
        <v>80.5</v>
      </c>
      <c r="N148" s="10">
        <f t="shared" si="12"/>
        <v>46.264367816091955</v>
      </c>
    </row>
    <row r="149" spans="1:14" x14ac:dyDescent="0.25">
      <c r="A149">
        <v>28</v>
      </c>
      <c r="B149" t="s">
        <v>26</v>
      </c>
      <c r="C149">
        <v>36</v>
      </c>
      <c r="D149">
        <v>31</v>
      </c>
      <c r="E149">
        <v>15</v>
      </c>
      <c r="F149" s="4" t="str">
        <f t="shared" si="14"/>
        <v>15:31</v>
      </c>
      <c r="G149" t="s">
        <v>14</v>
      </c>
      <c r="H149">
        <v>2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si="11"/>
        <v>38.700000000000003</v>
      </c>
      <c r="N149" s="10">
        <f t="shared" si="12"/>
        <v>22.899408284023671</v>
      </c>
    </row>
    <row r="150" spans="1:14" x14ac:dyDescent="0.25">
      <c r="A150">
        <v>29</v>
      </c>
      <c r="B150" t="s">
        <v>13</v>
      </c>
      <c r="C150">
        <v>27</v>
      </c>
      <c r="D150">
        <v>33</v>
      </c>
      <c r="E150">
        <v>15</v>
      </c>
      <c r="F150" s="4" t="str">
        <f t="shared" si="14"/>
        <v>15:33</v>
      </c>
      <c r="G150" t="s">
        <v>18</v>
      </c>
      <c r="H150">
        <v>2</v>
      </c>
      <c r="I150" t="str">
        <f>VLOOKUP($G150,'Kodovacia tab'!$A$3:$G$22,2,FALSE)</f>
        <v>Solaris Urbino 15</v>
      </c>
      <c r="J150">
        <f>VLOOKUP($G150,'Kodovacia tab'!$A$3:$G$22,3,FALSE)</f>
        <v>40</v>
      </c>
      <c r="K150">
        <f>VLOOKUP($G150,'Kodovacia tab'!$A$3:$G$22,4,FALSE)</f>
        <v>66</v>
      </c>
      <c r="L150">
        <f>VLOOKUP($G150,'Kodovacia tab'!$A$3:$G$22,5,FALSE)</f>
        <v>105</v>
      </c>
      <c r="M150">
        <f t="shared" si="11"/>
        <v>36</v>
      </c>
      <c r="N150" s="10">
        <f t="shared" si="12"/>
        <v>24.827586206896552</v>
      </c>
    </row>
    <row r="151" spans="1:14" x14ac:dyDescent="0.25">
      <c r="A151">
        <v>30</v>
      </c>
      <c r="B151" t="s">
        <v>13</v>
      </c>
      <c r="C151">
        <v>18</v>
      </c>
      <c r="D151">
        <v>34</v>
      </c>
      <c r="E151">
        <v>15</v>
      </c>
      <c r="F151" s="4" t="str">
        <f t="shared" si="14"/>
        <v>15:34</v>
      </c>
      <c r="G151" t="s">
        <v>16</v>
      </c>
      <c r="H151">
        <v>2</v>
      </c>
      <c r="I151" t="str">
        <f>VLOOKUP($G151,'Kodovacia tab'!$A$3:$G$22,2,FALSE)</f>
        <v>SOR NB 12</v>
      </c>
      <c r="J151">
        <f>VLOOKUP($G151,'Kodovacia tab'!$A$3:$G$22,3,FALSE)</f>
        <v>26</v>
      </c>
      <c r="K151">
        <f>VLOOKUP($G151,'Kodovacia tab'!$A$3:$G$22,4,FALSE)</f>
        <v>46</v>
      </c>
      <c r="L151">
        <f>VLOOKUP($G151,'Kodovacia tab'!$A$3:$G$22,5,FALSE)</f>
        <v>74</v>
      </c>
      <c r="M151">
        <f t="shared" si="11"/>
        <v>23.400000000000002</v>
      </c>
      <c r="N151" s="10">
        <f t="shared" si="12"/>
        <v>23.400000000000002</v>
      </c>
    </row>
    <row r="152" spans="1:14" x14ac:dyDescent="0.25">
      <c r="A152">
        <v>31</v>
      </c>
      <c r="B152" t="s">
        <v>26</v>
      </c>
      <c r="C152">
        <v>54</v>
      </c>
      <c r="D152">
        <v>38</v>
      </c>
      <c r="E152">
        <v>15</v>
      </c>
      <c r="F152" s="4" t="str">
        <f t="shared" si="14"/>
        <v>15:38</v>
      </c>
      <c r="G152" t="s">
        <v>19</v>
      </c>
      <c r="H152">
        <v>3</v>
      </c>
      <c r="I152" t="str">
        <f>VLOOKUP($G152,'Kodovacia tab'!$A$3:$G$22,2,FALSE)</f>
        <v>Tedom C12 G</v>
      </c>
      <c r="J152">
        <f>VLOOKUP($G152,'Kodovacia tab'!$A$3:$G$22,3,FALSE)</f>
        <v>29</v>
      </c>
      <c r="K152">
        <f>VLOOKUP($G152,'Kodovacia tab'!$A$3:$G$22,4,FALSE)</f>
        <v>47</v>
      </c>
      <c r="L152">
        <f>VLOOKUP($G152,'Kodovacia tab'!$A$3:$G$22,5,FALSE)</f>
        <v>76</v>
      </c>
      <c r="M152">
        <f t="shared" si="11"/>
        <v>52.5</v>
      </c>
      <c r="N152" s="10">
        <f t="shared" si="12"/>
        <v>50</v>
      </c>
    </row>
    <row r="153" spans="1:14" x14ac:dyDescent="0.25">
      <c r="A153">
        <v>32</v>
      </c>
      <c r="B153" t="s">
        <v>26</v>
      </c>
      <c r="C153">
        <v>10</v>
      </c>
      <c r="D153">
        <v>38</v>
      </c>
      <c r="E153">
        <v>15</v>
      </c>
      <c r="F153" s="4" t="str">
        <f t="shared" si="14"/>
        <v>15:38</v>
      </c>
      <c r="G153" t="s">
        <v>14</v>
      </c>
      <c r="H153">
        <v>3</v>
      </c>
      <c r="I153" t="str">
        <f>VLOOKUP($G153,'Kodovacia tab'!$A$3:$G$22,2,FALSE)</f>
        <v>SOR NB 18</v>
      </c>
      <c r="J153">
        <f>VLOOKUP($G153,'Kodovacia tab'!$A$3:$G$22,3,FALSE)</f>
        <v>43</v>
      </c>
      <c r="K153">
        <f>VLOOKUP($G153,'Kodovacia tab'!$A$3:$G$22,4,FALSE)</f>
        <v>79</v>
      </c>
      <c r="L153">
        <f>VLOOKUP($G153,'Kodovacia tab'!$A$3:$G$22,5,FALSE)</f>
        <v>126</v>
      </c>
      <c r="M153">
        <f t="shared" si="11"/>
        <v>82.5</v>
      </c>
      <c r="N153" s="10">
        <f t="shared" si="12"/>
        <v>48.816568047337277</v>
      </c>
    </row>
    <row r="154" spans="1:14" x14ac:dyDescent="0.25">
      <c r="A154">
        <v>33</v>
      </c>
      <c r="B154" t="s">
        <v>13</v>
      </c>
      <c r="C154">
        <v>36</v>
      </c>
      <c r="D154">
        <v>39</v>
      </c>
      <c r="E154">
        <v>15</v>
      </c>
      <c r="F154" s="4" t="str">
        <f t="shared" si="14"/>
        <v>15:39</v>
      </c>
      <c r="G154" t="s">
        <v>14</v>
      </c>
      <c r="H154">
        <v>2</v>
      </c>
      <c r="I154" t="str">
        <f>VLOOKUP($G154,'Kodovacia tab'!$A$3:$G$22,2,FALSE)</f>
        <v>SOR NB 18</v>
      </c>
      <c r="J154">
        <f>VLOOKUP($G154,'Kodovacia tab'!$A$3:$G$22,3,FALSE)</f>
        <v>43</v>
      </c>
      <c r="K154">
        <f>VLOOKUP($G154,'Kodovacia tab'!$A$3:$G$22,4,FALSE)</f>
        <v>79</v>
      </c>
      <c r="L154">
        <f>VLOOKUP($G154,'Kodovacia tab'!$A$3:$G$22,5,FALSE)</f>
        <v>126</v>
      </c>
      <c r="M154">
        <f t="shared" ref="M154:M185" si="15">IF(H154=1,0.2*$J154,IF(H154=2,0.9*$J154,IF(H154=3,($J154+0.5*$K154),IF(H154=4,($J154+$K154),IF(H154=5,$J154+$L154,0)))))</f>
        <v>38.700000000000003</v>
      </c>
      <c r="N154" s="10">
        <f t="shared" ref="N154:N185" si="16">M154/($J154+$L154)*100</f>
        <v>22.899408284023671</v>
      </c>
    </row>
    <row r="155" spans="1:14" x14ac:dyDescent="0.25">
      <c r="A155">
        <v>34</v>
      </c>
      <c r="B155" t="s">
        <v>26</v>
      </c>
      <c r="C155">
        <v>18</v>
      </c>
      <c r="D155">
        <v>40</v>
      </c>
      <c r="E155">
        <v>15</v>
      </c>
      <c r="F155" s="4" t="str">
        <f t="shared" si="14"/>
        <v>15:40</v>
      </c>
      <c r="G155" t="s">
        <v>16</v>
      </c>
      <c r="H155">
        <v>2</v>
      </c>
      <c r="I155" t="str">
        <f>VLOOKUP($G155,'Kodovacia tab'!$A$3:$G$22,2,FALSE)</f>
        <v>SOR NB 12</v>
      </c>
      <c r="J155">
        <f>VLOOKUP($G155,'Kodovacia tab'!$A$3:$G$22,3,FALSE)</f>
        <v>26</v>
      </c>
      <c r="K155">
        <f>VLOOKUP($G155,'Kodovacia tab'!$A$3:$G$22,4,FALSE)</f>
        <v>46</v>
      </c>
      <c r="L155">
        <f>VLOOKUP($G155,'Kodovacia tab'!$A$3:$G$22,5,FALSE)</f>
        <v>74</v>
      </c>
      <c r="M155">
        <f t="shared" si="15"/>
        <v>23.400000000000002</v>
      </c>
      <c r="N155" s="10">
        <f t="shared" si="16"/>
        <v>23.400000000000002</v>
      </c>
    </row>
    <row r="156" spans="1:14" x14ac:dyDescent="0.25">
      <c r="A156">
        <v>35</v>
      </c>
      <c r="B156" t="s">
        <v>26</v>
      </c>
      <c r="C156">
        <v>36</v>
      </c>
      <c r="D156">
        <v>42</v>
      </c>
      <c r="E156">
        <v>15</v>
      </c>
      <c r="F156" s="4" t="str">
        <f t="shared" si="14"/>
        <v>15:42</v>
      </c>
      <c r="G156" t="s">
        <v>14</v>
      </c>
      <c r="H156">
        <v>2</v>
      </c>
      <c r="I156" t="str">
        <f>VLOOKUP($G156,'Kodovacia tab'!$A$3:$G$22,2,FALSE)</f>
        <v>SOR NB 18</v>
      </c>
      <c r="J156">
        <f>VLOOKUP($G156,'Kodovacia tab'!$A$3:$G$22,3,FALSE)</f>
        <v>43</v>
      </c>
      <c r="K156">
        <f>VLOOKUP($G156,'Kodovacia tab'!$A$3:$G$22,4,FALSE)</f>
        <v>79</v>
      </c>
      <c r="L156">
        <f>VLOOKUP($G156,'Kodovacia tab'!$A$3:$G$22,5,FALSE)</f>
        <v>126</v>
      </c>
      <c r="M156">
        <f t="shared" si="15"/>
        <v>38.700000000000003</v>
      </c>
      <c r="N156" s="10">
        <f t="shared" si="16"/>
        <v>22.899408284023671</v>
      </c>
    </row>
    <row r="157" spans="1:14" x14ac:dyDescent="0.25">
      <c r="A157">
        <v>36</v>
      </c>
      <c r="B157" t="s">
        <v>13</v>
      </c>
      <c r="C157">
        <v>10</v>
      </c>
      <c r="D157">
        <v>43</v>
      </c>
      <c r="E157">
        <v>15</v>
      </c>
      <c r="F157" s="4" t="str">
        <f t="shared" si="14"/>
        <v>15:43</v>
      </c>
      <c r="G157" t="s">
        <v>14</v>
      </c>
      <c r="H157">
        <v>3</v>
      </c>
      <c r="I157" t="str">
        <f>VLOOKUP($G157,'Kodovacia tab'!$A$3:$G$22,2,FALSE)</f>
        <v>SOR NB 18</v>
      </c>
      <c r="J157">
        <f>VLOOKUP($G157,'Kodovacia tab'!$A$3:$G$22,3,FALSE)</f>
        <v>43</v>
      </c>
      <c r="K157">
        <f>VLOOKUP($G157,'Kodovacia tab'!$A$3:$G$22,4,FALSE)</f>
        <v>79</v>
      </c>
      <c r="L157">
        <f>VLOOKUP($G157,'Kodovacia tab'!$A$3:$G$22,5,FALSE)</f>
        <v>126</v>
      </c>
      <c r="M157">
        <f t="shared" si="15"/>
        <v>82.5</v>
      </c>
      <c r="N157" s="10">
        <f t="shared" si="16"/>
        <v>48.816568047337277</v>
      </c>
    </row>
    <row r="158" spans="1:14" x14ac:dyDescent="0.25">
      <c r="A158">
        <v>37</v>
      </c>
      <c r="B158" t="s">
        <v>13</v>
      </c>
      <c r="C158">
        <v>51</v>
      </c>
      <c r="D158">
        <v>44</v>
      </c>
      <c r="E158">
        <v>15</v>
      </c>
      <c r="F158" s="4" t="str">
        <f t="shared" si="14"/>
        <v>15:44</v>
      </c>
      <c r="G158" t="s">
        <v>14</v>
      </c>
      <c r="H158">
        <v>2</v>
      </c>
      <c r="I158" t="str">
        <f>VLOOKUP($G158,'Kodovacia tab'!$A$3:$G$22,2,FALSE)</f>
        <v>SOR NB 18</v>
      </c>
      <c r="J158">
        <f>VLOOKUP($G158,'Kodovacia tab'!$A$3:$G$22,3,FALSE)</f>
        <v>43</v>
      </c>
      <c r="K158">
        <f>VLOOKUP($G158,'Kodovacia tab'!$A$3:$G$22,4,FALSE)</f>
        <v>79</v>
      </c>
      <c r="L158">
        <f>VLOOKUP($G158,'Kodovacia tab'!$A$3:$G$22,5,FALSE)</f>
        <v>126</v>
      </c>
      <c r="M158">
        <f t="shared" si="15"/>
        <v>38.700000000000003</v>
      </c>
      <c r="N158" s="10">
        <f t="shared" si="16"/>
        <v>22.899408284023671</v>
      </c>
    </row>
    <row r="159" spans="1:14" x14ac:dyDescent="0.25">
      <c r="A159">
        <v>38</v>
      </c>
      <c r="B159" t="s">
        <v>13</v>
      </c>
      <c r="C159">
        <v>27</v>
      </c>
      <c r="D159">
        <v>45</v>
      </c>
      <c r="E159">
        <v>15</v>
      </c>
      <c r="F159" s="4" t="str">
        <f t="shared" si="14"/>
        <v>15:45</v>
      </c>
      <c r="G159" t="s">
        <v>18</v>
      </c>
      <c r="H159">
        <v>2</v>
      </c>
      <c r="I159" t="str">
        <f>VLOOKUP($G159,'Kodovacia tab'!$A$3:$G$22,2,FALSE)</f>
        <v>Solaris Urbino 15</v>
      </c>
      <c r="J159">
        <f>VLOOKUP($G159,'Kodovacia tab'!$A$3:$G$22,3,FALSE)</f>
        <v>40</v>
      </c>
      <c r="K159">
        <f>VLOOKUP($G159,'Kodovacia tab'!$A$3:$G$22,4,FALSE)</f>
        <v>66</v>
      </c>
      <c r="L159">
        <f>VLOOKUP($G159,'Kodovacia tab'!$A$3:$G$22,5,FALSE)</f>
        <v>105</v>
      </c>
      <c r="M159">
        <f t="shared" si="15"/>
        <v>36</v>
      </c>
      <c r="N159" s="10">
        <f t="shared" si="16"/>
        <v>24.827586206896552</v>
      </c>
    </row>
    <row r="160" spans="1:14" x14ac:dyDescent="0.25">
      <c r="A160">
        <v>39</v>
      </c>
      <c r="B160" t="s">
        <v>13</v>
      </c>
      <c r="C160">
        <v>18</v>
      </c>
      <c r="D160">
        <v>45</v>
      </c>
      <c r="E160">
        <v>15</v>
      </c>
      <c r="F160" s="4" t="str">
        <f t="shared" si="14"/>
        <v>15:45</v>
      </c>
      <c r="G160" t="s">
        <v>16</v>
      </c>
      <c r="H160">
        <v>3</v>
      </c>
      <c r="I160" t="str">
        <f>VLOOKUP($G160,'Kodovacia tab'!$A$3:$G$22,2,FALSE)</f>
        <v>SOR NB 12</v>
      </c>
      <c r="J160">
        <f>VLOOKUP($G160,'Kodovacia tab'!$A$3:$G$22,3,FALSE)</f>
        <v>26</v>
      </c>
      <c r="K160">
        <f>VLOOKUP($G160,'Kodovacia tab'!$A$3:$G$22,4,FALSE)</f>
        <v>46</v>
      </c>
      <c r="L160">
        <f>VLOOKUP($G160,'Kodovacia tab'!$A$3:$G$22,5,FALSE)</f>
        <v>74</v>
      </c>
      <c r="M160">
        <f t="shared" si="15"/>
        <v>49</v>
      </c>
      <c r="N160" s="10">
        <f t="shared" si="16"/>
        <v>49</v>
      </c>
    </row>
    <row r="161" spans="1:14" x14ac:dyDescent="0.25">
      <c r="A161">
        <v>40</v>
      </c>
      <c r="B161" t="s">
        <v>26</v>
      </c>
      <c r="C161">
        <v>27</v>
      </c>
      <c r="D161">
        <v>48</v>
      </c>
      <c r="E161">
        <v>15</v>
      </c>
      <c r="F161" s="4" t="str">
        <f t="shared" si="14"/>
        <v>15:48</v>
      </c>
      <c r="G161" t="s">
        <v>14</v>
      </c>
      <c r="H161">
        <v>3</v>
      </c>
      <c r="I161" t="str">
        <f>VLOOKUP($G161,'Kodovacia tab'!$A$3:$G$22,2,FALSE)</f>
        <v>SOR NB 18</v>
      </c>
      <c r="J161">
        <f>VLOOKUP($G161,'Kodovacia tab'!$A$3:$G$22,3,FALSE)</f>
        <v>43</v>
      </c>
      <c r="K161">
        <f>VLOOKUP($G161,'Kodovacia tab'!$A$3:$G$22,4,FALSE)</f>
        <v>79</v>
      </c>
      <c r="L161">
        <f>VLOOKUP($G161,'Kodovacia tab'!$A$3:$G$22,5,FALSE)</f>
        <v>126</v>
      </c>
      <c r="M161">
        <f t="shared" si="15"/>
        <v>82.5</v>
      </c>
      <c r="N161" s="10">
        <f t="shared" si="16"/>
        <v>48.816568047337277</v>
      </c>
    </row>
    <row r="162" spans="1:14" x14ac:dyDescent="0.25">
      <c r="A162">
        <v>41</v>
      </c>
      <c r="B162" t="s">
        <v>13</v>
      </c>
      <c r="C162">
        <v>54</v>
      </c>
      <c r="D162">
        <v>49</v>
      </c>
      <c r="E162">
        <v>15</v>
      </c>
      <c r="F162" s="4" t="str">
        <f t="shared" si="14"/>
        <v>15:49</v>
      </c>
      <c r="G162" t="s">
        <v>20</v>
      </c>
      <c r="H162">
        <v>2</v>
      </c>
      <c r="I162" t="str">
        <f>VLOOKUP($G162,'Kodovacia tab'!$A$3:$G$22,2,FALSE)</f>
        <v>Citelis 18M CNG</v>
      </c>
      <c r="J162">
        <f>VLOOKUP($G162,'Kodovacia tab'!$A$3:$G$22,3,FALSE)</f>
        <v>38</v>
      </c>
      <c r="K162">
        <f>VLOOKUP($G162,'Kodovacia tab'!$A$3:$G$22,4,FALSE)</f>
        <v>85</v>
      </c>
      <c r="L162">
        <f>VLOOKUP($G162,'Kodovacia tab'!$A$3:$G$22,5,FALSE)</f>
        <v>136</v>
      </c>
      <c r="M162">
        <f t="shared" si="15"/>
        <v>34.200000000000003</v>
      </c>
      <c r="N162" s="10">
        <f t="shared" si="16"/>
        <v>19.655172413793103</v>
      </c>
    </row>
    <row r="163" spans="1:14" x14ac:dyDescent="0.25">
      <c r="A163">
        <v>42</v>
      </c>
      <c r="B163" t="s">
        <v>26</v>
      </c>
      <c r="C163">
        <v>10</v>
      </c>
      <c r="D163">
        <v>50</v>
      </c>
      <c r="E163">
        <v>15</v>
      </c>
      <c r="F163" s="4" t="str">
        <f t="shared" si="14"/>
        <v>15:50</v>
      </c>
      <c r="G163" t="s">
        <v>14</v>
      </c>
      <c r="H163">
        <v>3</v>
      </c>
      <c r="I163" t="str">
        <f>VLOOKUP($G163,'Kodovacia tab'!$A$3:$G$22,2,FALSE)</f>
        <v>SOR NB 18</v>
      </c>
      <c r="J163">
        <f>VLOOKUP($G163,'Kodovacia tab'!$A$3:$G$22,3,FALSE)</f>
        <v>43</v>
      </c>
      <c r="K163">
        <f>VLOOKUP($G163,'Kodovacia tab'!$A$3:$G$22,4,FALSE)</f>
        <v>79</v>
      </c>
      <c r="L163">
        <f>VLOOKUP($G163,'Kodovacia tab'!$A$3:$G$22,5,FALSE)</f>
        <v>126</v>
      </c>
      <c r="M163">
        <f t="shared" si="15"/>
        <v>82.5</v>
      </c>
      <c r="N163" s="10">
        <f t="shared" si="16"/>
        <v>48.816568047337277</v>
      </c>
    </row>
    <row r="164" spans="1:14" x14ac:dyDescent="0.25">
      <c r="A164">
        <v>43</v>
      </c>
      <c r="B164" t="s">
        <v>26</v>
      </c>
      <c r="C164">
        <v>18</v>
      </c>
      <c r="D164">
        <v>51</v>
      </c>
      <c r="E164">
        <v>15</v>
      </c>
      <c r="F164" s="4" t="str">
        <f t="shared" si="14"/>
        <v>15:51</v>
      </c>
      <c r="G164" t="s">
        <v>16</v>
      </c>
      <c r="H164">
        <v>2</v>
      </c>
      <c r="I164" t="str">
        <f>VLOOKUP($G164,'Kodovacia tab'!$A$3:$G$22,2,FALSE)</f>
        <v>SOR NB 12</v>
      </c>
      <c r="J164">
        <f>VLOOKUP($G164,'Kodovacia tab'!$A$3:$G$22,3,FALSE)</f>
        <v>26</v>
      </c>
      <c r="K164">
        <f>VLOOKUP($G164,'Kodovacia tab'!$A$3:$G$22,4,FALSE)</f>
        <v>46</v>
      </c>
      <c r="L164">
        <f>VLOOKUP($G164,'Kodovacia tab'!$A$3:$G$22,5,FALSE)</f>
        <v>74</v>
      </c>
      <c r="M164">
        <f t="shared" si="15"/>
        <v>23.400000000000002</v>
      </c>
      <c r="N164" s="10">
        <f t="shared" si="16"/>
        <v>23.400000000000002</v>
      </c>
    </row>
    <row r="165" spans="1:14" x14ac:dyDescent="0.25">
      <c r="A165">
        <v>44</v>
      </c>
      <c r="B165" t="s">
        <v>13</v>
      </c>
      <c r="C165">
        <v>36</v>
      </c>
      <c r="D165">
        <v>52</v>
      </c>
      <c r="E165">
        <v>15</v>
      </c>
      <c r="F165" s="4" t="str">
        <f t="shared" si="14"/>
        <v>15:52</v>
      </c>
      <c r="G165" t="s">
        <v>14</v>
      </c>
      <c r="H165">
        <v>2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15"/>
        <v>38.700000000000003</v>
      </c>
      <c r="N165" s="10">
        <f t="shared" si="16"/>
        <v>22.899408284023671</v>
      </c>
    </row>
    <row r="166" spans="1:14" x14ac:dyDescent="0.25">
      <c r="A166">
        <v>45</v>
      </c>
      <c r="B166" t="s">
        <v>13</v>
      </c>
      <c r="C166">
        <v>10</v>
      </c>
      <c r="D166">
        <v>53</v>
      </c>
      <c r="E166">
        <v>15</v>
      </c>
      <c r="F166" s="4" t="str">
        <f t="shared" si="14"/>
        <v>15:53</v>
      </c>
      <c r="G166" t="s">
        <v>14</v>
      </c>
      <c r="H166">
        <v>2</v>
      </c>
      <c r="I166" t="str">
        <f>VLOOKUP($G166,'Kodovacia tab'!$A$3:$G$22,2,FALSE)</f>
        <v>SOR NB 18</v>
      </c>
      <c r="J166">
        <f>VLOOKUP($G166,'Kodovacia tab'!$A$3:$G$22,3,FALSE)</f>
        <v>43</v>
      </c>
      <c r="K166">
        <f>VLOOKUP($G166,'Kodovacia tab'!$A$3:$G$22,4,FALSE)</f>
        <v>79</v>
      </c>
      <c r="L166">
        <f>VLOOKUP($G166,'Kodovacia tab'!$A$3:$G$22,5,FALSE)</f>
        <v>126</v>
      </c>
      <c r="M166">
        <f t="shared" si="15"/>
        <v>38.700000000000003</v>
      </c>
      <c r="N166" s="10">
        <f t="shared" si="16"/>
        <v>22.899408284023671</v>
      </c>
    </row>
    <row r="167" spans="1:14" x14ac:dyDescent="0.25">
      <c r="A167">
        <v>46</v>
      </c>
      <c r="B167" t="s">
        <v>26</v>
      </c>
      <c r="C167">
        <v>36</v>
      </c>
      <c r="D167">
        <v>54</v>
      </c>
      <c r="E167">
        <v>15</v>
      </c>
      <c r="F167" s="4" t="str">
        <f t="shared" si="14"/>
        <v>15:54</v>
      </c>
      <c r="G167" t="s">
        <v>14</v>
      </c>
      <c r="H167">
        <v>2</v>
      </c>
      <c r="I167" t="str">
        <f>VLOOKUP($G167,'Kodovacia tab'!$A$3:$G$22,2,FALSE)</f>
        <v>SOR NB 18</v>
      </c>
      <c r="J167">
        <f>VLOOKUP($G167,'Kodovacia tab'!$A$3:$G$22,3,FALSE)</f>
        <v>43</v>
      </c>
      <c r="K167">
        <f>VLOOKUP($G167,'Kodovacia tab'!$A$3:$G$22,4,FALSE)</f>
        <v>79</v>
      </c>
      <c r="L167">
        <f>VLOOKUP($G167,'Kodovacia tab'!$A$3:$G$22,5,FALSE)</f>
        <v>126</v>
      </c>
      <c r="M167">
        <f t="shared" si="15"/>
        <v>38.700000000000003</v>
      </c>
      <c r="N167" s="10">
        <f t="shared" si="16"/>
        <v>22.899408284023671</v>
      </c>
    </row>
    <row r="168" spans="1:14" x14ac:dyDescent="0.25">
      <c r="A168">
        <v>47</v>
      </c>
      <c r="B168" t="s">
        <v>13</v>
      </c>
      <c r="C168">
        <v>27</v>
      </c>
      <c r="D168">
        <v>56</v>
      </c>
      <c r="E168">
        <v>15</v>
      </c>
      <c r="F168" s="4" t="str">
        <f t="shared" si="14"/>
        <v>15:56</v>
      </c>
      <c r="G168" t="s">
        <v>18</v>
      </c>
      <c r="H168">
        <v>2</v>
      </c>
      <c r="I168" t="str">
        <f>VLOOKUP($G168,'Kodovacia tab'!$A$3:$G$22,2,FALSE)</f>
        <v>Solaris Urbino 15</v>
      </c>
      <c r="J168">
        <f>VLOOKUP($G168,'Kodovacia tab'!$A$3:$G$22,3,FALSE)</f>
        <v>40</v>
      </c>
      <c r="K168">
        <f>VLOOKUP($G168,'Kodovacia tab'!$A$3:$G$22,4,FALSE)</f>
        <v>66</v>
      </c>
      <c r="L168">
        <f>VLOOKUP($G168,'Kodovacia tab'!$A$3:$G$22,5,FALSE)</f>
        <v>105</v>
      </c>
      <c r="M168">
        <f t="shared" si="15"/>
        <v>36</v>
      </c>
      <c r="N168" s="10">
        <f t="shared" si="16"/>
        <v>24.827586206896552</v>
      </c>
    </row>
    <row r="169" spans="1:14" x14ac:dyDescent="0.25">
      <c r="A169">
        <v>48</v>
      </c>
      <c r="B169" t="s">
        <v>26</v>
      </c>
      <c r="C169">
        <v>27</v>
      </c>
      <c r="D169" s="4">
        <v>0.66666666666666663</v>
      </c>
      <c r="E169" s="4"/>
      <c r="F169" s="4">
        <f>D169</f>
        <v>0.66666666666666663</v>
      </c>
      <c r="G169" t="s">
        <v>18</v>
      </c>
      <c r="H169">
        <v>2</v>
      </c>
      <c r="I169" t="str">
        <f>VLOOKUP($G169,'Kodovacia tab'!$A$3:$G$22,2,FALSE)</f>
        <v>Solaris Urbino 15</v>
      </c>
      <c r="J169">
        <f>VLOOKUP($G169,'Kodovacia tab'!$A$3:$G$22,3,FALSE)</f>
        <v>40</v>
      </c>
      <c r="K169">
        <f>VLOOKUP($G169,'Kodovacia tab'!$A$3:$G$22,4,FALSE)</f>
        <v>66</v>
      </c>
      <c r="L169">
        <f>VLOOKUP($G169,'Kodovacia tab'!$A$3:$G$22,5,FALSE)</f>
        <v>105</v>
      </c>
      <c r="M169">
        <f t="shared" si="15"/>
        <v>36</v>
      </c>
      <c r="N169" s="10">
        <f t="shared" si="16"/>
        <v>24.827586206896552</v>
      </c>
    </row>
    <row r="170" spans="1:14" x14ac:dyDescent="0.25">
      <c r="A170">
        <v>49</v>
      </c>
      <c r="B170" t="s">
        <v>26</v>
      </c>
      <c r="C170">
        <v>54</v>
      </c>
      <c r="D170">
        <v>2</v>
      </c>
      <c r="E170">
        <v>16</v>
      </c>
      <c r="F170" s="4" t="str">
        <f>CONCATENATE(E170,":0",D170)</f>
        <v>16:02</v>
      </c>
      <c r="G170" t="s">
        <v>14</v>
      </c>
      <c r="H170">
        <v>2</v>
      </c>
      <c r="I170" t="str">
        <f>VLOOKUP($G170,'Kodovacia tab'!$A$3:$G$22,2,FALSE)</f>
        <v>SOR NB 18</v>
      </c>
      <c r="J170">
        <f>VLOOKUP($G170,'Kodovacia tab'!$A$3:$G$22,3,FALSE)</f>
        <v>43</v>
      </c>
      <c r="K170">
        <f>VLOOKUP($G170,'Kodovacia tab'!$A$3:$G$22,4,FALSE)</f>
        <v>79</v>
      </c>
      <c r="L170">
        <f>VLOOKUP($G170,'Kodovacia tab'!$A$3:$G$22,5,FALSE)</f>
        <v>126</v>
      </c>
      <c r="M170">
        <f t="shared" si="15"/>
        <v>38.700000000000003</v>
      </c>
      <c r="N170" s="10">
        <f t="shared" si="16"/>
        <v>22.899408284023671</v>
      </c>
    </row>
    <row r="171" spans="1:14" x14ac:dyDescent="0.25">
      <c r="A171">
        <v>50</v>
      </c>
      <c r="B171" t="s">
        <v>13</v>
      </c>
      <c r="C171">
        <v>18</v>
      </c>
      <c r="D171">
        <v>3</v>
      </c>
      <c r="E171">
        <v>16</v>
      </c>
      <c r="F171" s="4" t="str">
        <f t="shared" ref="F171:F177" si="17">CONCATENATE(E171,":0",D171)</f>
        <v>16:03</v>
      </c>
      <c r="G171" t="s">
        <v>20</v>
      </c>
      <c r="H171">
        <v>3</v>
      </c>
      <c r="I171" t="str">
        <f>VLOOKUP($G171,'Kodovacia tab'!$A$3:$G$22,2,FALSE)</f>
        <v>Citelis 18M CNG</v>
      </c>
      <c r="J171">
        <f>VLOOKUP($G171,'Kodovacia tab'!$A$3:$G$22,3,FALSE)</f>
        <v>38</v>
      </c>
      <c r="K171">
        <f>VLOOKUP($G171,'Kodovacia tab'!$A$3:$G$22,4,FALSE)</f>
        <v>85</v>
      </c>
      <c r="L171">
        <f>VLOOKUP($G171,'Kodovacia tab'!$A$3:$G$22,5,FALSE)</f>
        <v>136</v>
      </c>
      <c r="M171">
        <f t="shared" si="15"/>
        <v>80.5</v>
      </c>
      <c r="N171" s="10">
        <f t="shared" si="16"/>
        <v>46.264367816091955</v>
      </c>
    </row>
    <row r="172" spans="1:14" x14ac:dyDescent="0.25">
      <c r="A172">
        <v>51</v>
      </c>
      <c r="B172" t="s">
        <v>26</v>
      </c>
      <c r="C172">
        <v>10</v>
      </c>
      <c r="D172">
        <v>3</v>
      </c>
      <c r="E172">
        <v>16</v>
      </c>
      <c r="F172" s="4" t="str">
        <f t="shared" si="17"/>
        <v>16:03</v>
      </c>
      <c r="G172" t="s">
        <v>20</v>
      </c>
      <c r="H172">
        <v>2</v>
      </c>
      <c r="I172" t="str">
        <f>VLOOKUP($G172,'Kodovacia tab'!$A$3:$G$22,2,FALSE)</f>
        <v>Citelis 18M CNG</v>
      </c>
      <c r="J172">
        <f>VLOOKUP($G172,'Kodovacia tab'!$A$3:$G$22,3,FALSE)</f>
        <v>38</v>
      </c>
      <c r="K172">
        <f>VLOOKUP($G172,'Kodovacia tab'!$A$3:$G$22,4,FALSE)</f>
        <v>85</v>
      </c>
      <c r="L172">
        <f>VLOOKUP($G172,'Kodovacia tab'!$A$3:$G$22,5,FALSE)</f>
        <v>136</v>
      </c>
      <c r="M172">
        <f t="shared" si="15"/>
        <v>34.200000000000003</v>
      </c>
      <c r="N172" s="10">
        <f t="shared" si="16"/>
        <v>19.655172413793103</v>
      </c>
    </row>
    <row r="173" spans="1:14" x14ac:dyDescent="0.25">
      <c r="A173">
        <v>52</v>
      </c>
      <c r="B173" t="s">
        <v>26</v>
      </c>
      <c r="C173">
        <v>18</v>
      </c>
      <c r="D173">
        <v>3</v>
      </c>
      <c r="E173">
        <v>16</v>
      </c>
      <c r="F173" s="4" t="str">
        <f t="shared" si="17"/>
        <v>16:03</v>
      </c>
      <c r="G173" t="s">
        <v>16</v>
      </c>
      <c r="H173">
        <v>2</v>
      </c>
      <c r="I173" t="str">
        <f>VLOOKUP($G173,'Kodovacia tab'!$A$3:$G$22,2,FALSE)</f>
        <v>SOR NB 12</v>
      </c>
      <c r="J173">
        <f>VLOOKUP($G173,'Kodovacia tab'!$A$3:$G$22,3,FALSE)</f>
        <v>26</v>
      </c>
      <c r="K173">
        <f>VLOOKUP($G173,'Kodovacia tab'!$A$3:$G$22,4,FALSE)</f>
        <v>46</v>
      </c>
      <c r="L173">
        <f>VLOOKUP($G173,'Kodovacia tab'!$A$3:$G$22,5,FALSE)</f>
        <v>74</v>
      </c>
      <c r="M173">
        <f t="shared" si="15"/>
        <v>23.400000000000002</v>
      </c>
      <c r="N173" s="10">
        <f t="shared" si="16"/>
        <v>23.400000000000002</v>
      </c>
    </row>
    <row r="174" spans="1:14" x14ac:dyDescent="0.25">
      <c r="A174">
        <v>53</v>
      </c>
      <c r="B174" t="s">
        <v>13</v>
      </c>
      <c r="C174">
        <v>36</v>
      </c>
      <c r="D174">
        <v>4</v>
      </c>
      <c r="E174">
        <v>16</v>
      </c>
      <c r="F174" s="4" t="str">
        <f t="shared" si="17"/>
        <v>16:04</v>
      </c>
      <c r="G174" t="s">
        <v>14</v>
      </c>
      <c r="H174">
        <v>2</v>
      </c>
      <c r="I174" t="str">
        <f>VLOOKUP($G174,'Kodovacia tab'!$A$3:$G$22,2,FALSE)</f>
        <v>SOR NB 18</v>
      </c>
      <c r="J174">
        <f>VLOOKUP($G174,'Kodovacia tab'!$A$3:$G$22,3,FALSE)</f>
        <v>43</v>
      </c>
      <c r="K174">
        <f>VLOOKUP($G174,'Kodovacia tab'!$A$3:$G$22,4,FALSE)</f>
        <v>79</v>
      </c>
      <c r="L174">
        <f>VLOOKUP($G174,'Kodovacia tab'!$A$3:$G$22,5,FALSE)</f>
        <v>126</v>
      </c>
      <c r="M174">
        <f t="shared" si="15"/>
        <v>38.700000000000003</v>
      </c>
      <c r="N174" s="10">
        <f t="shared" si="16"/>
        <v>22.899408284023671</v>
      </c>
    </row>
    <row r="175" spans="1:14" x14ac:dyDescent="0.25">
      <c r="A175">
        <v>54</v>
      </c>
      <c r="B175" t="s">
        <v>26</v>
      </c>
      <c r="C175">
        <v>36</v>
      </c>
      <c r="D175">
        <v>6</v>
      </c>
      <c r="E175">
        <v>16</v>
      </c>
      <c r="F175" s="4" t="str">
        <f t="shared" si="17"/>
        <v>16:06</v>
      </c>
      <c r="G175" t="s">
        <v>20</v>
      </c>
      <c r="H175">
        <v>2</v>
      </c>
      <c r="I175" t="str">
        <f>VLOOKUP($G175,'Kodovacia tab'!$A$3:$G$22,2,FALSE)</f>
        <v>Citelis 18M CNG</v>
      </c>
      <c r="J175">
        <f>VLOOKUP($G175,'Kodovacia tab'!$A$3:$G$22,3,FALSE)</f>
        <v>38</v>
      </c>
      <c r="K175">
        <f>VLOOKUP($G175,'Kodovacia tab'!$A$3:$G$22,4,FALSE)</f>
        <v>85</v>
      </c>
      <c r="L175">
        <f>VLOOKUP($G175,'Kodovacia tab'!$A$3:$G$22,5,FALSE)</f>
        <v>136</v>
      </c>
      <c r="M175">
        <f t="shared" si="15"/>
        <v>34.200000000000003</v>
      </c>
      <c r="N175" s="10">
        <f t="shared" ref="N175:N176" si="18">M175/($J175+$L175)*100</f>
        <v>19.655172413793103</v>
      </c>
    </row>
    <row r="176" spans="1:14" x14ac:dyDescent="0.25">
      <c r="A176">
        <v>55</v>
      </c>
      <c r="B176" t="s">
        <v>13</v>
      </c>
      <c r="C176">
        <v>10</v>
      </c>
      <c r="D176">
        <v>8</v>
      </c>
      <c r="E176">
        <v>16</v>
      </c>
      <c r="F176" s="4" t="str">
        <f t="shared" si="17"/>
        <v>16:08</v>
      </c>
      <c r="G176" t="s">
        <v>20</v>
      </c>
      <c r="H176">
        <v>3</v>
      </c>
      <c r="I176" t="str">
        <f>VLOOKUP($G176,'Kodovacia tab'!$A$3:$G$22,2,FALSE)</f>
        <v>Citelis 18M CNG</v>
      </c>
      <c r="J176">
        <f>VLOOKUP($G176,'Kodovacia tab'!$A$3:$G$22,3,FALSE)</f>
        <v>38</v>
      </c>
      <c r="K176">
        <f>VLOOKUP($G176,'Kodovacia tab'!$A$3:$G$22,4,FALSE)</f>
        <v>85</v>
      </c>
      <c r="L176">
        <f>VLOOKUP($G176,'Kodovacia tab'!$A$3:$G$22,5,FALSE)</f>
        <v>136</v>
      </c>
      <c r="M176">
        <f t="shared" si="15"/>
        <v>80.5</v>
      </c>
      <c r="N176" s="10">
        <f t="shared" si="18"/>
        <v>46.264367816091955</v>
      </c>
    </row>
    <row r="177" spans="1:14" x14ac:dyDescent="0.25">
      <c r="A177">
        <v>56</v>
      </c>
      <c r="B177" t="s">
        <v>26</v>
      </c>
      <c r="C177">
        <v>51</v>
      </c>
      <c r="D177">
        <v>8</v>
      </c>
      <c r="E177">
        <v>16</v>
      </c>
      <c r="F177" s="4" t="str">
        <f t="shared" si="17"/>
        <v>16:08</v>
      </c>
      <c r="G177" t="s">
        <v>14</v>
      </c>
      <c r="H177">
        <v>2</v>
      </c>
      <c r="I177" t="str">
        <f>VLOOKUP($G177,'Kodovacia tab'!$A$3:$G$22,2,FALSE)</f>
        <v>SOR NB 18</v>
      </c>
      <c r="J177">
        <f>VLOOKUP($G177,'Kodovacia tab'!$A$3:$G$22,3,FALSE)</f>
        <v>43</v>
      </c>
      <c r="K177">
        <f>VLOOKUP($G177,'Kodovacia tab'!$A$3:$G$22,4,FALSE)</f>
        <v>79</v>
      </c>
      <c r="L177">
        <f>VLOOKUP($G177,'Kodovacia tab'!$A$3:$G$22,5,FALSE)</f>
        <v>126</v>
      </c>
      <c r="M177">
        <f t="shared" si="15"/>
        <v>38.700000000000003</v>
      </c>
      <c r="N177" s="10">
        <f t="shared" ref="N177:N218" si="19">M177/($J177+$L177)*100</f>
        <v>22.899408284023671</v>
      </c>
    </row>
    <row r="178" spans="1:14" x14ac:dyDescent="0.25">
      <c r="A178">
        <v>57</v>
      </c>
      <c r="B178" t="s">
        <v>26</v>
      </c>
      <c r="C178">
        <v>27</v>
      </c>
      <c r="D178">
        <v>12</v>
      </c>
      <c r="E178">
        <v>16</v>
      </c>
      <c r="F178" s="4" t="str">
        <f t="shared" si="14"/>
        <v>16:12</v>
      </c>
      <c r="G178" t="s">
        <v>18</v>
      </c>
      <c r="H178">
        <v>2</v>
      </c>
      <c r="I178" t="str">
        <f>VLOOKUP($G178,'Kodovacia tab'!$A$3:$G$22,2,FALSE)</f>
        <v>Solaris Urbino 15</v>
      </c>
      <c r="J178">
        <f>VLOOKUP($G178,'Kodovacia tab'!$A$3:$G$22,3,FALSE)</f>
        <v>40</v>
      </c>
      <c r="K178">
        <f>VLOOKUP($G178,'Kodovacia tab'!$A$3:$G$22,4,FALSE)</f>
        <v>66</v>
      </c>
      <c r="L178">
        <f>VLOOKUP($G178,'Kodovacia tab'!$A$3:$G$22,5,FALSE)</f>
        <v>105</v>
      </c>
      <c r="M178">
        <f t="shared" si="15"/>
        <v>36</v>
      </c>
      <c r="N178" s="10">
        <f t="shared" si="19"/>
        <v>24.827586206896552</v>
      </c>
    </row>
    <row r="179" spans="1:14" x14ac:dyDescent="0.25">
      <c r="A179">
        <v>58</v>
      </c>
      <c r="B179" t="s">
        <v>13</v>
      </c>
      <c r="C179">
        <v>54</v>
      </c>
      <c r="D179">
        <v>12</v>
      </c>
      <c r="E179">
        <v>16</v>
      </c>
      <c r="F179" s="4" t="str">
        <f t="shared" si="14"/>
        <v>16:12</v>
      </c>
      <c r="G179" t="s">
        <v>14</v>
      </c>
      <c r="H179">
        <v>2</v>
      </c>
      <c r="I179" t="str">
        <f>VLOOKUP($G179,'Kodovacia tab'!$A$3:$G$22,2,FALSE)</f>
        <v>SOR NB 18</v>
      </c>
      <c r="J179">
        <f>VLOOKUP($G179,'Kodovacia tab'!$A$3:$G$22,3,FALSE)</f>
        <v>43</v>
      </c>
      <c r="K179">
        <f>VLOOKUP($G179,'Kodovacia tab'!$A$3:$G$22,4,FALSE)</f>
        <v>79</v>
      </c>
      <c r="L179">
        <f>VLOOKUP($G179,'Kodovacia tab'!$A$3:$G$22,5,FALSE)</f>
        <v>126</v>
      </c>
      <c r="M179">
        <f t="shared" si="15"/>
        <v>38.700000000000003</v>
      </c>
      <c r="N179" s="10">
        <f t="shared" si="19"/>
        <v>22.899408284023671</v>
      </c>
    </row>
    <row r="180" spans="1:14" x14ac:dyDescent="0.25">
      <c r="A180">
        <v>59</v>
      </c>
      <c r="B180" t="s">
        <v>13</v>
      </c>
      <c r="C180">
        <v>18</v>
      </c>
      <c r="D180">
        <v>13</v>
      </c>
      <c r="E180">
        <v>16</v>
      </c>
      <c r="F180" s="4" t="str">
        <f t="shared" si="14"/>
        <v>16:13</v>
      </c>
      <c r="G180" t="s">
        <v>16</v>
      </c>
      <c r="H180">
        <v>3</v>
      </c>
      <c r="I180" t="str">
        <f>VLOOKUP($G180,'Kodovacia tab'!$A$3:$G$22,2,FALSE)</f>
        <v>SOR NB 12</v>
      </c>
      <c r="J180">
        <f>VLOOKUP($G180,'Kodovacia tab'!$A$3:$G$22,3,FALSE)</f>
        <v>26</v>
      </c>
      <c r="K180">
        <f>VLOOKUP($G180,'Kodovacia tab'!$A$3:$G$22,4,FALSE)</f>
        <v>46</v>
      </c>
      <c r="L180">
        <f>VLOOKUP($G180,'Kodovacia tab'!$A$3:$G$22,5,FALSE)</f>
        <v>74</v>
      </c>
      <c r="M180">
        <f t="shared" si="15"/>
        <v>49</v>
      </c>
      <c r="N180" s="10">
        <f t="shared" si="19"/>
        <v>49</v>
      </c>
    </row>
    <row r="181" spans="1:14" x14ac:dyDescent="0.25">
      <c r="A181">
        <v>60</v>
      </c>
      <c r="B181" t="s">
        <v>26</v>
      </c>
      <c r="C181">
        <v>18</v>
      </c>
      <c r="D181">
        <v>14</v>
      </c>
      <c r="E181">
        <v>16</v>
      </c>
      <c r="F181" s="4" t="str">
        <f t="shared" si="14"/>
        <v>16:14</v>
      </c>
      <c r="G181" t="s">
        <v>16</v>
      </c>
      <c r="H181">
        <v>2</v>
      </c>
      <c r="I181" t="str">
        <f>VLOOKUP($G181,'Kodovacia tab'!$A$3:$G$22,2,FALSE)</f>
        <v>SOR NB 12</v>
      </c>
      <c r="J181">
        <f>VLOOKUP($G181,'Kodovacia tab'!$A$3:$G$22,3,FALSE)</f>
        <v>26</v>
      </c>
      <c r="K181">
        <f>VLOOKUP($G181,'Kodovacia tab'!$A$3:$G$22,4,FALSE)</f>
        <v>46</v>
      </c>
      <c r="L181">
        <f>VLOOKUP($G181,'Kodovacia tab'!$A$3:$G$22,5,FALSE)</f>
        <v>74</v>
      </c>
      <c r="M181">
        <f t="shared" si="15"/>
        <v>23.400000000000002</v>
      </c>
      <c r="N181" s="10">
        <f t="shared" si="19"/>
        <v>23.400000000000002</v>
      </c>
    </row>
    <row r="182" spans="1:14" x14ac:dyDescent="0.25">
      <c r="A182">
        <v>61</v>
      </c>
      <c r="B182" t="s">
        <v>13</v>
      </c>
      <c r="C182" t="s">
        <v>78</v>
      </c>
      <c r="D182">
        <v>14</v>
      </c>
      <c r="E182">
        <v>16</v>
      </c>
      <c r="F182" s="4" t="str">
        <f t="shared" si="14"/>
        <v>16:14</v>
      </c>
      <c r="G182" t="s">
        <v>16</v>
      </c>
      <c r="H182">
        <v>2</v>
      </c>
      <c r="I182" t="str">
        <f>VLOOKUP($G182,'Kodovacia tab'!$A$3:$G$22,2,FALSE)</f>
        <v>SOR NB 12</v>
      </c>
      <c r="J182">
        <f>VLOOKUP($G182,'Kodovacia tab'!$A$3:$G$22,3,FALSE)</f>
        <v>26</v>
      </c>
      <c r="K182">
        <f>VLOOKUP($G182,'Kodovacia tab'!$A$3:$G$22,4,FALSE)</f>
        <v>46</v>
      </c>
      <c r="L182">
        <f>VLOOKUP($G182,'Kodovacia tab'!$A$3:$G$22,5,FALSE)</f>
        <v>74</v>
      </c>
      <c r="M182">
        <f t="shared" si="15"/>
        <v>23.400000000000002</v>
      </c>
      <c r="N182" s="10">
        <f t="shared" si="19"/>
        <v>23.400000000000002</v>
      </c>
    </row>
    <row r="183" spans="1:14" x14ac:dyDescent="0.25">
      <c r="A183">
        <v>62</v>
      </c>
      <c r="B183" t="s">
        <v>26</v>
      </c>
      <c r="C183">
        <v>10</v>
      </c>
      <c r="D183">
        <v>15</v>
      </c>
      <c r="E183">
        <v>16</v>
      </c>
      <c r="F183" s="4" t="str">
        <f t="shared" si="14"/>
        <v>16:15</v>
      </c>
      <c r="G183" t="s">
        <v>14</v>
      </c>
      <c r="H183">
        <v>2</v>
      </c>
      <c r="I183" t="str">
        <f>VLOOKUP($G183,'Kodovacia tab'!$A$3:$G$22,2,FALSE)</f>
        <v>SOR NB 18</v>
      </c>
      <c r="J183">
        <f>VLOOKUP($G183,'Kodovacia tab'!$A$3:$G$22,3,FALSE)</f>
        <v>43</v>
      </c>
      <c r="K183">
        <f>VLOOKUP($G183,'Kodovacia tab'!$A$3:$G$22,4,FALSE)</f>
        <v>79</v>
      </c>
      <c r="L183">
        <f>VLOOKUP($G183,'Kodovacia tab'!$A$3:$G$22,5,FALSE)</f>
        <v>126</v>
      </c>
      <c r="M183">
        <f t="shared" si="15"/>
        <v>38.700000000000003</v>
      </c>
      <c r="N183" s="10">
        <f t="shared" si="19"/>
        <v>22.899408284023671</v>
      </c>
    </row>
    <row r="184" spans="1:14" x14ac:dyDescent="0.25">
      <c r="A184">
        <v>63</v>
      </c>
      <c r="B184" t="s">
        <v>13</v>
      </c>
      <c r="C184">
        <v>10</v>
      </c>
      <c r="D184">
        <v>17</v>
      </c>
      <c r="E184">
        <v>16</v>
      </c>
      <c r="F184" s="4" t="str">
        <f t="shared" si="14"/>
        <v>16:17</v>
      </c>
      <c r="G184" t="s">
        <v>20</v>
      </c>
      <c r="H184">
        <v>2</v>
      </c>
      <c r="I184" t="str">
        <f>VLOOKUP($G184,'Kodovacia tab'!$A$3:$G$22,2,FALSE)</f>
        <v>Citelis 18M CNG</v>
      </c>
      <c r="J184">
        <f>VLOOKUP($G184,'Kodovacia tab'!$A$3:$G$22,3,FALSE)</f>
        <v>38</v>
      </c>
      <c r="K184">
        <f>VLOOKUP($G184,'Kodovacia tab'!$A$3:$G$22,4,FALSE)</f>
        <v>85</v>
      </c>
      <c r="L184">
        <f>VLOOKUP($G184,'Kodovacia tab'!$A$3:$G$22,5,FALSE)</f>
        <v>136</v>
      </c>
      <c r="M184">
        <f t="shared" si="15"/>
        <v>34.200000000000003</v>
      </c>
      <c r="N184" s="10">
        <f t="shared" si="19"/>
        <v>19.655172413793103</v>
      </c>
    </row>
    <row r="185" spans="1:14" x14ac:dyDescent="0.25">
      <c r="A185">
        <v>64</v>
      </c>
      <c r="B185" t="s">
        <v>13</v>
      </c>
      <c r="C185">
        <v>36</v>
      </c>
      <c r="D185">
        <v>18</v>
      </c>
      <c r="E185">
        <v>16</v>
      </c>
      <c r="F185" s="4" t="str">
        <f t="shared" si="14"/>
        <v>16:18</v>
      </c>
      <c r="G185" t="s">
        <v>14</v>
      </c>
      <c r="H185">
        <v>3</v>
      </c>
      <c r="I185" t="str">
        <f>VLOOKUP($G185,'Kodovacia tab'!$A$3:$G$22,2,FALSE)</f>
        <v>SOR NB 18</v>
      </c>
      <c r="J185">
        <f>VLOOKUP($G185,'Kodovacia tab'!$A$3:$G$22,3,FALSE)</f>
        <v>43</v>
      </c>
      <c r="K185">
        <f>VLOOKUP($G185,'Kodovacia tab'!$A$3:$G$22,4,FALSE)</f>
        <v>79</v>
      </c>
      <c r="L185">
        <f>VLOOKUP($G185,'Kodovacia tab'!$A$3:$G$22,5,FALSE)</f>
        <v>126</v>
      </c>
      <c r="M185">
        <f t="shared" si="15"/>
        <v>82.5</v>
      </c>
      <c r="N185" s="10">
        <f t="shared" si="19"/>
        <v>48.816568047337277</v>
      </c>
    </row>
    <row r="186" spans="1:14" x14ac:dyDescent="0.25">
      <c r="A186">
        <v>65</v>
      </c>
      <c r="B186" t="s">
        <v>26</v>
      </c>
      <c r="C186">
        <v>36</v>
      </c>
      <c r="D186">
        <v>19</v>
      </c>
      <c r="E186">
        <v>16</v>
      </c>
      <c r="F186" s="4" t="str">
        <f t="shared" si="14"/>
        <v>16:19</v>
      </c>
      <c r="G186" t="s">
        <v>14</v>
      </c>
      <c r="H186">
        <v>2</v>
      </c>
      <c r="I186" t="str">
        <f>VLOOKUP($G186,'Kodovacia tab'!$A$3:$G$22,2,FALSE)</f>
        <v>SOR NB 18</v>
      </c>
      <c r="J186">
        <f>VLOOKUP($G186,'Kodovacia tab'!$A$3:$G$22,3,FALSE)</f>
        <v>43</v>
      </c>
      <c r="K186">
        <f>VLOOKUP($G186,'Kodovacia tab'!$A$3:$G$22,4,FALSE)</f>
        <v>79</v>
      </c>
      <c r="L186">
        <f>VLOOKUP($G186,'Kodovacia tab'!$A$3:$G$22,5,FALSE)</f>
        <v>126</v>
      </c>
      <c r="M186">
        <f t="shared" ref="M186:M218" si="20">IF(H186=1,0.2*$J186,IF(H186=2,0.9*$J186,IF(H186=3,($J186+0.5*$K186),IF(H186=4,($J186+$K186),IF(H186=5,$J186+$L186,0)))))</f>
        <v>38.700000000000003</v>
      </c>
      <c r="N186" s="10">
        <f t="shared" si="19"/>
        <v>22.899408284023671</v>
      </c>
    </row>
    <row r="187" spans="1:14" x14ac:dyDescent="0.25">
      <c r="A187">
        <v>66</v>
      </c>
      <c r="B187" t="s">
        <v>13</v>
      </c>
      <c r="C187">
        <v>27</v>
      </c>
      <c r="D187">
        <v>22</v>
      </c>
      <c r="E187">
        <v>16</v>
      </c>
      <c r="F187" s="4" t="str">
        <f t="shared" si="14"/>
        <v>16:22</v>
      </c>
      <c r="G187" t="s">
        <v>14</v>
      </c>
      <c r="H187">
        <v>2</v>
      </c>
      <c r="I187" t="str">
        <f>VLOOKUP($G187,'Kodovacia tab'!$A$3:$G$22,2,FALSE)</f>
        <v>SOR NB 18</v>
      </c>
      <c r="J187">
        <f>VLOOKUP($G187,'Kodovacia tab'!$A$3:$G$22,3,FALSE)</f>
        <v>43</v>
      </c>
      <c r="K187">
        <f>VLOOKUP($G187,'Kodovacia tab'!$A$3:$G$22,4,FALSE)</f>
        <v>79</v>
      </c>
      <c r="L187">
        <f>VLOOKUP($G187,'Kodovacia tab'!$A$3:$G$22,5,FALSE)</f>
        <v>126</v>
      </c>
      <c r="M187">
        <f t="shared" si="20"/>
        <v>38.700000000000003</v>
      </c>
      <c r="N187" s="10">
        <f t="shared" si="19"/>
        <v>22.899408284023671</v>
      </c>
    </row>
    <row r="188" spans="1:14" x14ac:dyDescent="0.25">
      <c r="A188">
        <v>67</v>
      </c>
      <c r="B188" t="s">
        <v>13</v>
      </c>
      <c r="C188">
        <v>18</v>
      </c>
      <c r="D188">
        <v>23</v>
      </c>
      <c r="E188">
        <v>16</v>
      </c>
      <c r="F188" s="4" t="str">
        <f t="shared" ref="F188:F216" si="21">CONCATENATE(E188,":",D188)</f>
        <v>16:23</v>
      </c>
      <c r="G188" t="s">
        <v>16</v>
      </c>
      <c r="H188">
        <v>1</v>
      </c>
      <c r="I188" t="str">
        <f>VLOOKUP($G188,'Kodovacia tab'!$A$3:$G$22,2,FALSE)</f>
        <v>SOR NB 12</v>
      </c>
      <c r="J188">
        <f>VLOOKUP($G188,'Kodovacia tab'!$A$3:$G$22,3,FALSE)</f>
        <v>26</v>
      </c>
      <c r="K188">
        <f>VLOOKUP($G188,'Kodovacia tab'!$A$3:$G$22,4,FALSE)</f>
        <v>46</v>
      </c>
      <c r="L188">
        <f>VLOOKUP($G188,'Kodovacia tab'!$A$3:$G$22,5,FALSE)</f>
        <v>74</v>
      </c>
      <c r="M188">
        <f t="shared" si="20"/>
        <v>5.2</v>
      </c>
      <c r="N188" s="10">
        <f t="shared" si="19"/>
        <v>5.2</v>
      </c>
    </row>
    <row r="189" spans="1:14" x14ac:dyDescent="0.25">
      <c r="A189">
        <v>68</v>
      </c>
      <c r="B189" t="s">
        <v>26</v>
      </c>
      <c r="C189">
        <v>27</v>
      </c>
      <c r="D189">
        <v>25</v>
      </c>
      <c r="E189">
        <v>16</v>
      </c>
      <c r="F189" s="4" t="str">
        <f t="shared" si="21"/>
        <v>16:25</v>
      </c>
      <c r="G189" t="s">
        <v>18</v>
      </c>
      <c r="H189">
        <v>3</v>
      </c>
      <c r="I189" t="str">
        <f>VLOOKUP($G189,'Kodovacia tab'!$A$3:$G$22,2,FALSE)</f>
        <v>Solaris Urbino 15</v>
      </c>
      <c r="J189">
        <f>VLOOKUP($G189,'Kodovacia tab'!$A$3:$G$22,3,FALSE)</f>
        <v>40</v>
      </c>
      <c r="K189">
        <f>VLOOKUP($G189,'Kodovacia tab'!$A$3:$G$22,4,FALSE)</f>
        <v>66</v>
      </c>
      <c r="L189">
        <f>VLOOKUP($G189,'Kodovacia tab'!$A$3:$G$22,5,FALSE)</f>
        <v>105</v>
      </c>
      <c r="M189">
        <f t="shared" si="20"/>
        <v>73</v>
      </c>
      <c r="N189" s="10">
        <f t="shared" si="19"/>
        <v>50.344827586206897</v>
      </c>
    </row>
    <row r="190" spans="1:14" x14ac:dyDescent="0.25">
      <c r="A190">
        <v>69</v>
      </c>
      <c r="B190" t="s">
        <v>26</v>
      </c>
      <c r="C190">
        <v>54</v>
      </c>
      <c r="D190">
        <v>26</v>
      </c>
      <c r="E190">
        <v>16</v>
      </c>
      <c r="F190" s="4" t="str">
        <f t="shared" si="21"/>
        <v>16:26</v>
      </c>
      <c r="G190" t="s">
        <v>20</v>
      </c>
      <c r="H190">
        <v>3</v>
      </c>
      <c r="I190" t="str">
        <f>VLOOKUP($G190,'Kodovacia tab'!$A$3:$G$22,2,FALSE)</f>
        <v>Citelis 18M CNG</v>
      </c>
      <c r="J190">
        <f>VLOOKUP($G190,'Kodovacia tab'!$A$3:$G$22,3,FALSE)</f>
        <v>38</v>
      </c>
      <c r="K190">
        <f>VLOOKUP($G190,'Kodovacia tab'!$A$3:$G$22,4,FALSE)</f>
        <v>85</v>
      </c>
      <c r="L190">
        <f>VLOOKUP($G190,'Kodovacia tab'!$A$3:$G$22,5,FALSE)</f>
        <v>136</v>
      </c>
      <c r="M190">
        <f t="shared" si="20"/>
        <v>80.5</v>
      </c>
      <c r="N190" s="10">
        <f t="shared" si="19"/>
        <v>46.264367816091955</v>
      </c>
    </row>
    <row r="191" spans="1:14" x14ac:dyDescent="0.25">
      <c r="A191">
        <v>70</v>
      </c>
      <c r="B191" t="s">
        <v>13</v>
      </c>
      <c r="C191">
        <v>10</v>
      </c>
      <c r="D191">
        <v>27</v>
      </c>
      <c r="E191">
        <v>16</v>
      </c>
      <c r="F191" s="4" t="str">
        <f t="shared" si="21"/>
        <v>16:27</v>
      </c>
      <c r="G191" t="s">
        <v>14</v>
      </c>
      <c r="H191">
        <v>3</v>
      </c>
      <c r="I191" t="str">
        <f>VLOOKUP($G191,'Kodovacia tab'!$A$3:$G$22,2,FALSE)</f>
        <v>SOR NB 18</v>
      </c>
      <c r="J191">
        <f>VLOOKUP($G191,'Kodovacia tab'!$A$3:$G$22,3,FALSE)</f>
        <v>43</v>
      </c>
      <c r="K191">
        <f>VLOOKUP($G191,'Kodovacia tab'!$A$3:$G$22,4,FALSE)</f>
        <v>79</v>
      </c>
      <c r="L191">
        <f>VLOOKUP($G191,'Kodovacia tab'!$A$3:$G$22,5,FALSE)</f>
        <v>126</v>
      </c>
      <c r="M191">
        <f t="shared" si="20"/>
        <v>82.5</v>
      </c>
      <c r="N191" s="10">
        <f t="shared" si="19"/>
        <v>48.816568047337277</v>
      </c>
    </row>
    <row r="192" spans="1:14" x14ac:dyDescent="0.25">
      <c r="A192">
        <v>71</v>
      </c>
      <c r="B192" t="s">
        <v>26</v>
      </c>
      <c r="C192">
        <v>18</v>
      </c>
      <c r="D192">
        <v>28</v>
      </c>
      <c r="E192">
        <v>16</v>
      </c>
      <c r="F192" s="4" t="str">
        <f t="shared" si="21"/>
        <v>16:28</v>
      </c>
      <c r="G192" t="s">
        <v>20</v>
      </c>
      <c r="H192">
        <v>1</v>
      </c>
      <c r="I192" t="str">
        <f>VLOOKUP($G192,'Kodovacia tab'!$A$3:$G$22,2,FALSE)</f>
        <v>Citelis 18M CNG</v>
      </c>
      <c r="J192">
        <f>VLOOKUP($G192,'Kodovacia tab'!$A$3:$G$22,3,FALSE)</f>
        <v>38</v>
      </c>
      <c r="K192">
        <f>VLOOKUP($G192,'Kodovacia tab'!$A$3:$G$22,4,FALSE)</f>
        <v>85</v>
      </c>
      <c r="L192">
        <f>VLOOKUP($G192,'Kodovacia tab'!$A$3:$G$22,5,FALSE)</f>
        <v>136</v>
      </c>
      <c r="M192">
        <f t="shared" si="20"/>
        <v>7.6000000000000005</v>
      </c>
      <c r="N192" s="10">
        <f t="shared" si="19"/>
        <v>4.3678160919540234</v>
      </c>
    </row>
    <row r="193" spans="1:14" x14ac:dyDescent="0.25">
      <c r="A193">
        <v>72</v>
      </c>
      <c r="B193" t="s">
        <v>26</v>
      </c>
      <c r="C193">
        <v>10</v>
      </c>
      <c r="D193">
        <v>28</v>
      </c>
      <c r="E193">
        <v>16</v>
      </c>
      <c r="F193" s="4" t="str">
        <f t="shared" si="21"/>
        <v>16:28</v>
      </c>
      <c r="G193" t="s">
        <v>14</v>
      </c>
      <c r="H193">
        <v>2</v>
      </c>
      <c r="I193" t="str">
        <f>VLOOKUP($G193,'Kodovacia tab'!$A$3:$G$22,2,FALSE)</f>
        <v>SOR NB 18</v>
      </c>
      <c r="J193">
        <f>VLOOKUP($G193,'Kodovacia tab'!$A$3:$G$22,3,FALSE)</f>
        <v>43</v>
      </c>
      <c r="K193">
        <f>VLOOKUP($G193,'Kodovacia tab'!$A$3:$G$22,4,FALSE)</f>
        <v>79</v>
      </c>
      <c r="L193">
        <f>VLOOKUP($G193,'Kodovacia tab'!$A$3:$G$22,5,FALSE)</f>
        <v>126</v>
      </c>
      <c r="M193">
        <f t="shared" si="20"/>
        <v>38.700000000000003</v>
      </c>
      <c r="N193" s="10">
        <f t="shared" si="19"/>
        <v>22.899408284023671</v>
      </c>
    </row>
    <row r="194" spans="1:14" x14ac:dyDescent="0.25">
      <c r="A194">
        <v>73</v>
      </c>
      <c r="B194" t="s">
        <v>13</v>
      </c>
      <c r="C194">
        <v>36</v>
      </c>
      <c r="D194">
        <v>28</v>
      </c>
      <c r="E194">
        <v>16</v>
      </c>
      <c r="F194" s="4" t="str">
        <f t="shared" si="21"/>
        <v>16:28</v>
      </c>
      <c r="G194" t="s">
        <v>14</v>
      </c>
      <c r="H194">
        <v>3</v>
      </c>
      <c r="I194" t="str">
        <f>VLOOKUP($G194,'Kodovacia tab'!$A$3:$G$22,2,FALSE)</f>
        <v>SOR NB 18</v>
      </c>
      <c r="J194">
        <f>VLOOKUP($G194,'Kodovacia tab'!$A$3:$G$22,3,FALSE)</f>
        <v>43</v>
      </c>
      <c r="K194">
        <f>VLOOKUP($G194,'Kodovacia tab'!$A$3:$G$22,4,FALSE)</f>
        <v>79</v>
      </c>
      <c r="L194">
        <f>VLOOKUP($G194,'Kodovacia tab'!$A$3:$G$22,5,FALSE)</f>
        <v>126</v>
      </c>
      <c r="M194">
        <f t="shared" si="20"/>
        <v>82.5</v>
      </c>
      <c r="N194" s="10">
        <f t="shared" si="19"/>
        <v>48.816568047337277</v>
      </c>
    </row>
    <row r="195" spans="1:14" x14ac:dyDescent="0.25">
      <c r="A195">
        <v>74</v>
      </c>
      <c r="B195" t="s">
        <v>26</v>
      </c>
      <c r="C195">
        <v>36</v>
      </c>
      <c r="D195">
        <v>30</v>
      </c>
      <c r="E195">
        <v>16</v>
      </c>
      <c r="F195" s="4" t="str">
        <f t="shared" si="21"/>
        <v>16:30</v>
      </c>
      <c r="G195" t="s">
        <v>14</v>
      </c>
      <c r="H195">
        <v>2</v>
      </c>
      <c r="I195" t="str">
        <f>VLOOKUP($G195,'Kodovacia tab'!$A$3:$G$22,2,FALSE)</f>
        <v>SOR NB 18</v>
      </c>
      <c r="J195">
        <f>VLOOKUP($G195,'Kodovacia tab'!$A$3:$G$22,3,FALSE)</f>
        <v>43</v>
      </c>
      <c r="K195">
        <f>VLOOKUP($G195,'Kodovacia tab'!$A$3:$G$22,4,FALSE)</f>
        <v>79</v>
      </c>
      <c r="L195">
        <f>VLOOKUP($G195,'Kodovacia tab'!$A$3:$G$22,5,FALSE)</f>
        <v>126</v>
      </c>
      <c r="M195">
        <f t="shared" si="20"/>
        <v>38.700000000000003</v>
      </c>
      <c r="N195" s="10">
        <f t="shared" si="19"/>
        <v>22.899408284023671</v>
      </c>
    </row>
    <row r="196" spans="1:14" x14ac:dyDescent="0.25">
      <c r="A196">
        <v>75</v>
      </c>
      <c r="B196" t="s">
        <v>13</v>
      </c>
      <c r="C196">
        <v>51</v>
      </c>
      <c r="D196">
        <v>30</v>
      </c>
      <c r="E196">
        <v>16</v>
      </c>
      <c r="F196" s="4" t="str">
        <f t="shared" si="21"/>
        <v>16:30</v>
      </c>
      <c r="G196" t="s">
        <v>14</v>
      </c>
      <c r="H196">
        <v>2</v>
      </c>
      <c r="I196" t="str">
        <f>VLOOKUP($G196,'Kodovacia tab'!$A$3:$G$22,2,FALSE)</f>
        <v>SOR NB 18</v>
      </c>
      <c r="J196">
        <f>VLOOKUP($G196,'Kodovacia tab'!$A$3:$G$22,3,FALSE)</f>
        <v>43</v>
      </c>
      <c r="K196">
        <f>VLOOKUP($G196,'Kodovacia tab'!$A$3:$G$22,4,FALSE)</f>
        <v>79</v>
      </c>
      <c r="L196">
        <f>VLOOKUP($G196,'Kodovacia tab'!$A$3:$G$22,5,FALSE)</f>
        <v>126</v>
      </c>
      <c r="M196">
        <f t="shared" si="20"/>
        <v>38.700000000000003</v>
      </c>
      <c r="N196" s="10">
        <f t="shared" si="19"/>
        <v>22.899408284023671</v>
      </c>
    </row>
    <row r="197" spans="1:14" x14ac:dyDescent="0.25">
      <c r="A197">
        <v>76</v>
      </c>
      <c r="B197" t="s">
        <v>13</v>
      </c>
      <c r="C197">
        <v>27</v>
      </c>
      <c r="D197">
        <v>32</v>
      </c>
      <c r="E197">
        <v>16</v>
      </c>
      <c r="F197" s="4" t="str">
        <f t="shared" si="21"/>
        <v>16:32</v>
      </c>
      <c r="G197" t="s">
        <v>18</v>
      </c>
      <c r="H197">
        <v>2</v>
      </c>
      <c r="I197" t="str">
        <f>VLOOKUP($G197,'Kodovacia tab'!$A$3:$G$22,2,FALSE)</f>
        <v>Solaris Urbino 15</v>
      </c>
      <c r="J197">
        <f>VLOOKUP($G197,'Kodovacia tab'!$A$3:$G$22,3,FALSE)</f>
        <v>40</v>
      </c>
      <c r="K197">
        <f>VLOOKUP($G197,'Kodovacia tab'!$A$3:$G$22,4,FALSE)</f>
        <v>66</v>
      </c>
      <c r="L197">
        <f>VLOOKUP($G197,'Kodovacia tab'!$A$3:$G$22,5,FALSE)</f>
        <v>105</v>
      </c>
      <c r="M197">
        <f t="shared" si="20"/>
        <v>36</v>
      </c>
      <c r="N197" s="10">
        <f t="shared" si="19"/>
        <v>24.827586206896552</v>
      </c>
    </row>
    <row r="198" spans="1:14" x14ac:dyDescent="0.25">
      <c r="A198">
        <v>77</v>
      </c>
      <c r="B198" t="s">
        <v>13</v>
      </c>
      <c r="C198">
        <v>18</v>
      </c>
      <c r="D198">
        <v>34</v>
      </c>
      <c r="E198">
        <v>16</v>
      </c>
      <c r="F198" s="4" t="str">
        <f t="shared" si="21"/>
        <v>16:34</v>
      </c>
      <c r="G198" t="s">
        <v>16</v>
      </c>
      <c r="H198">
        <v>2</v>
      </c>
      <c r="I198" t="str">
        <f>VLOOKUP($G198,'Kodovacia tab'!$A$3:$G$22,2,FALSE)</f>
        <v>SOR NB 12</v>
      </c>
      <c r="J198">
        <f>VLOOKUP($G198,'Kodovacia tab'!$A$3:$G$22,3,FALSE)</f>
        <v>26</v>
      </c>
      <c r="K198">
        <f>VLOOKUP($G198,'Kodovacia tab'!$A$3:$G$22,4,FALSE)</f>
        <v>46</v>
      </c>
      <c r="L198">
        <f>VLOOKUP($G198,'Kodovacia tab'!$A$3:$G$22,5,FALSE)</f>
        <v>74</v>
      </c>
      <c r="M198">
        <f t="shared" si="20"/>
        <v>23.400000000000002</v>
      </c>
      <c r="N198" s="10">
        <f t="shared" si="19"/>
        <v>23.400000000000002</v>
      </c>
    </row>
    <row r="199" spans="1:14" x14ac:dyDescent="0.25">
      <c r="A199">
        <v>78</v>
      </c>
      <c r="B199" t="s">
        <v>13</v>
      </c>
      <c r="C199">
        <v>54</v>
      </c>
      <c r="D199">
        <v>36</v>
      </c>
      <c r="E199">
        <v>16</v>
      </c>
      <c r="F199" s="4" t="str">
        <f t="shared" si="21"/>
        <v>16:36</v>
      </c>
      <c r="G199" t="s">
        <v>14</v>
      </c>
      <c r="H199">
        <v>2</v>
      </c>
      <c r="I199" t="str">
        <f>VLOOKUP($G199,'Kodovacia tab'!$A$3:$G$22,2,FALSE)</f>
        <v>SOR NB 18</v>
      </c>
      <c r="J199">
        <f>VLOOKUP($G199,'Kodovacia tab'!$A$3:$G$22,3,FALSE)</f>
        <v>43</v>
      </c>
      <c r="K199">
        <f>VLOOKUP($G199,'Kodovacia tab'!$A$3:$G$22,4,FALSE)</f>
        <v>79</v>
      </c>
      <c r="L199">
        <f>VLOOKUP($G199,'Kodovacia tab'!$A$3:$G$22,5,FALSE)</f>
        <v>126</v>
      </c>
      <c r="M199">
        <f t="shared" si="20"/>
        <v>38.700000000000003</v>
      </c>
      <c r="N199" s="10">
        <f t="shared" si="19"/>
        <v>22.899408284023671</v>
      </c>
    </row>
    <row r="200" spans="1:14" x14ac:dyDescent="0.25">
      <c r="A200">
        <v>79</v>
      </c>
      <c r="B200" t="s">
        <v>13</v>
      </c>
      <c r="C200">
        <v>10</v>
      </c>
      <c r="D200">
        <v>37</v>
      </c>
      <c r="E200">
        <v>16</v>
      </c>
      <c r="F200" s="4" t="str">
        <f t="shared" si="21"/>
        <v>16:37</v>
      </c>
      <c r="G200" t="s">
        <v>14</v>
      </c>
      <c r="H200">
        <v>2</v>
      </c>
      <c r="I200" t="str">
        <f>VLOOKUP($G200,'Kodovacia tab'!$A$3:$G$22,2,FALSE)</f>
        <v>SOR NB 18</v>
      </c>
      <c r="J200">
        <f>VLOOKUP($G200,'Kodovacia tab'!$A$3:$G$22,3,FALSE)</f>
        <v>43</v>
      </c>
      <c r="K200">
        <f>VLOOKUP($G200,'Kodovacia tab'!$A$3:$G$22,4,FALSE)</f>
        <v>79</v>
      </c>
      <c r="L200">
        <f>VLOOKUP($G200,'Kodovacia tab'!$A$3:$G$22,5,FALSE)</f>
        <v>126</v>
      </c>
      <c r="M200">
        <f t="shared" si="20"/>
        <v>38.700000000000003</v>
      </c>
      <c r="N200" s="10">
        <f t="shared" si="19"/>
        <v>22.899408284023671</v>
      </c>
    </row>
    <row r="201" spans="1:14" x14ac:dyDescent="0.25">
      <c r="A201">
        <v>80</v>
      </c>
      <c r="B201" t="s">
        <v>13</v>
      </c>
      <c r="C201">
        <v>36</v>
      </c>
      <c r="D201">
        <v>37</v>
      </c>
      <c r="E201">
        <v>16</v>
      </c>
      <c r="F201" s="4" t="str">
        <f t="shared" si="21"/>
        <v>16:37</v>
      </c>
      <c r="G201" t="s">
        <v>14</v>
      </c>
      <c r="H201">
        <v>2</v>
      </c>
      <c r="I201" t="str">
        <f>VLOOKUP($G201,'Kodovacia tab'!$A$3:$G$22,2,FALSE)</f>
        <v>SOR NB 18</v>
      </c>
      <c r="J201">
        <f>VLOOKUP($G201,'Kodovacia tab'!$A$3:$G$22,3,FALSE)</f>
        <v>43</v>
      </c>
      <c r="K201">
        <f>VLOOKUP($G201,'Kodovacia tab'!$A$3:$G$22,4,FALSE)</f>
        <v>79</v>
      </c>
      <c r="L201">
        <f>VLOOKUP($G201,'Kodovacia tab'!$A$3:$G$22,5,FALSE)</f>
        <v>126</v>
      </c>
      <c r="M201">
        <f t="shared" si="20"/>
        <v>38.700000000000003</v>
      </c>
      <c r="N201" s="10">
        <f t="shared" si="19"/>
        <v>22.899408284023671</v>
      </c>
    </row>
    <row r="202" spans="1:14" x14ac:dyDescent="0.25">
      <c r="A202">
        <v>81</v>
      </c>
      <c r="B202" t="s">
        <v>26</v>
      </c>
      <c r="C202">
        <v>18</v>
      </c>
      <c r="D202">
        <v>40</v>
      </c>
      <c r="E202">
        <v>16</v>
      </c>
      <c r="F202" s="4" t="str">
        <f t="shared" si="21"/>
        <v>16:40</v>
      </c>
      <c r="G202" t="s">
        <v>16</v>
      </c>
      <c r="H202">
        <v>3</v>
      </c>
      <c r="I202" t="str">
        <f>VLOOKUP($G202,'Kodovacia tab'!$A$3:$G$22,2,FALSE)</f>
        <v>SOR NB 12</v>
      </c>
      <c r="J202">
        <f>VLOOKUP($G202,'Kodovacia tab'!$A$3:$G$22,3,FALSE)</f>
        <v>26</v>
      </c>
      <c r="K202">
        <f>VLOOKUP($G202,'Kodovacia tab'!$A$3:$G$22,4,FALSE)</f>
        <v>46</v>
      </c>
      <c r="L202">
        <f>VLOOKUP($G202,'Kodovacia tab'!$A$3:$G$22,5,FALSE)</f>
        <v>74</v>
      </c>
      <c r="M202">
        <f t="shared" si="20"/>
        <v>49</v>
      </c>
      <c r="N202" s="10">
        <f t="shared" si="19"/>
        <v>49</v>
      </c>
    </row>
    <row r="203" spans="1:14" x14ac:dyDescent="0.25">
      <c r="A203">
        <v>82</v>
      </c>
      <c r="B203" t="s">
        <v>26</v>
      </c>
      <c r="C203">
        <v>10</v>
      </c>
      <c r="D203">
        <v>40</v>
      </c>
      <c r="E203">
        <v>16</v>
      </c>
      <c r="F203" s="4" t="str">
        <f t="shared" si="21"/>
        <v>16:40</v>
      </c>
      <c r="G203" t="s">
        <v>20</v>
      </c>
      <c r="H203">
        <v>3</v>
      </c>
      <c r="I203" t="str">
        <f>VLOOKUP($G203,'Kodovacia tab'!$A$3:$G$22,2,FALSE)</f>
        <v>Citelis 18M CNG</v>
      </c>
      <c r="J203">
        <f>VLOOKUP($G203,'Kodovacia tab'!$A$3:$G$22,3,FALSE)</f>
        <v>38</v>
      </c>
      <c r="K203">
        <f>VLOOKUP($G203,'Kodovacia tab'!$A$3:$G$22,4,FALSE)</f>
        <v>85</v>
      </c>
      <c r="L203">
        <f>VLOOKUP($G203,'Kodovacia tab'!$A$3:$G$22,5,FALSE)</f>
        <v>136</v>
      </c>
      <c r="M203">
        <f t="shared" si="20"/>
        <v>80.5</v>
      </c>
      <c r="N203" s="10">
        <f t="shared" si="19"/>
        <v>46.264367816091955</v>
      </c>
    </row>
    <row r="204" spans="1:14" x14ac:dyDescent="0.25">
      <c r="A204">
        <v>83</v>
      </c>
      <c r="B204" t="s">
        <v>26</v>
      </c>
      <c r="C204">
        <v>36</v>
      </c>
      <c r="D204">
        <v>43</v>
      </c>
      <c r="E204">
        <v>16</v>
      </c>
      <c r="F204" s="4" t="str">
        <f t="shared" si="21"/>
        <v>16:43</v>
      </c>
      <c r="G204" t="s">
        <v>14</v>
      </c>
      <c r="H204">
        <v>3</v>
      </c>
      <c r="I204" t="str">
        <f>VLOOKUP($G204,'Kodovacia tab'!$A$3:$G$22,2,FALSE)</f>
        <v>SOR NB 18</v>
      </c>
      <c r="J204">
        <f>VLOOKUP($G204,'Kodovacia tab'!$A$3:$G$22,3,FALSE)</f>
        <v>43</v>
      </c>
      <c r="K204">
        <f>VLOOKUP($G204,'Kodovacia tab'!$A$3:$G$22,4,FALSE)</f>
        <v>79</v>
      </c>
      <c r="L204">
        <f>VLOOKUP($G204,'Kodovacia tab'!$A$3:$G$22,5,FALSE)</f>
        <v>126</v>
      </c>
      <c r="M204">
        <f t="shared" si="20"/>
        <v>82.5</v>
      </c>
      <c r="N204" s="10">
        <f t="shared" si="19"/>
        <v>48.816568047337277</v>
      </c>
    </row>
    <row r="205" spans="1:14" x14ac:dyDescent="0.25">
      <c r="A205">
        <v>84</v>
      </c>
      <c r="B205" t="s">
        <v>13</v>
      </c>
      <c r="C205">
        <v>27</v>
      </c>
      <c r="D205">
        <v>44</v>
      </c>
      <c r="E205">
        <v>16</v>
      </c>
      <c r="F205" s="4" t="str">
        <f t="shared" si="21"/>
        <v>16:44</v>
      </c>
      <c r="G205" t="s">
        <v>18</v>
      </c>
      <c r="H205">
        <v>3</v>
      </c>
      <c r="I205" t="str">
        <f>VLOOKUP($G205,'Kodovacia tab'!$A$3:$G$22,2,FALSE)</f>
        <v>Solaris Urbino 15</v>
      </c>
      <c r="J205">
        <f>VLOOKUP($G205,'Kodovacia tab'!$A$3:$G$22,3,FALSE)</f>
        <v>40</v>
      </c>
      <c r="K205">
        <f>VLOOKUP($G205,'Kodovacia tab'!$A$3:$G$22,4,FALSE)</f>
        <v>66</v>
      </c>
      <c r="L205">
        <f>VLOOKUP($G205,'Kodovacia tab'!$A$3:$G$22,5,FALSE)</f>
        <v>105</v>
      </c>
      <c r="M205">
        <f t="shared" si="20"/>
        <v>73</v>
      </c>
      <c r="N205" s="10">
        <f t="shared" si="19"/>
        <v>50.344827586206897</v>
      </c>
    </row>
    <row r="206" spans="1:14" x14ac:dyDescent="0.25">
      <c r="A206">
        <v>85</v>
      </c>
      <c r="B206" t="s">
        <v>13</v>
      </c>
      <c r="C206">
        <v>18</v>
      </c>
      <c r="D206">
        <v>45</v>
      </c>
      <c r="E206">
        <v>16</v>
      </c>
      <c r="F206" s="4" t="str">
        <f t="shared" si="21"/>
        <v>16:45</v>
      </c>
      <c r="G206" t="s">
        <v>16</v>
      </c>
      <c r="H206">
        <v>2</v>
      </c>
      <c r="I206" t="str">
        <f>VLOOKUP($G206,'Kodovacia tab'!$A$3:$G$22,2,FALSE)</f>
        <v>SOR NB 12</v>
      </c>
      <c r="J206">
        <f>VLOOKUP($G206,'Kodovacia tab'!$A$3:$G$22,3,FALSE)</f>
        <v>26</v>
      </c>
      <c r="K206">
        <f>VLOOKUP($G206,'Kodovacia tab'!$A$3:$G$22,4,FALSE)</f>
        <v>46</v>
      </c>
      <c r="L206">
        <f>VLOOKUP($G206,'Kodovacia tab'!$A$3:$G$22,5,FALSE)</f>
        <v>74</v>
      </c>
      <c r="M206">
        <f t="shared" si="20"/>
        <v>23.400000000000002</v>
      </c>
      <c r="N206" s="10">
        <f t="shared" si="19"/>
        <v>23.400000000000002</v>
      </c>
    </row>
    <row r="207" spans="1:14" x14ac:dyDescent="0.25">
      <c r="A207">
        <v>86</v>
      </c>
      <c r="B207" t="s">
        <v>26</v>
      </c>
      <c r="C207">
        <v>27</v>
      </c>
      <c r="D207">
        <v>48</v>
      </c>
      <c r="E207">
        <v>16</v>
      </c>
      <c r="F207" s="4" t="str">
        <f t="shared" si="21"/>
        <v>16:48</v>
      </c>
      <c r="G207" t="s">
        <v>18</v>
      </c>
      <c r="H207">
        <v>2</v>
      </c>
      <c r="I207" t="str">
        <f>VLOOKUP($G207,'Kodovacia tab'!$A$3:$G$22,2,FALSE)</f>
        <v>Solaris Urbino 15</v>
      </c>
      <c r="J207">
        <f>VLOOKUP($G207,'Kodovacia tab'!$A$3:$G$22,3,FALSE)</f>
        <v>40</v>
      </c>
      <c r="K207">
        <f>VLOOKUP($G207,'Kodovacia tab'!$A$3:$G$22,4,FALSE)</f>
        <v>66</v>
      </c>
      <c r="L207">
        <f>VLOOKUP($G207,'Kodovacia tab'!$A$3:$G$22,5,FALSE)</f>
        <v>105</v>
      </c>
      <c r="M207">
        <f t="shared" si="20"/>
        <v>36</v>
      </c>
      <c r="N207" s="10">
        <f t="shared" si="19"/>
        <v>24.827586206896552</v>
      </c>
    </row>
    <row r="208" spans="1:14" x14ac:dyDescent="0.25">
      <c r="A208">
        <v>87</v>
      </c>
      <c r="B208" t="s">
        <v>26</v>
      </c>
      <c r="C208">
        <v>54</v>
      </c>
      <c r="D208">
        <v>50</v>
      </c>
      <c r="E208">
        <v>16</v>
      </c>
      <c r="F208" s="4" t="str">
        <f t="shared" si="21"/>
        <v>16:50</v>
      </c>
      <c r="G208" t="s">
        <v>14</v>
      </c>
      <c r="H208">
        <v>2</v>
      </c>
      <c r="I208" t="str">
        <f>VLOOKUP($G208,'Kodovacia tab'!$A$3:$G$22,2,FALSE)</f>
        <v>SOR NB 18</v>
      </c>
      <c r="J208">
        <f>VLOOKUP($G208,'Kodovacia tab'!$A$3:$G$22,3,FALSE)</f>
        <v>43</v>
      </c>
      <c r="K208">
        <f>VLOOKUP($G208,'Kodovacia tab'!$A$3:$G$22,4,FALSE)</f>
        <v>79</v>
      </c>
      <c r="L208">
        <f>VLOOKUP($G208,'Kodovacia tab'!$A$3:$G$22,5,FALSE)</f>
        <v>126</v>
      </c>
      <c r="M208">
        <f t="shared" si="20"/>
        <v>38.700000000000003</v>
      </c>
      <c r="N208" s="10">
        <f t="shared" si="19"/>
        <v>22.899408284023671</v>
      </c>
    </row>
    <row r="209" spans="1:14" x14ac:dyDescent="0.25">
      <c r="A209">
        <v>88</v>
      </c>
      <c r="B209" t="s">
        <v>13</v>
      </c>
      <c r="C209">
        <v>10</v>
      </c>
      <c r="D209">
        <v>50</v>
      </c>
      <c r="E209">
        <v>16</v>
      </c>
      <c r="F209" s="4" t="str">
        <f t="shared" si="21"/>
        <v>16:50</v>
      </c>
      <c r="G209" t="s">
        <v>14</v>
      </c>
      <c r="H209">
        <v>3</v>
      </c>
      <c r="I209" t="str">
        <f>VLOOKUP($G209,'Kodovacia tab'!$A$3:$G$22,2,FALSE)</f>
        <v>SOR NB 18</v>
      </c>
      <c r="J209">
        <f>VLOOKUP($G209,'Kodovacia tab'!$A$3:$G$22,3,FALSE)</f>
        <v>43</v>
      </c>
      <c r="K209">
        <f>VLOOKUP($G209,'Kodovacia tab'!$A$3:$G$22,4,FALSE)</f>
        <v>79</v>
      </c>
      <c r="L209">
        <f>VLOOKUP($G209,'Kodovacia tab'!$A$3:$G$22,5,FALSE)</f>
        <v>126</v>
      </c>
      <c r="M209">
        <f t="shared" si="20"/>
        <v>82.5</v>
      </c>
      <c r="N209" s="10">
        <f t="shared" si="19"/>
        <v>48.816568047337277</v>
      </c>
    </row>
    <row r="210" spans="1:14" x14ac:dyDescent="0.25">
      <c r="A210">
        <v>89</v>
      </c>
      <c r="B210" t="s">
        <v>26</v>
      </c>
      <c r="C210">
        <v>18</v>
      </c>
      <c r="D210">
        <v>50</v>
      </c>
      <c r="E210">
        <v>16</v>
      </c>
      <c r="F210" s="4" t="str">
        <f t="shared" si="21"/>
        <v>16:50</v>
      </c>
      <c r="G210" t="s">
        <v>16</v>
      </c>
      <c r="H210">
        <v>2</v>
      </c>
      <c r="I210" t="str">
        <f>VLOOKUP($G210,'Kodovacia tab'!$A$3:$G$22,2,FALSE)</f>
        <v>SOR NB 12</v>
      </c>
      <c r="J210">
        <f>VLOOKUP($G210,'Kodovacia tab'!$A$3:$G$22,3,FALSE)</f>
        <v>26</v>
      </c>
      <c r="K210">
        <f>VLOOKUP($G210,'Kodovacia tab'!$A$3:$G$22,4,FALSE)</f>
        <v>46</v>
      </c>
      <c r="L210">
        <f>VLOOKUP($G210,'Kodovacia tab'!$A$3:$G$22,5,FALSE)</f>
        <v>74</v>
      </c>
      <c r="M210">
        <f t="shared" si="20"/>
        <v>23.400000000000002</v>
      </c>
      <c r="N210" s="10">
        <f t="shared" si="19"/>
        <v>23.400000000000002</v>
      </c>
    </row>
    <row r="211" spans="1:14" x14ac:dyDescent="0.25">
      <c r="A211">
        <v>90</v>
      </c>
      <c r="B211" t="s">
        <v>13</v>
      </c>
      <c r="C211">
        <v>36</v>
      </c>
      <c r="D211">
        <v>51</v>
      </c>
      <c r="E211">
        <v>16</v>
      </c>
      <c r="F211" s="4" t="str">
        <f t="shared" si="21"/>
        <v>16:51</v>
      </c>
      <c r="G211" t="s">
        <v>14</v>
      </c>
      <c r="H211">
        <v>2</v>
      </c>
      <c r="I211" t="str">
        <f>VLOOKUP($G211,'Kodovacia tab'!$A$3:$G$22,2,FALSE)</f>
        <v>SOR NB 18</v>
      </c>
      <c r="J211">
        <f>VLOOKUP($G211,'Kodovacia tab'!$A$3:$G$22,3,FALSE)</f>
        <v>43</v>
      </c>
      <c r="K211">
        <f>VLOOKUP($G211,'Kodovacia tab'!$A$3:$G$22,4,FALSE)</f>
        <v>79</v>
      </c>
      <c r="L211">
        <f>VLOOKUP($G211,'Kodovacia tab'!$A$3:$G$22,5,FALSE)</f>
        <v>126</v>
      </c>
      <c r="M211">
        <f t="shared" si="20"/>
        <v>38.700000000000003</v>
      </c>
      <c r="N211" s="10">
        <f t="shared" si="19"/>
        <v>22.899408284023671</v>
      </c>
    </row>
    <row r="212" spans="1:14" x14ac:dyDescent="0.25">
      <c r="A212">
        <v>91</v>
      </c>
      <c r="B212" t="s">
        <v>26</v>
      </c>
      <c r="C212">
        <v>10</v>
      </c>
      <c r="D212">
        <v>51</v>
      </c>
      <c r="E212">
        <v>16</v>
      </c>
      <c r="F212" s="4" t="str">
        <f t="shared" si="21"/>
        <v>16:51</v>
      </c>
      <c r="G212" t="s">
        <v>20</v>
      </c>
      <c r="H212">
        <v>3</v>
      </c>
      <c r="I212" t="str">
        <f>VLOOKUP($G212,'Kodovacia tab'!$A$3:$G$22,2,FALSE)</f>
        <v>Citelis 18M CNG</v>
      </c>
      <c r="J212">
        <f>VLOOKUP($G212,'Kodovacia tab'!$A$3:$G$22,3,FALSE)</f>
        <v>38</v>
      </c>
      <c r="K212">
        <f>VLOOKUP($G212,'Kodovacia tab'!$A$3:$G$22,4,FALSE)</f>
        <v>85</v>
      </c>
      <c r="L212">
        <f>VLOOKUP($G212,'Kodovacia tab'!$A$3:$G$22,5,FALSE)</f>
        <v>136</v>
      </c>
      <c r="M212">
        <f t="shared" si="20"/>
        <v>80.5</v>
      </c>
      <c r="N212" s="10">
        <f t="shared" si="19"/>
        <v>46.264367816091955</v>
      </c>
    </row>
    <row r="213" spans="1:14" x14ac:dyDescent="0.25">
      <c r="A213">
        <v>92</v>
      </c>
      <c r="B213" t="s">
        <v>13</v>
      </c>
      <c r="C213">
        <v>27</v>
      </c>
      <c r="D213">
        <v>56</v>
      </c>
      <c r="E213">
        <v>16</v>
      </c>
      <c r="F213" s="4" t="str">
        <f t="shared" si="21"/>
        <v>16:56</v>
      </c>
      <c r="G213" t="s">
        <v>18</v>
      </c>
      <c r="H213">
        <v>3</v>
      </c>
      <c r="I213" t="str">
        <f>VLOOKUP($G213,'Kodovacia tab'!$A$3:$G$22,2,FALSE)</f>
        <v>Solaris Urbino 15</v>
      </c>
      <c r="J213">
        <f>VLOOKUP($G213,'Kodovacia tab'!$A$3:$G$22,3,FALSE)</f>
        <v>40</v>
      </c>
      <c r="K213">
        <f>VLOOKUP($G213,'Kodovacia tab'!$A$3:$G$22,4,FALSE)</f>
        <v>66</v>
      </c>
      <c r="L213">
        <f>VLOOKUP($G213,'Kodovacia tab'!$A$3:$G$22,5,FALSE)</f>
        <v>105</v>
      </c>
      <c r="M213">
        <f t="shared" si="20"/>
        <v>73</v>
      </c>
      <c r="N213" s="10">
        <f t="shared" si="19"/>
        <v>50.344827586206897</v>
      </c>
    </row>
    <row r="214" spans="1:14" x14ac:dyDescent="0.25">
      <c r="A214">
        <v>93</v>
      </c>
      <c r="B214" t="s">
        <v>26</v>
      </c>
      <c r="C214">
        <v>36</v>
      </c>
      <c r="D214">
        <v>56</v>
      </c>
      <c r="E214">
        <v>16</v>
      </c>
      <c r="F214" s="4" t="str">
        <f t="shared" si="21"/>
        <v>16:56</v>
      </c>
      <c r="G214" t="s">
        <v>14</v>
      </c>
      <c r="H214">
        <v>2</v>
      </c>
      <c r="I214" t="str">
        <f>VLOOKUP($G214,'Kodovacia tab'!$A$3:$G$22,2,FALSE)</f>
        <v>SOR NB 18</v>
      </c>
      <c r="J214">
        <f>VLOOKUP($G214,'Kodovacia tab'!$A$3:$G$22,3,FALSE)</f>
        <v>43</v>
      </c>
      <c r="K214">
        <f>VLOOKUP($G214,'Kodovacia tab'!$A$3:$G$22,4,FALSE)</f>
        <v>79</v>
      </c>
      <c r="L214">
        <f>VLOOKUP($G214,'Kodovacia tab'!$A$3:$G$22,5,FALSE)</f>
        <v>126</v>
      </c>
      <c r="M214">
        <f t="shared" si="20"/>
        <v>38.700000000000003</v>
      </c>
      <c r="N214" s="10">
        <f t="shared" si="19"/>
        <v>22.899408284023671</v>
      </c>
    </row>
    <row r="215" spans="1:14" x14ac:dyDescent="0.25">
      <c r="A215">
        <v>94</v>
      </c>
      <c r="B215" t="s">
        <v>13</v>
      </c>
      <c r="C215">
        <v>54</v>
      </c>
      <c r="D215">
        <v>57</v>
      </c>
      <c r="E215">
        <v>16</v>
      </c>
      <c r="F215" s="4" t="str">
        <f t="shared" si="21"/>
        <v>16:57</v>
      </c>
      <c r="G215" t="s">
        <v>14</v>
      </c>
      <c r="H215">
        <v>2</v>
      </c>
      <c r="I215" t="str">
        <f>VLOOKUP($G215,'Kodovacia tab'!$A$3:$G$22,2,FALSE)</f>
        <v>SOR NB 18</v>
      </c>
      <c r="J215">
        <f>VLOOKUP($G215,'Kodovacia tab'!$A$3:$G$22,3,FALSE)</f>
        <v>43</v>
      </c>
      <c r="K215">
        <f>VLOOKUP($G215,'Kodovacia tab'!$A$3:$G$22,4,FALSE)</f>
        <v>79</v>
      </c>
      <c r="L215">
        <f>VLOOKUP($G215,'Kodovacia tab'!$A$3:$G$22,5,FALSE)</f>
        <v>126</v>
      </c>
      <c r="M215">
        <f t="shared" si="20"/>
        <v>38.700000000000003</v>
      </c>
      <c r="N215" s="10">
        <f t="shared" si="19"/>
        <v>22.899408284023671</v>
      </c>
    </row>
    <row r="216" spans="1:14" x14ac:dyDescent="0.25">
      <c r="A216">
        <v>95</v>
      </c>
      <c r="B216" t="s">
        <v>26</v>
      </c>
      <c r="C216">
        <v>51</v>
      </c>
      <c r="D216">
        <v>57</v>
      </c>
      <c r="E216">
        <v>16</v>
      </c>
      <c r="F216" s="4" t="str">
        <f t="shared" si="21"/>
        <v>16:57</v>
      </c>
      <c r="G216" t="s">
        <v>14</v>
      </c>
      <c r="H216">
        <v>1</v>
      </c>
      <c r="I216" t="str">
        <f>VLOOKUP($G216,'Kodovacia tab'!$A$3:$G$22,2,FALSE)</f>
        <v>SOR NB 18</v>
      </c>
      <c r="J216">
        <f>VLOOKUP($G216,'Kodovacia tab'!$A$3:$G$22,3,FALSE)</f>
        <v>43</v>
      </c>
      <c r="K216">
        <f>VLOOKUP($G216,'Kodovacia tab'!$A$3:$G$22,4,FALSE)</f>
        <v>79</v>
      </c>
      <c r="L216">
        <f>VLOOKUP($G216,'Kodovacia tab'!$A$3:$G$22,5,FALSE)</f>
        <v>126</v>
      </c>
      <c r="M216">
        <f t="shared" si="20"/>
        <v>8.6</v>
      </c>
      <c r="N216" s="10">
        <f t="shared" si="19"/>
        <v>5.0887573964497035</v>
      </c>
    </row>
    <row r="217" spans="1:14" x14ac:dyDescent="0.25">
      <c r="A217">
        <v>96</v>
      </c>
      <c r="B217" t="s">
        <v>13</v>
      </c>
      <c r="C217">
        <v>18</v>
      </c>
      <c r="D217" s="4">
        <v>0.70833333333333337</v>
      </c>
      <c r="E217" s="4"/>
      <c r="F217" s="4">
        <f>D217</f>
        <v>0.70833333333333337</v>
      </c>
      <c r="G217" t="s">
        <v>20</v>
      </c>
      <c r="H217">
        <v>2</v>
      </c>
      <c r="I217" t="str">
        <f>VLOOKUP($G217,'Kodovacia tab'!$A$3:$G$22,2,FALSE)</f>
        <v>Citelis 18M CNG</v>
      </c>
      <c r="J217">
        <f>VLOOKUP($G217,'Kodovacia tab'!$A$3:$G$22,3,FALSE)</f>
        <v>38</v>
      </c>
      <c r="K217">
        <f>VLOOKUP($G217,'Kodovacia tab'!$A$3:$G$22,4,FALSE)</f>
        <v>85</v>
      </c>
      <c r="L217">
        <f>VLOOKUP($G217,'Kodovacia tab'!$A$3:$G$22,5,FALSE)</f>
        <v>136</v>
      </c>
      <c r="M217">
        <f t="shared" si="20"/>
        <v>34.200000000000003</v>
      </c>
      <c r="N217" s="10">
        <f t="shared" si="19"/>
        <v>19.655172413793103</v>
      </c>
    </row>
    <row r="218" spans="1:14" x14ac:dyDescent="0.25">
      <c r="A218">
        <v>97</v>
      </c>
      <c r="B218" t="s">
        <v>26</v>
      </c>
      <c r="C218">
        <v>27</v>
      </c>
      <c r="D218">
        <v>0</v>
      </c>
      <c r="F218" s="4">
        <f>F217</f>
        <v>0.70833333333333337</v>
      </c>
      <c r="G218" t="s">
        <v>14</v>
      </c>
      <c r="H218">
        <v>1</v>
      </c>
      <c r="I218" t="str">
        <f>VLOOKUP($G218,'Kodovacia tab'!$A$3:$G$22,2,FALSE)</f>
        <v>SOR NB 18</v>
      </c>
      <c r="J218">
        <f>VLOOKUP($G218,'Kodovacia tab'!$A$3:$G$22,3,FALSE)</f>
        <v>43</v>
      </c>
      <c r="K218">
        <f>VLOOKUP($G218,'Kodovacia tab'!$A$3:$G$22,4,FALSE)</f>
        <v>79</v>
      </c>
      <c r="L218">
        <f>VLOOKUP($G218,'Kodovacia tab'!$A$3:$G$22,5,FALSE)</f>
        <v>126</v>
      </c>
      <c r="M218">
        <f t="shared" si="20"/>
        <v>8.6</v>
      </c>
      <c r="N218" s="10">
        <f t="shared" si="19"/>
        <v>5.0887573964497035</v>
      </c>
    </row>
    <row r="219" spans="1:14" x14ac:dyDescent="0.25">
      <c r="A219" t="s">
        <v>24</v>
      </c>
      <c r="H219" t="s">
        <v>28</v>
      </c>
      <c r="N219" s="10"/>
    </row>
    <row r="220" spans="1:14" x14ac:dyDescent="0.25">
      <c r="N220" s="10"/>
    </row>
    <row r="221" spans="1:14" x14ac:dyDescent="0.25">
      <c r="N221" s="10"/>
    </row>
    <row r="222" spans="1:14" x14ac:dyDescent="0.25">
      <c r="N222" s="10"/>
    </row>
    <row r="223" spans="1:14" x14ac:dyDescent="0.25">
      <c r="N223" s="10"/>
    </row>
    <row r="224" spans="1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</sheetData>
  <hyperlinks>
    <hyperlink ref="P3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workbookViewId="0">
      <selection activeCell="F4" sqref="F4"/>
    </sheetView>
  </sheetViews>
  <sheetFormatPr defaultRowHeight="15" x14ac:dyDescent="0.25"/>
  <cols>
    <col min="9" max="9" width="15.85546875" customWidth="1"/>
  </cols>
  <sheetData>
    <row r="1" spans="1:16" x14ac:dyDescent="0.25">
      <c r="A1" t="s">
        <v>0</v>
      </c>
      <c r="B1" s="3">
        <v>42026</v>
      </c>
      <c r="C1" t="s">
        <v>1</v>
      </c>
      <c r="D1" t="s">
        <v>81</v>
      </c>
    </row>
    <row r="2" spans="1:16" x14ac:dyDescent="0.25">
      <c r="A2" t="s">
        <v>3</v>
      </c>
      <c r="C2" t="s">
        <v>202</v>
      </c>
    </row>
    <row r="3" spans="1:16" x14ac:dyDescent="0.25">
      <c r="A3" t="s">
        <v>5</v>
      </c>
      <c r="C3" t="s">
        <v>203</v>
      </c>
      <c r="P3" s="14" t="s">
        <v>83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204</v>
      </c>
      <c r="N5" t="s">
        <v>64</v>
      </c>
    </row>
    <row r="6" spans="1:16" x14ac:dyDescent="0.25">
      <c r="H6" t="s">
        <v>65</v>
      </c>
      <c r="M6" t="s">
        <v>65</v>
      </c>
      <c r="N6" t="s">
        <v>65</v>
      </c>
    </row>
    <row r="7" spans="1:16" x14ac:dyDescent="0.25">
      <c r="A7">
        <v>1</v>
      </c>
      <c r="B7" t="s">
        <v>13</v>
      </c>
      <c r="C7">
        <v>17</v>
      </c>
      <c r="D7" s="4">
        <v>0.24861111111111112</v>
      </c>
      <c r="E7" s="4"/>
      <c r="F7" s="4">
        <f>D7</f>
        <v>0.24861111111111112</v>
      </c>
      <c r="G7" t="s">
        <v>14</v>
      </c>
      <c r="H7">
        <v>1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40" si="0">IF(H7=1,0.2*$J7,IF(H7=2,0.9*$J7,IF(H7=3,($J7+0.5*$K7),IF(H7=4,($J7+$K7),IF(H7=5,$J7+$L7,0)))))</f>
        <v>8.6</v>
      </c>
      <c r="N7" s="10">
        <f t="shared" ref="N7:N40" si="1">M7/($J7+$L7)*100</f>
        <v>5.0887573964497035</v>
      </c>
    </row>
    <row r="8" spans="1:16" x14ac:dyDescent="0.25">
      <c r="A8">
        <v>2</v>
      </c>
      <c r="B8" t="s">
        <v>26</v>
      </c>
      <c r="C8">
        <v>17</v>
      </c>
      <c r="D8" s="4">
        <v>0.25277777777777777</v>
      </c>
      <c r="E8" s="4"/>
      <c r="F8" s="4">
        <f>D8</f>
        <v>0.25277777777777777</v>
      </c>
      <c r="G8" t="s">
        <v>14</v>
      </c>
      <c r="H8">
        <v>1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8.6</v>
      </c>
      <c r="N8" s="10">
        <f t="shared" si="1"/>
        <v>5.0887573964497035</v>
      </c>
    </row>
    <row r="9" spans="1:16" x14ac:dyDescent="0.25">
      <c r="A9">
        <v>3</v>
      </c>
      <c r="B9" t="s">
        <v>13</v>
      </c>
      <c r="C9">
        <v>19</v>
      </c>
      <c r="D9">
        <v>7</v>
      </c>
      <c r="E9">
        <v>6</v>
      </c>
      <c r="F9" s="4" t="str">
        <f>CONCATENATE(E9,":0",D9)</f>
        <v>6:07</v>
      </c>
      <c r="G9" t="s">
        <v>14</v>
      </c>
      <c r="H9">
        <v>1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8.6</v>
      </c>
      <c r="N9" s="10">
        <f t="shared" si="1"/>
        <v>5.0887573964497035</v>
      </c>
    </row>
    <row r="10" spans="1:16" x14ac:dyDescent="0.25">
      <c r="A10">
        <v>4</v>
      </c>
      <c r="B10" t="s">
        <v>26</v>
      </c>
      <c r="C10">
        <v>19</v>
      </c>
      <c r="D10">
        <v>11</v>
      </c>
      <c r="E10">
        <v>6</v>
      </c>
      <c r="F10" s="4" t="str">
        <f t="shared" ref="F10:F71" si="2">CONCATENATE(E10,":",D10)</f>
        <v>6:11</v>
      </c>
      <c r="G10" t="s">
        <v>14</v>
      </c>
      <c r="H10">
        <v>2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38.700000000000003</v>
      </c>
      <c r="N10" s="10">
        <f t="shared" si="1"/>
        <v>22.899408284023671</v>
      </c>
    </row>
    <row r="11" spans="1:16" x14ac:dyDescent="0.25">
      <c r="A11">
        <v>5</v>
      </c>
      <c r="B11" t="s">
        <v>13</v>
      </c>
      <c r="C11">
        <v>17</v>
      </c>
      <c r="D11">
        <v>20</v>
      </c>
      <c r="E11">
        <v>6</v>
      </c>
      <c r="F11" s="4" t="str">
        <f t="shared" si="2"/>
        <v>6:20</v>
      </c>
      <c r="G11" t="s">
        <v>14</v>
      </c>
      <c r="H11">
        <v>2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38.700000000000003</v>
      </c>
      <c r="N11" s="10">
        <f t="shared" si="1"/>
        <v>22.899408284023671</v>
      </c>
    </row>
    <row r="12" spans="1:16" x14ac:dyDescent="0.25">
      <c r="A12">
        <v>6</v>
      </c>
      <c r="B12" t="s">
        <v>13</v>
      </c>
      <c r="C12">
        <v>19</v>
      </c>
      <c r="D12" s="4">
        <v>24</v>
      </c>
      <c r="E12">
        <v>6</v>
      </c>
      <c r="F12" s="4" t="str">
        <f t="shared" si="2"/>
        <v>6:24</v>
      </c>
      <c r="G12" t="s">
        <v>20</v>
      </c>
      <c r="H12">
        <v>2</v>
      </c>
      <c r="I12" t="str">
        <f>VLOOKUP($G12,'Kodovacia tab'!$A$3:$G$22,2,FALSE)</f>
        <v>Citelis 18M CNG</v>
      </c>
      <c r="J12">
        <f>VLOOKUP($G12,'Kodovacia tab'!$A$3:$G$22,3,FALSE)</f>
        <v>38</v>
      </c>
      <c r="K12">
        <f>VLOOKUP($G12,'Kodovacia tab'!$A$3:$G$22,4,FALSE)</f>
        <v>85</v>
      </c>
      <c r="L12">
        <f>VLOOKUP($G12,'Kodovacia tab'!$A$3:$G$22,5,FALSE)</f>
        <v>136</v>
      </c>
      <c r="M12">
        <f t="shared" si="0"/>
        <v>34.200000000000003</v>
      </c>
      <c r="N12" s="10">
        <f t="shared" si="1"/>
        <v>19.655172413793103</v>
      </c>
    </row>
    <row r="13" spans="1:16" x14ac:dyDescent="0.25">
      <c r="A13">
        <v>7</v>
      </c>
      <c r="B13" t="s">
        <v>26</v>
      </c>
      <c r="C13">
        <v>17</v>
      </c>
      <c r="D13">
        <v>28</v>
      </c>
      <c r="E13">
        <v>6</v>
      </c>
      <c r="F13" s="4" t="str">
        <f t="shared" si="2"/>
        <v>6:28</v>
      </c>
      <c r="G13" t="s">
        <v>20</v>
      </c>
      <c r="H13">
        <v>3</v>
      </c>
      <c r="I13" t="str">
        <f>VLOOKUP($G13,'Kodovacia tab'!$A$3:$G$22,2,FALSE)</f>
        <v>Citelis 18M CNG</v>
      </c>
      <c r="J13">
        <f>VLOOKUP($G13,'Kodovacia tab'!$A$3:$G$22,3,FALSE)</f>
        <v>38</v>
      </c>
      <c r="K13">
        <f>VLOOKUP($G13,'Kodovacia tab'!$A$3:$G$22,4,FALSE)</f>
        <v>85</v>
      </c>
      <c r="L13">
        <f>VLOOKUP($G13,'Kodovacia tab'!$A$3:$G$22,5,FALSE)</f>
        <v>136</v>
      </c>
      <c r="M13">
        <f t="shared" si="0"/>
        <v>80.5</v>
      </c>
      <c r="N13" s="10">
        <f t="shared" si="1"/>
        <v>46.264367816091955</v>
      </c>
    </row>
    <row r="14" spans="1:16" x14ac:dyDescent="0.25">
      <c r="A14">
        <v>8</v>
      </c>
      <c r="B14" t="s">
        <v>26</v>
      </c>
      <c r="C14">
        <v>19</v>
      </c>
      <c r="D14">
        <v>29</v>
      </c>
      <c r="E14">
        <v>6</v>
      </c>
      <c r="F14" s="4" t="str">
        <f t="shared" si="2"/>
        <v>6:29</v>
      </c>
      <c r="G14" t="s">
        <v>14</v>
      </c>
      <c r="H14">
        <v>2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38.700000000000003</v>
      </c>
      <c r="N14" s="10">
        <f t="shared" si="1"/>
        <v>22.899408284023671</v>
      </c>
    </row>
    <row r="15" spans="1:16" x14ac:dyDescent="0.25">
      <c r="A15">
        <v>9</v>
      </c>
      <c r="B15" t="s">
        <v>26</v>
      </c>
      <c r="C15" t="s">
        <v>82</v>
      </c>
      <c r="D15">
        <v>35</v>
      </c>
      <c r="E15">
        <v>6</v>
      </c>
      <c r="F15" s="4" t="str">
        <f t="shared" si="2"/>
        <v>6:35</v>
      </c>
      <c r="G15" t="s">
        <v>23</v>
      </c>
      <c r="H15">
        <v>0</v>
      </c>
      <c r="I15" t="str">
        <f>VLOOKUP($G15,'Kodovacia tab'!$A$3:$G$22,2,FALSE)</f>
        <v>Karosa B952</v>
      </c>
      <c r="J15">
        <f>VLOOKUP($G15,'Kodovacia tab'!$A$3:$G$22,3,FALSE)</f>
        <v>31</v>
      </c>
      <c r="K15">
        <f>VLOOKUP($G15,'Kodovacia tab'!$A$3:$G$22,4,FALSE)</f>
        <v>39</v>
      </c>
      <c r="L15">
        <f>VLOOKUP($G15,'Kodovacia tab'!$A$3:$G$22,5,FALSE)</f>
        <v>63</v>
      </c>
      <c r="M15">
        <f t="shared" si="0"/>
        <v>0</v>
      </c>
      <c r="N15" s="10">
        <f t="shared" si="1"/>
        <v>0</v>
      </c>
    </row>
    <row r="16" spans="1:16" x14ac:dyDescent="0.25">
      <c r="A16">
        <v>10</v>
      </c>
      <c r="B16" t="s">
        <v>13</v>
      </c>
      <c r="C16">
        <v>19</v>
      </c>
      <c r="D16">
        <v>38</v>
      </c>
      <c r="E16">
        <v>6</v>
      </c>
      <c r="F16" s="4" t="str">
        <f t="shared" si="2"/>
        <v>6:38</v>
      </c>
      <c r="G16" t="s">
        <v>14</v>
      </c>
      <c r="H16">
        <v>2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38.700000000000003</v>
      </c>
      <c r="N16" s="10">
        <f t="shared" si="1"/>
        <v>22.899408284023671</v>
      </c>
    </row>
    <row r="17" spans="1:14" x14ac:dyDescent="0.25">
      <c r="A17">
        <v>11</v>
      </c>
      <c r="B17" t="s">
        <v>13</v>
      </c>
      <c r="C17">
        <v>17</v>
      </c>
      <c r="D17">
        <v>39</v>
      </c>
      <c r="E17">
        <v>6</v>
      </c>
      <c r="F17" s="4" t="str">
        <f t="shared" si="2"/>
        <v>6:39</v>
      </c>
      <c r="G17" t="s">
        <v>14</v>
      </c>
      <c r="H17">
        <v>3</v>
      </c>
      <c r="I17" t="str">
        <f>VLOOKUP($G17,'Kodovacia tab'!$A$3:$G$22,2,FALSE)</f>
        <v>SOR NB 18</v>
      </c>
      <c r="J17">
        <f>VLOOKUP($G17,'Kodovacia tab'!$A$3:$G$22,3,FALSE)</f>
        <v>43</v>
      </c>
      <c r="K17">
        <f>VLOOKUP($G17,'Kodovacia tab'!$A$3:$G$22,4,FALSE)</f>
        <v>79</v>
      </c>
      <c r="L17">
        <f>VLOOKUP($G17,'Kodovacia tab'!$A$3:$G$22,5,FALSE)</f>
        <v>126</v>
      </c>
      <c r="M17">
        <f t="shared" si="0"/>
        <v>82.5</v>
      </c>
      <c r="N17" s="10">
        <f t="shared" si="1"/>
        <v>48.816568047337277</v>
      </c>
    </row>
    <row r="18" spans="1:14" x14ac:dyDescent="0.25">
      <c r="A18">
        <v>12</v>
      </c>
      <c r="B18" t="s">
        <v>26</v>
      </c>
      <c r="C18">
        <v>19</v>
      </c>
      <c r="D18">
        <v>43</v>
      </c>
      <c r="E18">
        <v>6</v>
      </c>
      <c r="F18" s="4" t="str">
        <f t="shared" si="2"/>
        <v>6:43</v>
      </c>
      <c r="G18" t="s">
        <v>14</v>
      </c>
      <c r="H18">
        <v>3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82.5</v>
      </c>
      <c r="N18" s="10">
        <f t="shared" si="1"/>
        <v>48.816568047337277</v>
      </c>
    </row>
    <row r="19" spans="1:14" x14ac:dyDescent="0.25">
      <c r="A19">
        <v>13</v>
      </c>
      <c r="B19" t="s">
        <v>26</v>
      </c>
      <c r="C19">
        <v>17</v>
      </c>
      <c r="D19">
        <v>46</v>
      </c>
      <c r="E19">
        <v>6</v>
      </c>
      <c r="F19" s="4" t="str">
        <f t="shared" si="2"/>
        <v>6:46</v>
      </c>
      <c r="G19" t="s">
        <v>20</v>
      </c>
      <c r="H19">
        <v>3</v>
      </c>
      <c r="I19" t="str">
        <f>VLOOKUP($G19,'Kodovacia tab'!$A$3:$G$22,2,FALSE)</f>
        <v>Citelis 18M CNG</v>
      </c>
      <c r="J19">
        <f>VLOOKUP($G19,'Kodovacia tab'!$A$3:$G$22,3,FALSE)</f>
        <v>38</v>
      </c>
      <c r="K19">
        <f>VLOOKUP($G19,'Kodovacia tab'!$A$3:$G$22,4,FALSE)</f>
        <v>85</v>
      </c>
      <c r="L19">
        <f>VLOOKUP($G19,'Kodovacia tab'!$A$3:$G$22,5,FALSE)</f>
        <v>136</v>
      </c>
      <c r="M19">
        <f t="shared" si="0"/>
        <v>80.5</v>
      </c>
      <c r="N19" s="10">
        <f t="shared" si="1"/>
        <v>46.264367816091955</v>
      </c>
    </row>
    <row r="20" spans="1:14" x14ac:dyDescent="0.25">
      <c r="A20">
        <v>14</v>
      </c>
      <c r="B20" t="s">
        <v>13</v>
      </c>
      <c r="C20">
        <v>19</v>
      </c>
      <c r="D20">
        <v>57</v>
      </c>
      <c r="E20">
        <v>6</v>
      </c>
      <c r="F20" s="4" t="str">
        <f t="shared" si="2"/>
        <v>6:57</v>
      </c>
      <c r="G20" t="s">
        <v>14</v>
      </c>
      <c r="H20">
        <v>2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38.700000000000003</v>
      </c>
      <c r="N20" s="10">
        <f t="shared" si="1"/>
        <v>22.899408284023671</v>
      </c>
    </row>
    <row r="21" spans="1:14" x14ac:dyDescent="0.25">
      <c r="A21">
        <v>15</v>
      </c>
      <c r="B21" t="s">
        <v>13</v>
      </c>
      <c r="C21">
        <v>17</v>
      </c>
      <c r="D21">
        <v>58</v>
      </c>
      <c r="E21">
        <v>6</v>
      </c>
      <c r="F21" s="4" t="str">
        <f t="shared" si="2"/>
        <v>6:58</v>
      </c>
      <c r="G21" t="s">
        <v>14</v>
      </c>
      <c r="H21">
        <v>2</v>
      </c>
      <c r="I21" t="str">
        <f>VLOOKUP($G21,'Kodovacia tab'!$A$3:$G$22,2,FALSE)</f>
        <v>SOR NB 18</v>
      </c>
      <c r="J21">
        <f>VLOOKUP($G21,'Kodovacia tab'!$A$3:$G$22,3,FALSE)</f>
        <v>43</v>
      </c>
      <c r="K21">
        <f>VLOOKUP($G21,'Kodovacia tab'!$A$3:$G$22,4,FALSE)</f>
        <v>79</v>
      </c>
      <c r="L21">
        <f>VLOOKUP($G21,'Kodovacia tab'!$A$3:$G$22,5,FALSE)</f>
        <v>126</v>
      </c>
      <c r="M21">
        <f t="shared" si="0"/>
        <v>38.700000000000003</v>
      </c>
      <c r="N21" s="10">
        <f t="shared" si="1"/>
        <v>22.899408284023671</v>
      </c>
    </row>
    <row r="22" spans="1:14" x14ac:dyDescent="0.25">
      <c r="A22">
        <v>16</v>
      </c>
      <c r="B22" t="s">
        <v>26</v>
      </c>
      <c r="C22">
        <v>19</v>
      </c>
      <c r="D22">
        <v>59</v>
      </c>
      <c r="E22">
        <v>6</v>
      </c>
      <c r="F22" s="4" t="str">
        <f t="shared" si="2"/>
        <v>6:59</v>
      </c>
      <c r="G22" t="s">
        <v>14</v>
      </c>
      <c r="H22">
        <v>3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82.5</v>
      </c>
      <c r="N22" s="10">
        <f t="shared" si="1"/>
        <v>48.816568047337277</v>
      </c>
    </row>
    <row r="23" spans="1:14" x14ac:dyDescent="0.25">
      <c r="A23">
        <v>17</v>
      </c>
      <c r="B23" t="s">
        <v>26</v>
      </c>
      <c r="C23">
        <v>17</v>
      </c>
      <c r="D23" s="4">
        <v>0.29444444444444445</v>
      </c>
      <c r="E23" s="4"/>
      <c r="F23" s="4">
        <f>D23</f>
        <v>0.29444444444444445</v>
      </c>
      <c r="G23" t="s">
        <v>14</v>
      </c>
      <c r="H23">
        <v>3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82.5</v>
      </c>
      <c r="N23" s="10">
        <f t="shared" si="1"/>
        <v>48.816568047337277</v>
      </c>
    </row>
    <row r="24" spans="1:14" x14ac:dyDescent="0.25">
      <c r="A24">
        <v>18</v>
      </c>
      <c r="B24" t="s">
        <v>13</v>
      </c>
      <c r="C24">
        <v>19</v>
      </c>
      <c r="D24">
        <v>9</v>
      </c>
      <c r="E24">
        <v>7</v>
      </c>
      <c r="F24" s="4" t="str">
        <f>CONCATENATE(E24,":0",D24)</f>
        <v>7:09</v>
      </c>
      <c r="G24" t="s">
        <v>14</v>
      </c>
      <c r="H24">
        <v>3</v>
      </c>
      <c r="I24" t="str">
        <f>VLOOKUP($G24,'Kodovacia tab'!$A$3:$G$22,2,FALSE)</f>
        <v>SOR NB 18</v>
      </c>
      <c r="J24">
        <f>VLOOKUP($G24,'Kodovacia tab'!$A$3:$G$22,3,FALSE)</f>
        <v>43</v>
      </c>
      <c r="K24">
        <f>VLOOKUP($G24,'Kodovacia tab'!$A$3:$G$22,4,FALSE)</f>
        <v>79</v>
      </c>
      <c r="L24">
        <f>VLOOKUP($G24,'Kodovacia tab'!$A$3:$G$22,5,FALSE)</f>
        <v>126</v>
      </c>
      <c r="M24">
        <f t="shared" si="0"/>
        <v>82.5</v>
      </c>
      <c r="N24" s="10">
        <f t="shared" si="1"/>
        <v>48.816568047337277</v>
      </c>
    </row>
    <row r="25" spans="1:14" x14ac:dyDescent="0.25">
      <c r="A25">
        <v>19</v>
      </c>
      <c r="B25" t="s">
        <v>26</v>
      </c>
      <c r="C25">
        <v>19</v>
      </c>
      <c r="D25">
        <v>13</v>
      </c>
      <c r="E25">
        <v>7</v>
      </c>
      <c r="F25" s="4" t="str">
        <f t="shared" si="2"/>
        <v>7:13</v>
      </c>
      <c r="G25" t="s">
        <v>20</v>
      </c>
      <c r="H25">
        <v>3</v>
      </c>
      <c r="I25" t="str">
        <f>VLOOKUP($G25,'Kodovacia tab'!$A$3:$G$22,2,FALSE)</f>
        <v>Citelis 18M CNG</v>
      </c>
      <c r="J25">
        <f>VLOOKUP($G25,'Kodovacia tab'!$A$3:$G$22,3,FALSE)</f>
        <v>38</v>
      </c>
      <c r="K25">
        <f>VLOOKUP($G25,'Kodovacia tab'!$A$3:$G$22,4,FALSE)</f>
        <v>85</v>
      </c>
      <c r="L25">
        <f>VLOOKUP($G25,'Kodovacia tab'!$A$3:$G$22,5,FALSE)</f>
        <v>136</v>
      </c>
      <c r="M25">
        <f t="shared" si="0"/>
        <v>80.5</v>
      </c>
      <c r="N25" s="10">
        <f t="shared" si="1"/>
        <v>46.264367816091955</v>
      </c>
    </row>
    <row r="26" spans="1:14" x14ac:dyDescent="0.25">
      <c r="A26">
        <v>20</v>
      </c>
      <c r="B26" t="s">
        <v>13</v>
      </c>
      <c r="C26">
        <v>17</v>
      </c>
      <c r="D26">
        <v>15</v>
      </c>
      <c r="E26">
        <v>7</v>
      </c>
      <c r="F26" s="4" t="str">
        <f t="shared" si="2"/>
        <v>7:15</v>
      </c>
      <c r="G26" t="s">
        <v>20</v>
      </c>
      <c r="H26">
        <v>3</v>
      </c>
      <c r="I26" t="str">
        <f>VLOOKUP($G26,'Kodovacia tab'!$A$3:$G$22,2,FALSE)</f>
        <v>Citelis 18M CNG</v>
      </c>
      <c r="J26">
        <f>VLOOKUP($G26,'Kodovacia tab'!$A$3:$G$22,3,FALSE)</f>
        <v>38</v>
      </c>
      <c r="K26">
        <f>VLOOKUP($G26,'Kodovacia tab'!$A$3:$G$22,4,FALSE)</f>
        <v>85</v>
      </c>
      <c r="L26">
        <f>VLOOKUP($G26,'Kodovacia tab'!$A$3:$G$22,5,FALSE)</f>
        <v>136</v>
      </c>
      <c r="M26">
        <f t="shared" si="0"/>
        <v>80.5</v>
      </c>
      <c r="N26" s="10">
        <f t="shared" si="1"/>
        <v>46.264367816091955</v>
      </c>
    </row>
    <row r="27" spans="1:14" x14ac:dyDescent="0.25">
      <c r="A27">
        <v>21</v>
      </c>
      <c r="B27" t="s">
        <v>13</v>
      </c>
      <c r="C27">
        <v>19</v>
      </c>
      <c r="D27">
        <v>19</v>
      </c>
      <c r="E27">
        <v>7</v>
      </c>
      <c r="F27" s="4" t="str">
        <f t="shared" si="2"/>
        <v>7:19</v>
      </c>
      <c r="G27" t="s">
        <v>14</v>
      </c>
      <c r="H27">
        <v>2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38.700000000000003</v>
      </c>
      <c r="N27" s="10">
        <f t="shared" si="1"/>
        <v>22.899408284023671</v>
      </c>
    </row>
    <row r="28" spans="1:14" x14ac:dyDescent="0.25">
      <c r="A28">
        <v>22</v>
      </c>
      <c r="B28" t="s">
        <v>26</v>
      </c>
      <c r="C28">
        <v>17</v>
      </c>
      <c r="D28">
        <v>20</v>
      </c>
      <c r="E28">
        <v>7</v>
      </c>
      <c r="F28" s="4" t="str">
        <f t="shared" si="2"/>
        <v>7:20</v>
      </c>
      <c r="G28" t="s">
        <v>14</v>
      </c>
      <c r="H28">
        <v>3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82.5</v>
      </c>
      <c r="N28" s="10">
        <f t="shared" si="1"/>
        <v>48.816568047337277</v>
      </c>
    </row>
    <row r="29" spans="1:14" x14ac:dyDescent="0.25">
      <c r="A29">
        <v>23</v>
      </c>
      <c r="B29" t="s">
        <v>26</v>
      </c>
      <c r="C29">
        <v>19</v>
      </c>
      <c r="D29">
        <v>23</v>
      </c>
      <c r="E29">
        <v>7</v>
      </c>
      <c r="F29" s="4" t="str">
        <f t="shared" si="2"/>
        <v>7:23</v>
      </c>
      <c r="G29" t="s">
        <v>14</v>
      </c>
      <c r="H29">
        <v>4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122</v>
      </c>
      <c r="N29" s="10">
        <f t="shared" si="1"/>
        <v>72.189349112426044</v>
      </c>
    </row>
    <row r="30" spans="1:14" x14ac:dyDescent="0.25">
      <c r="A30">
        <v>24</v>
      </c>
      <c r="B30" t="s">
        <v>13</v>
      </c>
      <c r="C30">
        <v>19</v>
      </c>
      <c r="D30">
        <v>31</v>
      </c>
      <c r="E30">
        <v>7</v>
      </c>
      <c r="F30" s="4" t="str">
        <f t="shared" si="2"/>
        <v>7:31</v>
      </c>
      <c r="G30" t="s">
        <v>14</v>
      </c>
      <c r="H30">
        <v>3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82.5</v>
      </c>
      <c r="N30" s="10">
        <f t="shared" si="1"/>
        <v>48.816568047337277</v>
      </c>
    </row>
    <row r="31" spans="1:14" x14ac:dyDescent="0.25">
      <c r="A31">
        <v>25</v>
      </c>
      <c r="B31" t="s">
        <v>13</v>
      </c>
      <c r="C31">
        <v>17</v>
      </c>
      <c r="D31">
        <v>34</v>
      </c>
      <c r="E31">
        <v>7</v>
      </c>
      <c r="F31" s="4" t="str">
        <f t="shared" si="2"/>
        <v>7:34</v>
      </c>
      <c r="G31" t="s">
        <v>20</v>
      </c>
      <c r="H31">
        <v>2</v>
      </c>
      <c r="I31" t="str">
        <f>VLOOKUP($G31,'Kodovacia tab'!$A$3:$G$22,2,FALSE)</f>
        <v>Citelis 18M CNG</v>
      </c>
      <c r="J31">
        <f>VLOOKUP($G31,'Kodovacia tab'!$A$3:$G$22,3,FALSE)</f>
        <v>38</v>
      </c>
      <c r="K31">
        <f>VLOOKUP($G31,'Kodovacia tab'!$A$3:$G$22,4,FALSE)</f>
        <v>85</v>
      </c>
      <c r="L31">
        <f>VLOOKUP($G31,'Kodovacia tab'!$A$3:$G$22,5,FALSE)</f>
        <v>136</v>
      </c>
      <c r="M31">
        <f t="shared" si="0"/>
        <v>34.200000000000003</v>
      </c>
      <c r="N31" s="10">
        <f t="shared" si="1"/>
        <v>19.655172413793103</v>
      </c>
    </row>
    <row r="32" spans="1:14" x14ac:dyDescent="0.25">
      <c r="A32">
        <v>26</v>
      </c>
      <c r="B32" t="s">
        <v>26</v>
      </c>
      <c r="C32">
        <v>17</v>
      </c>
      <c r="D32">
        <v>36</v>
      </c>
      <c r="E32">
        <v>7</v>
      </c>
      <c r="F32" s="4" t="str">
        <f t="shared" si="2"/>
        <v>7:36</v>
      </c>
      <c r="G32" t="s">
        <v>14</v>
      </c>
      <c r="H32">
        <v>3</v>
      </c>
      <c r="I32" t="str">
        <f>VLOOKUP($G32,'Kodovacia tab'!$A$3:$G$22,2,FALSE)</f>
        <v>SOR NB 18</v>
      </c>
      <c r="J32">
        <f>VLOOKUP($G32,'Kodovacia tab'!$A$3:$G$22,3,FALSE)</f>
        <v>43</v>
      </c>
      <c r="K32">
        <f>VLOOKUP($G32,'Kodovacia tab'!$A$3:$G$22,4,FALSE)</f>
        <v>79</v>
      </c>
      <c r="L32">
        <f>VLOOKUP($G32,'Kodovacia tab'!$A$3:$G$22,5,FALSE)</f>
        <v>126</v>
      </c>
      <c r="M32">
        <f t="shared" si="0"/>
        <v>82.5</v>
      </c>
      <c r="N32" s="10">
        <f t="shared" si="1"/>
        <v>48.816568047337277</v>
      </c>
    </row>
    <row r="33" spans="1:14" x14ac:dyDescent="0.25">
      <c r="A33">
        <v>27</v>
      </c>
      <c r="B33" t="s">
        <v>26</v>
      </c>
      <c r="C33">
        <v>19</v>
      </c>
      <c r="D33">
        <v>37</v>
      </c>
      <c r="E33">
        <v>7</v>
      </c>
      <c r="F33" s="4" t="str">
        <f t="shared" si="2"/>
        <v>7:37</v>
      </c>
      <c r="G33" t="s">
        <v>14</v>
      </c>
      <c r="H33">
        <v>3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82.5</v>
      </c>
      <c r="N33" s="10">
        <f t="shared" si="1"/>
        <v>48.816568047337277</v>
      </c>
    </row>
    <row r="34" spans="1:14" x14ac:dyDescent="0.25">
      <c r="A34">
        <v>28</v>
      </c>
      <c r="B34" t="s">
        <v>26</v>
      </c>
      <c r="C34">
        <v>19</v>
      </c>
      <c r="D34">
        <v>44</v>
      </c>
      <c r="E34">
        <v>7</v>
      </c>
      <c r="F34" s="4" t="str">
        <f t="shared" si="2"/>
        <v>7:44</v>
      </c>
      <c r="G34" t="s">
        <v>14</v>
      </c>
      <c r="H34">
        <v>3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82.5</v>
      </c>
      <c r="N34" s="10">
        <f t="shared" si="1"/>
        <v>48.816568047337277</v>
      </c>
    </row>
    <row r="35" spans="1:14" x14ac:dyDescent="0.25">
      <c r="A35">
        <v>29</v>
      </c>
      <c r="B35" t="s">
        <v>13</v>
      </c>
      <c r="C35">
        <v>19</v>
      </c>
      <c r="D35">
        <v>47</v>
      </c>
      <c r="E35">
        <v>7</v>
      </c>
      <c r="F35" s="4" t="str">
        <f t="shared" si="2"/>
        <v>7:47</v>
      </c>
      <c r="G35" t="s">
        <v>20</v>
      </c>
      <c r="H35">
        <v>2</v>
      </c>
      <c r="I35" t="str">
        <f>VLOOKUP($G35,'Kodovacia tab'!$A$3:$G$22,2,FALSE)</f>
        <v>Citelis 18M CNG</v>
      </c>
      <c r="J35">
        <f>VLOOKUP($G35,'Kodovacia tab'!$A$3:$G$22,3,FALSE)</f>
        <v>38</v>
      </c>
      <c r="K35">
        <f>VLOOKUP($G35,'Kodovacia tab'!$A$3:$G$22,4,FALSE)</f>
        <v>85</v>
      </c>
      <c r="L35">
        <f>VLOOKUP($G35,'Kodovacia tab'!$A$3:$G$22,5,FALSE)</f>
        <v>136</v>
      </c>
      <c r="M35">
        <f t="shared" si="0"/>
        <v>34.200000000000003</v>
      </c>
      <c r="N35" s="10">
        <f t="shared" si="1"/>
        <v>19.655172413793103</v>
      </c>
    </row>
    <row r="36" spans="1:14" x14ac:dyDescent="0.25">
      <c r="A36">
        <v>30</v>
      </c>
      <c r="B36" t="s">
        <v>26</v>
      </c>
      <c r="C36">
        <v>17</v>
      </c>
      <c r="D36">
        <v>49</v>
      </c>
      <c r="E36">
        <v>7</v>
      </c>
      <c r="F36" s="4" t="str">
        <f t="shared" si="2"/>
        <v>7:49</v>
      </c>
      <c r="G36" t="s">
        <v>14</v>
      </c>
      <c r="H36">
        <v>2</v>
      </c>
      <c r="I36" t="str">
        <f>VLOOKUP($G36,'Kodovacia tab'!$A$3:$G$22,2,FALSE)</f>
        <v>SOR NB 18</v>
      </c>
      <c r="J36">
        <f>VLOOKUP($G36,'Kodovacia tab'!$A$3:$G$22,3,FALSE)</f>
        <v>43</v>
      </c>
      <c r="K36">
        <f>VLOOKUP($G36,'Kodovacia tab'!$A$3:$G$22,4,FALSE)</f>
        <v>79</v>
      </c>
      <c r="L36">
        <f>VLOOKUP($G36,'Kodovacia tab'!$A$3:$G$22,5,FALSE)</f>
        <v>126</v>
      </c>
      <c r="M36">
        <f t="shared" si="0"/>
        <v>38.700000000000003</v>
      </c>
      <c r="N36" s="10">
        <f t="shared" si="1"/>
        <v>22.899408284023671</v>
      </c>
    </row>
    <row r="37" spans="1:14" x14ac:dyDescent="0.25">
      <c r="A37">
        <v>31</v>
      </c>
      <c r="B37" t="s">
        <v>13</v>
      </c>
      <c r="C37">
        <v>17</v>
      </c>
      <c r="D37">
        <v>52</v>
      </c>
      <c r="E37">
        <v>7</v>
      </c>
      <c r="F37" s="4" t="str">
        <f t="shared" si="2"/>
        <v>7:52</v>
      </c>
      <c r="G37" t="s">
        <v>20</v>
      </c>
      <c r="H37">
        <v>2</v>
      </c>
      <c r="I37" t="str">
        <f>VLOOKUP($G37,'Kodovacia tab'!$A$3:$G$22,2,FALSE)</f>
        <v>Citelis 18M CNG</v>
      </c>
      <c r="J37">
        <f>VLOOKUP($G37,'Kodovacia tab'!$A$3:$G$22,3,FALSE)</f>
        <v>38</v>
      </c>
      <c r="K37">
        <f>VLOOKUP($G37,'Kodovacia tab'!$A$3:$G$22,4,FALSE)</f>
        <v>85</v>
      </c>
      <c r="L37">
        <f>VLOOKUP($G37,'Kodovacia tab'!$A$3:$G$22,5,FALSE)</f>
        <v>136</v>
      </c>
      <c r="M37">
        <f t="shared" si="0"/>
        <v>34.200000000000003</v>
      </c>
      <c r="N37" s="10">
        <f t="shared" si="1"/>
        <v>19.655172413793103</v>
      </c>
    </row>
    <row r="38" spans="1:14" x14ac:dyDescent="0.25">
      <c r="A38">
        <v>32</v>
      </c>
      <c r="B38" t="s">
        <v>26</v>
      </c>
      <c r="C38">
        <v>19</v>
      </c>
      <c r="D38">
        <v>54</v>
      </c>
      <c r="E38">
        <v>7</v>
      </c>
      <c r="F38" s="4" t="str">
        <f t="shared" si="2"/>
        <v>7:54</v>
      </c>
      <c r="G38" t="s">
        <v>20</v>
      </c>
      <c r="H38">
        <v>2</v>
      </c>
      <c r="I38" t="str">
        <f>VLOOKUP($G38,'Kodovacia tab'!$A$3:$G$22,2,FALSE)</f>
        <v>Citelis 18M CNG</v>
      </c>
      <c r="J38">
        <f>VLOOKUP($G38,'Kodovacia tab'!$A$3:$G$22,3,FALSE)</f>
        <v>38</v>
      </c>
      <c r="K38">
        <f>VLOOKUP($G38,'Kodovacia tab'!$A$3:$G$22,4,FALSE)</f>
        <v>85</v>
      </c>
      <c r="L38">
        <f>VLOOKUP($G38,'Kodovacia tab'!$A$3:$G$22,5,FALSE)</f>
        <v>136</v>
      </c>
      <c r="M38">
        <f t="shared" si="0"/>
        <v>34.200000000000003</v>
      </c>
      <c r="N38" s="10">
        <f t="shared" si="1"/>
        <v>19.655172413793103</v>
      </c>
    </row>
    <row r="39" spans="1:14" x14ac:dyDescent="0.25">
      <c r="A39">
        <v>33</v>
      </c>
      <c r="B39" t="s">
        <v>13</v>
      </c>
      <c r="C39">
        <v>19</v>
      </c>
      <c r="D39">
        <v>55</v>
      </c>
      <c r="E39">
        <v>7</v>
      </c>
      <c r="F39" s="4" t="str">
        <f t="shared" si="2"/>
        <v>7:55</v>
      </c>
      <c r="G39" t="s">
        <v>14</v>
      </c>
      <c r="H39">
        <v>2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si="0"/>
        <v>38.700000000000003</v>
      </c>
      <c r="N39" s="10">
        <f t="shared" si="1"/>
        <v>22.899408284023671</v>
      </c>
    </row>
    <row r="40" spans="1:14" x14ac:dyDescent="0.25">
      <c r="A40">
        <v>34</v>
      </c>
      <c r="B40" t="s">
        <v>26</v>
      </c>
      <c r="C40">
        <v>19</v>
      </c>
      <c r="D40" s="4">
        <v>0.33611111111111108</v>
      </c>
      <c r="E40" s="4"/>
      <c r="F40" s="4">
        <f>D40</f>
        <v>0.33611111111111108</v>
      </c>
      <c r="G40" t="s">
        <v>14</v>
      </c>
      <c r="H40">
        <v>3</v>
      </c>
      <c r="I40" t="str">
        <f>VLOOKUP($G40,'Kodovacia tab'!$A$3:$G$22,2,FALSE)</f>
        <v>SOR NB 18</v>
      </c>
      <c r="J40">
        <f>VLOOKUP($G40,'Kodovacia tab'!$A$3:$G$22,3,FALSE)</f>
        <v>43</v>
      </c>
      <c r="K40">
        <f>VLOOKUP($G40,'Kodovacia tab'!$A$3:$G$22,4,FALSE)</f>
        <v>79</v>
      </c>
      <c r="L40">
        <f>VLOOKUP($G40,'Kodovacia tab'!$A$3:$G$22,5,FALSE)</f>
        <v>126</v>
      </c>
      <c r="M40">
        <f t="shared" si="0"/>
        <v>82.5</v>
      </c>
      <c r="N40" s="10">
        <f t="shared" si="1"/>
        <v>48.816568047337277</v>
      </c>
    </row>
    <row r="41" spans="1:14" x14ac:dyDescent="0.25">
      <c r="A41" t="s">
        <v>24</v>
      </c>
      <c r="F41" s="4"/>
      <c r="H41" t="s">
        <v>25</v>
      </c>
      <c r="N41" s="10"/>
    </row>
    <row r="42" spans="1:14" x14ac:dyDescent="0.25">
      <c r="F42" s="4"/>
      <c r="N42" s="10"/>
    </row>
    <row r="43" spans="1:14" x14ac:dyDescent="0.25">
      <c r="F43" s="4"/>
      <c r="N43" s="10"/>
    </row>
    <row r="44" spans="1:14" x14ac:dyDescent="0.25">
      <c r="A44">
        <v>1</v>
      </c>
      <c r="B44" t="s">
        <v>26</v>
      </c>
      <c r="C44">
        <v>19</v>
      </c>
      <c r="D44" s="4">
        <v>0.62291666666666667</v>
      </c>
      <c r="E44" s="4"/>
      <c r="F44" s="4">
        <f>D44</f>
        <v>0.62291666666666667</v>
      </c>
      <c r="G44" t="s">
        <v>20</v>
      </c>
      <c r="H44">
        <v>3</v>
      </c>
      <c r="I44" t="str">
        <f>VLOOKUP($G44,'Kodovacia tab'!$A$3:$G$22,2,FALSE)</f>
        <v>Citelis 18M CNG</v>
      </c>
      <c r="J44">
        <f>VLOOKUP($G44,'Kodovacia tab'!$A$3:$G$22,3,FALSE)</f>
        <v>38</v>
      </c>
      <c r="K44">
        <f>VLOOKUP($G44,'Kodovacia tab'!$A$3:$G$22,4,FALSE)</f>
        <v>85</v>
      </c>
      <c r="L44">
        <f>VLOOKUP($G44,'Kodovacia tab'!$A$3:$G$22,5,FALSE)</f>
        <v>136</v>
      </c>
      <c r="M44">
        <f t="shared" ref="M44:M78" si="3">IF(H44=1,0.2*$J44,IF(H44=2,0.9*$J44,IF(H44=3,($J44+0.5*$K44),IF(H44=4,($J44+$K44),IF(H44=5,$J44+$L44,0)))))</f>
        <v>80.5</v>
      </c>
      <c r="N44" s="10">
        <f t="shared" ref="N44:N78" si="4">M44/($J44+$L44)*100</f>
        <v>46.264367816091955</v>
      </c>
    </row>
    <row r="45" spans="1:14" x14ac:dyDescent="0.25">
      <c r="A45">
        <v>2</v>
      </c>
      <c r="B45" t="s">
        <v>13</v>
      </c>
      <c r="C45">
        <v>19</v>
      </c>
      <c r="D45" s="4">
        <v>0.62708333333333333</v>
      </c>
      <c r="E45" s="4"/>
      <c r="F45" s="4">
        <f>D45</f>
        <v>0.62708333333333333</v>
      </c>
      <c r="G45" t="s">
        <v>14</v>
      </c>
      <c r="H45">
        <v>3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3"/>
        <v>82.5</v>
      </c>
      <c r="N45" s="10">
        <f t="shared" si="4"/>
        <v>48.816568047337277</v>
      </c>
    </row>
    <row r="46" spans="1:14" x14ac:dyDescent="0.25">
      <c r="A46">
        <v>3</v>
      </c>
      <c r="B46" t="s">
        <v>13</v>
      </c>
      <c r="C46">
        <v>17</v>
      </c>
      <c r="D46">
        <v>3</v>
      </c>
      <c r="E46">
        <v>15</v>
      </c>
      <c r="F46" s="4" t="str">
        <f>CONCATENATE(E46,":0",D46)</f>
        <v>15:03</v>
      </c>
      <c r="G46" t="s">
        <v>14</v>
      </c>
      <c r="H46">
        <v>3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3"/>
        <v>82.5</v>
      </c>
      <c r="N46" s="10">
        <f t="shared" si="4"/>
        <v>48.816568047337277</v>
      </c>
    </row>
    <row r="47" spans="1:14" x14ac:dyDescent="0.25">
      <c r="A47">
        <v>4</v>
      </c>
      <c r="B47" t="s">
        <v>26</v>
      </c>
      <c r="C47">
        <v>17</v>
      </c>
      <c r="D47">
        <v>5</v>
      </c>
      <c r="E47">
        <v>15</v>
      </c>
      <c r="F47" s="4" t="str">
        <f t="shared" ref="F47:F48" si="5">CONCATENATE(E47,":0",D47)</f>
        <v>15:05</v>
      </c>
      <c r="G47" t="s">
        <v>14</v>
      </c>
      <c r="H47">
        <v>2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3"/>
        <v>38.700000000000003</v>
      </c>
      <c r="N47" s="10">
        <f t="shared" si="4"/>
        <v>22.899408284023671</v>
      </c>
    </row>
    <row r="48" spans="1:14" x14ac:dyDescent="0.25">
      <c r="A48">
        <v>5</v>
      </c>
      <c r="B48" t="s">
        <v>26</v>
      </c>
      <c r="C48">
        <v>19</v>
      </c>
      <c r="D48">
        <v>8</v>
      </c>
      <c r="E48">
        <v>15</v>
      </c>
      <c r="F48" s="4" t="str">
        <f t="shared" si="5"/>
        <v>15:08</v>
      </c>
      <c r="G48" t="s">
        <v>14</v>
      </c>
      <c r="H48">
        <v>2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3"/>
        <v>38.700000000000003</v>
      </c>
      <c r="N48" s="10">
        <f t="shared" si="4"/>
        <v>22.899408284023671</v>
      </c>
    </row>
    <row r="49" spans="1:14" x14ac:dyDescent="0.25">
      <c r="A49">
        <v>6</v>
      </c>
      <c r="B49" t="s">
        <v>13</v>
      </c>
      <c r="C49">
        <v>19</v>
      </c>
      <c r="D49">
        <v>11</v>
      </c>
      <c r="E49">
        <v>15</v>
      </c>
      <c r="F49" s="4" t="str">
        <f t="shared" si="2"/>
        <v>15:11</v>
      </c>
      <c r="G49" t="s">
        <v>14</v>
      </c>
      <c r="H49">
        <v>3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3"/>
        <v>82.5</v>
      </c>
      <c r="N49" s="10">
        <f t="shared" si="4"/>
        <v>48.816568047337277</v>
      </c>
    </row>
    <row r="50" spans="1:14" x14ac:dyDescent="0.25">
      <c r="A50">
        <v>7</v>
      </c>
      <c r="B50" t="s">
        <v>13</v>
      </c>
      <c r="C50">
        <v>19</v>
      </c>
      <c r="D50">
        <v>19</v>
      </c>
      <c r="E50">
        <v>15</v>
      </c>
      <c r="F50" s="4" t="str">
        <f t="shared" si="2"/>
        <v>15:19</v>
      </c>
      <c r="G50" t="s">
        <v>14</v>
      </c>
      <c r="H50">
        <v>3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3"/>
        <v>82.5</v>
      </c>
      <c r="N50" s="10">
        <f t="shared" si="4"/>
        <v>48.816568047337277</v>
      </c>
    </row>
    <row r="51" spans="1:14" x14ac:dyDescent="0.25">
      <c r="A51">
        <v>8</v>
      </c>
      <c r="B51" t="s">
        <v>13</v>
      </c>
      <c r="C51">
        <v>17</v>
      </c>
      <c r="D51">
        <v>21</v>
      </c>
      <c r="E51">
        <v>15</v>
      </c>
      <c r="F51" s="4" t="str">
        <f t="shared" si="2"/>
        <v>15:21</v>
      </c>
      <c r="G51" t="s">
        <v>20</v>
      </c>
      <c r="H51">
        <v>3</v>
      </c>
      <c r="I51" t="str">
        <f>VLOOKUP($G51,'Kodovacia tab'!$A$3:$G$22,2,FALSE)</f>
        <v>Citelis 18M CNG</v>
      </c>
      <c r="J51">
        <f>VLOOKUP($G51,'Kodovacia tab'!$A$3:$G$22,3,FALSE)</f>
        <v>38</v>
      </c>
      <c r="K51">
        <f>VLOOKUP($G51,'Kodovacia tab'!$A$3:$G$22,4,FALSE)</f>
        <v>85</v>
      </c>
      <c r="L51">
        <f>VLOOKUP($G51,'Kodovacia tab'!$A$3:$G$22,5,FALSE)</f>
        <v>136</v>
      </c>
      <c r="M51">
        <f t="shared" si="3"/>
        <v>80.5</v>
      </c>
      <c r="N51" s="10">
        <f t="shared" si="4"/>
        <v>46.264367816091955</v>
      </c>
    </row>
    <row r="52" spans="1:14" x14ac:dyDescent="0.25">
      <c r="A52">
        <v>9</v>
      </c>
      <c r="B52" t="s">
        <v>26</v>
      </c>
      <c r="C52">
        <v>19</v>
      </c>
      <c r="D52">
        <v>22</v>
      </c>
      <c r="E52">
        <v>15</v>
      </c>
      <c r="F52" s="4" t="str">
        <f t="shared" si="2"/>
        <v>15:22</v>
      </c>
      <c r="G52" t="s">
        <v>14</v>
      </c>
      <c r="H52">
        <v>2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3"/>
        <v>38.700000000000003</v>
      </c>
      <c r="N52" s="10">
        <f t="shared" si="4"/>
        <v>22.899408284023671</v>
      </c>
    </row>
    <row r="53" spans="1:14" x14ac:dyDescent="0.25">
      <c r="A53">
        <v>10</v>
      </c>
      <c r="B53" t="s">
        <v>26</v>
      </c>
      <c r="C53">
        <v>17</v>
      </c>
      <c r="D53">
        <v>26</v>
      </c>
      <c r="E53">
        <v>15</v>
      </c>
      <c r="F53" s="4" t="str">
        <f t="shared" si="2"/>
        <v>15:26</v>
      </c>
      <c r="G53" t="s">
        <v>14</v>
      </c>
      <c r="H53">
        <v>2</v>
      </c>
      <c r="I53" t="str">
        <f>VLOOKUP($G53,'Kodovacia tab'!$A$3:$G$22,2,FALSE)</f>
        <v>SOR NB 18</v>
      </c>
      <c r="J53">
        <f>VLOOKUP($G53,'Kodovacia tab'!$A$3:$G$22,3,FALSE)</f>
        <v>43</v>
      </c>
      <c r="K53">
        <f>VLOOKUP($G53,'Kodovacia tab'!$A$3:$G$22,4,FALSE)</f>
        <v>79</v>
      </c>
      <c r="L53">
        <f>VLOOKUP($G53,'Kodovacia tab'!$A$3:$G$22,5,FALSE)</f>
        <v>126</v>
      </c>
      <c r="M53">
        <f t="shared" si="3"/>
        <v>38.700000000000003</v>
      </c>
      <c r="N53" s="10">
        <f t="shared" si="4"/>
        <v>22.899408284023671</v>
      </c>
    </row>
    <row r="54" spans="1:14" x14ac:dyDescent="0.25">
      <c r="A54">
        <v>11</v>
      </c>
      <c r="B54" t="s">
        <v>26</v>
      </c>
      <c r="C54">
        <v>19</v>
      </c>
      <c r="D54">
        <v>32</v>
      </c>
      <c r="E54">
        <v>15</v>
      </c>
      <c r="F54" s="4" t="str">
        <f t="shared" si="2"/>
        <v>15:32</v>
      </c>
      <c r="G54" t="s">
        <v>14</v>
      </c>
      <c r="H54">
        <v>2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3"/>
        <v>38.700000000000003</v>
      </c>
      <c r="N54" s="10">
        <f t="shared" si="4"/>
        <v>22.899408284023671</v>
      </c>
    </row>
    <row r="55" spans="1:14" x14ac:dyDescent="0.25">
      <c r="A55">
        <v>12</v>
      </c>
      <c r="B55" t="s">
        <v>13</v>
      </c>
      <c r="C55">
        <v>19</v>
      </c>
      <c r="D55">
        <v>35</v>
      </c>
      <c r="E55">
        <v>15</v>
      </c>
      <c r="F55" s="4" t="str">
        <f t="shared" si="2"/>
        <v>15:35</v>
      </c>
      <c r="G55" t="s">
        <v>14</v>
      </c>
      <c r="H55">
        <v>2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3"/>
        <v>38.700000000000003</v>
      </c>
      <c r="N55" s="10">
        <f t="shared" si="4"/>
        <v>22.899408284023671</v>
      </c>
    </row>
    <row r="56" spans="1:14" x14ac:dyDescent="0.25">
      <c r="A56">
        <v>13</v>
      </c>
      <c r="B56" t="s">
        <v>13</v>
      </c>
      <c r="C56">
        <v>17</v>
      </c>
      <c r="D56">
        <v>43</v>
      </c>
      <c r="E56">
        <v>15</v>
      </c>
      <c r="F56" s="4" t="str">
        <f t="shared" si="2"/>
        <v>15:43</v>
      </c>
      <c r="G56" t="s">
        <v>20</v>
      </c>
      <c r="H56">
        <v>2</v>
      </c>
      <c r="I56" t="str">
        <f>VLOOKUP($G56,'Kodovacia tab'!$A$3:$G$22,2,FALSE)</f>
        <v>Citelis 18M CNG</v>
      </c>
      <c r="J56">
        <f>VLOOKUP($G56,'Kodovacia tab'!$A$3:$G$22,3,FALSE)</f>
        <v>38</v>
      </c>
      <c r="K56">
        <f>VLOOKUP($G56,'Kodovacia tab'!$A$3:$G$22,4,FALSE)</f>
        <v>85</v>
      </c>
      <c r="L56">
        <f>VLOOKUP($G56,'Kodovacia tab'!$A$3:$G$22,5,FALSE)</f>
        <v>136</v>
      </c>
      <c r="M56">
        <f t="shared" si="3"/>
        <v>34.200000000000003</v>
      </c>
      <c r="N56" s="10">
        <f t="shared" si="4"/>
        <v>19.655172413793103</v>
      </c>
    </row>
    <row r="57" spans="1:14" x14ac:dyDescent="0.25">
      <c r="A57">
        <v>14</v>
      </c>
      <c r="B57" t="s">
        <v>26</v>
      </c>
      <c r="C57">
        <v>17</v>
      </c>
      <c r="D57">
        <v>44</v>
      </c>
      <c r="E57">
        <v>15</v>
      </c>
      <c r="F57" s="4" t="str">
        <f t="shared" si="2"/>
        <v>15:44</v>
      </c>
      <c r="G57" t="s">
        <v>14</v>
      </c>
      <c r="H57">
        <v>2</v>
      </c>
      <c r="I57" t="str">
        <f>VLOOKUP($G57,'Kodovacia tab'!$A$3:$G$22,2,FALSE)</f>
        <v>SOR NB 18</v>
      </c>
      <c r="J57">
        <f>VLOOKUP($G57,'Kodovacia tab'!$A$3:$G$22,3,FALSE)</f>
        <v>43</v>
      </c>
      <c r="K57">
        <f>VLOOKUP($G57,'Kodovacia tab'!$A$3:$G$22,4,FALSE)</f>
        <v>79</v>
      </c>
      <c r="L57">
        <f>VLOOKUP($G57,'Kodovacia tab'!$A$3:$G$22,5,FALSE)</f>
        <v>126</v>
      </c>
      <c r="M57">
        <f t="shared" si="3"/>
        <v>38.700000000000003</v>
      </c>
      <c r="N57" s="10">
        <f t="shared" si="4"/>
        <v>22.899408284023671</v>
      </c>
    </row>
    <row r="58" spans="1:14" x14ac:dyDescent="0.25">
      <c r="A58">
        <v>15</v>
      </c>
      <c r="B58" t="s">
        <v>26</v>
      </c>
      <c r="C58">
        <v>19</v>
      </c>
      <c r="D58">
        <v>46</v>
      </c>
      <c r="E58">
        <v>15</v>
      </c>
      <c r="F58" s="4" t="str">
        <f t="shared" si="2"/>
        <v>15:46</v>
      </c>
      <c r="G58" t="s">
        <v>14</v>
      </c>
      <c r="H58">
        <v>2</v>
      </c>
      <c r="I58" t="str">
        <f>VLOOKUP($G58,'Kodovacia tab'!$A$3:$G$22,2,FALSE)</f>
        <v>SOR NB 18</v>
      </c>
      <c r="J58">
        <f>VLOOKUP($G58,'Kodovacia tab'!$A$3:$G$22,3,FALSE)</f>
        <v>43</v>
      </c>
      <c r="K58">
        <f>VLOOKUP($G58,'Kodovacia tab'!$A$3:$G$22,4,FALSE)</f>
        <v>79</v>
      </c>
      <c r="L58">
        <f>VLOOKUP($G58,'Kodovacia tab'!$A$3:$G$22,5,FALSE)</f>
        <v>126</v>
      </c>
      <c r="M58">
        <f t="shared" si="3"/>
        <v>38.700000000000003</v>
      </c>
      <c r="N58" s="10">
        <f t="shared" si="4"/>
        <v>22.899408284023671</v>
      </c>
    </row>
    <row r="59" spans="1:14" x14ac:dyDescent="0.25">
      <c r="A59">
        <v>16</v>
      </c>
      <c r="B59" t="s">
        <v>13</v>
      </c>
      <c r="C59">
        <v>19</v>
      </c>
      <c r="D59">
        <v>47</v>
      </c>
      <c r="E59">
        <v>15</v>
      </c>
      <c r="F59" s="4" t="str">
        <f t="shared" si="2"/>
        <v>15:47</v>
      </c>
      <c r="G59" t="s">
        <v>14</v>
      </c>
      <c r="H59">
        <v>3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3"/>
        <v>82.5</v>
      </c>
      <c r="N59" s="10">
        <f t="shared" si="4"/>
        <v>48.816568047337277</v>
      </c>
    </row>
    <row r="60" spans="1:14" x14ac:dyDescent="0.25">
      <c r="A60">
        <v>17</v>
      </c>
      <c r="B60" t="s">
        <v>26</v>
      </c>
      <c r="C60">
        <v>19</v>
      </c>
      <c r="D60">
        <v>56</v>
      </c>
      <c r="E60">
        <v>15</v>
      </c>
      <c r="F60" s="4" t="str">
        <f t="shared" si="2"/>
        <v>15:56</v>
      </c>
      <c r="G60" t="s">
        <v>14</v>
      </c>
      <c r="H60">
        <v>2</v>
      </c>
      <c r="I60" t="str">
        <f>VLOOKUP($G60,'Kodovacia tab'!$A$3:$G$22,2,FALSE)</f>
        <v>SOR NB 18</v>
      </c>
      <c r="J60">
        <f>VLOOKUP($G60,'Kodovacia tab'!$A$3:$G$22,3,FALSE)</f>
        <v>43</v>
      </c>
      <c r="K60">
        <f>VLOOKUP($G60,'Kodovacia tab'!$A$3:$G$22,4,FALSE)</f>
        <v>79</v>
      </c>
      <c r="L60">
        <f>VLOOKUP($G60,'Kodovacia tab'!$A$3:$G$22,5,FALSE)</f>
        <v>126</v>
      </c>
      <c r="M60">
        <f t="shared" si="3"/>
        <v>38.700000000000003</v>
      </c>
      <c r="N60" s="10">
        <f t="shared" si="4"/>
        <v>22.899408284023671</v>
      </c>
    </row>
    <row r="61" spans="1:14" x14ac:dyDescent="0.25">
      <c r="A61">
        <v>18</v>
      </c>
      <c r="B61" t="s">
        <v>13</v>
      </c>
      <c r="C61">
        <v>19</v>
      </c>
      <c r="D61">
        <v>59</v>
      </c>
      <c r="E61">
        <v>15</v>
      </c>
      <c r="F61" s="4" t="str">
        <f t="shared" si="2"/>
        <v>15:59</v>
      </c>
      <c r="G61" t="s">
        <v>20</v>
      </c>
      <c r="H61">
        <v>3</v>
      </c>
      <c r="I61" t="str">
        <f>VLOOKUP($G61,'Kodovacia tab'!$A$3:$G$22,2,FALSE)</f>
        <v>Citelis 18M CNG</v>
      </c>
      <c r="J61">
        <f>VLOOKUP($G61,'Kodovacia tab'!$A$3:$G$22,3,FALSE)</f>
        <v>38</v>
      </c>
      <c r="K61">
        <f>VLOOKUP($G61,'Kodovacia tab'!$A$3:$G$22,4,FALSE)</f>
        <v>85</v>
      </c>
      <c r="L61">
        <f>VLOOKUP($G61,'Kodovacia tab'!$A$3:$G$22,5,FALSE)</f>
        <v>136</v>
      </c>
      <c r="M61">
        <f t="shared" si="3"/>
        <v>80.5</v>
      </c>
      <c r="N61" s="10">
        <f t="shared" si="4"/>
        <v>46.264367816091955</v>
      </c>
    </row>
    <row r="62" spans="1:14" x14ac:dyDescent="0.25">
      <c r="A62">
        <v>19</v>
      </c>
      <c r="B62" t="s">
        <v>13</v>
      </c>
      <c r="C62">
        <v>17</v>
      </c>
      <c r="D62" s="4">
        <v>0.66875000000000007</v>
      </c>
      <c r="E62" s="4"/>
      <c r="F62" s="4">
        <f>D62</f>
        <v>0.66875000000000007</v>
      </c>
      <c r="G62" t="s">
        <v>18</v>
      </c>
      <c r="H62">
        <v>3</v>
      </c>
      <c r="I62" t="str">
        <f>VLOOKUP($G62,'Kodovacia tab'!$A$3:$G$22,2,FALSE)</f>
        <v>Solaris Urbino 15</v>
      </c>
      <c r="J62">
        <f>VLOOKUP($G62,'Kodovacia tab'!$A$3:$G$22,3,FALSE)</f>
        <v>40</v>
      </c>
      <c r="K62">
        <f>VLOOKUP($G62,'Kodovacia tab'!$A$3:$G$22,4,FALSE)</f>
        <v>66</v>
      </c>
      <c r="L62">
        <f>VLOOKUP($G62,'Kodovacia tab'!$A$3:$G$22,5,FALSE)</f>
        <v>105</v>
      </c>
      <c r="M62">
        <f t="shared" si="3"/>
        <v>73</v>
      </c>
      <c r="N62" s="10">
        <f t="shared" si="4"/>
        <v>50.344827586206897</v>
      </c>
    </row>
    <row r="63" spans="1:14" x14ac:dyDescent="0.25">
      <c r="A63">
        <v>20</v>
      </c>
      <c r="B63" t="s">
        <v>26</v>
      </c>
      <c r="C63">
        <v>17</v>
      </c>
      <c r="D63">
        <v>5</v>
      </c>
      <c r="E63">
        <v>16</v>
      </c>
      <c r="F63" s="4" t="str">
        <f>CONCATENATE(E63,":0",D63)</f>
        <v>16:05</v>
      </c>
      <c r="G63" t="s">
        <v>14</v>
      </c>
      <c r="H63">
        <v>2</v>
      </c>
      <c r="I63" t="str">
        <f>VLOOKUP($G63,'Kodovacia tab'!$A$3:$G$22,2,FALSE)</f>
        <v>SOR NB 18</v>
      </c>
      <c r="J63">
        <f>VLOOKUP($G63,'Kodovacia tab'!$A$3:$G$22,3,FALSE)</f>
        <v>43</v>
      </c>
      <c r="K63">
        <f>VLOOKUP($G63,'Kodovacia tab'!$A$3:$G$22,4,FALSE)</f>
        <v>79</v>
      </c>
      <c r="L63">
        <f>VLOOKUP($G63,'Kodovacia tab'!$A$3:$G$22,5,FALSE)</f>
        <v>126</v>
      </c>
      <c r="M63">
        <f t="shared" si="3"/>
        <v>38.700000000000003</v>
      </c>
      <c r="N63" s="10">
        <f t="shared" si="4"/>
        <v>22.899408284023671</v>
      </c>
    </row>
    <row r="64" spans="1:14" x14ac:dyDescent="0.25">
      <c r="A64">
        <v>21</v>
      </c>
      <c r="B64" t="s">
        <v>26</v>
      </c>
      <c r="C64">
        <v>19</v>
      </c>
      <c r="D64">
        <v>8</v>
      </c>
      <c r="E64">
        <v>16</v>
      </c>
      <c r="F64" s="4" t="str">
        <f t="shared" si="2"/>
        <v>16:8</v>
      </c>
      <c r="G64" t="s">
        <v>14</v>
      </c>
      <c r="H64">
        <v>2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3"/>
        <v>38.700000000000003</v>
      </c>
      <c r="N64" s="10">
        <f t="shared" si="4"/>
        <v>22.899408284023671</v>
      </c>
    </row>
    <row r="65" spans="1:14" x14ac:dyDescent="0.25">
      <c r="A65">
        <v>22</v>
      </c>
      <c r="B65" t="s">
        <v>13</v>
      </c>
      <c r="C65">
        <v>19</v>
      </c>
      <c r="D65">
        <v>10</v>
      </c>
      <c r="E65">
        <v>16</v>
      </c>
      <c r="F65" s="4" t="str">
        <f t="shared" si="2"/>
        <v>16:10</v>
      </c>
      <c r="G65" t="s">
        <v>20</v>
      </c>
      <c r="H65">
        <v>2</v>
      </c>
      <c r="I65" t="str">
        <f>VLOOKUP($G65,'Kodovacia tab'!$A$3:$G$22,2,FALSE)</f>
        <v>Citelis 18M CNG</v>
      </c>
      <c r="J65">
        <f>VLOOKUP($G65,'Kodovacia tab'!$A$3:$G$22,3,FALSE)</f>
        <v>38</v>
      </c>
      <c r="K65">
        <f>VLOOKUP($G65,'Kodovacia tab'!$A$3:$G$22,4,FALSE)</f>
        <v>85</v>
      </c>
      <c r="L65">
        <f>VLOOKUP($G65,'Kodovacia tab'!$A$3:$G$22,5,FALSE)</f>
        <v>136</v>
      </c>
      <c r="M65">
        <f t="shared" si="3"/>
        <v>34.200000000000003</v>
      </c>
      <c r="N65" s="10">
        <f t="shared" si="4"/>
        <v>19.655172413793103</v>
      </c>
    </row>
    <row r="66" spans="1:14" x14ac:dyDescent="0.25">
      <c r="A66">
        <v>23</v>
      </c>
      <c r="B66" t="s">
        <v>26</v>
      </c>
      <c r="C66">
        <v>19</v>
      </c>
      <c r="D66">
        <v>21</v>
      </c>
      <c r="E66">
        <v>16</v>
      </c>
      <c r="F66" s="4" t="str">
        <f t="shared" si="2"/>
        <v>16:21</v>
      </c>
      <c r="G66" t="s">
        <v>14</v>
      </c>
      <c r="H66">
        <v>2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3"/>
        <v>38.700000000000003</v>
      </c>
      <c r="N66" s="10">
        <f t="shared" si="4"/>
        <v>22.899408284023671</v>
      </c>
    </row>
    <row r="67" spans="1:14" x14ac:dyDescent="0.25">
      <c r="A67">
        <v>24</v>
      </c>
      <c r="B67" t="s">
        <v>13</v>
      </c>
      <c r="C67">
        <v>19</v>
      </c>
      <c r="D67">
        <v>22</v>
      </c>
      <c r="E67">
        <v>16</v>
      </c>
      <c r="F67" s="4" t="str">
        <f t="shared" si="2"/>
        <v>16:22</v>
      </c>
      <c r="G67" t="s">
        <v>14</v>
      </c>
      <c r="H67">
        <v>2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38.700000000000003</v>
      </c>
      <c r="N67" s="10">
        <f t="shared" si="4"/>
        <v>22.899408284023671</v>
      </c>
    </row>
    <row r="68" spans="1:14" x14ac:dyDescent="0.25">
      <c r="A68">
        <v>25</v>
      </c>
      <c r="B68" t="s">
        <v>13</v>
      </c>
      <c r="C68">
        <v>17</v>
      </c>
      <c r="D68">
        <v>23</v>
      </c>
      <c r="E68">
        <v>16</v>
      </c>
      <c r="F68" s="4" t="str">
        <f t="shared" si="2"/>
        <v>16:23</v>
      </c>
      <c r="G68" t="s">
        <v>14</v>
      </c>
      <c r="H68">
        <v>2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3"/>
        <v>38.700000000000003</v>
      </c>
      <c r="N68" s="10">
        <f t="shared" si="4"/>
        <v>22.899408284023671</v>
      </c>
    </row>
    <row r="69" spans="1:14" x14ac:dyDescent="0.25">
      <c r="A69">
        <v>26</v>
      </c>
      <c r="B69" t="s">
        <v>26</v>
      </c>
      <c r="C69">
        <v>17</v>
      </c>
      <c r="D69">
        <v>25</v>
      </c>
      <c r="E69">
        <v>16</v>
      </c>
      <c r="F69" s="4" t="str">
        <f t="shared" si="2"/>
        <v>16:25</v>
      </c>
      <c r="G69" t="s">
        <v>20</v>
      </c>
      <c r="H69">
        <v>2</v>
      </c>
      <c r="I69" t="str">
        <f>VLOOKUP($G69,'Kodovacia tab'!$A$3:$G$22,2,FALSE)</f>
        <v>Citelis 18M CNG</v>
      </c>
      <c r="J69">
        <f>VLOOKUP($G69,'Kodovacia tab'!$A$3:$G$22,3,FALSE)</f>
        <v>38</v>
      </c>
      <c r="K69">
        <f>VLOOKUP($G69,'Kodovacia tab'!$A$3:$G$22,4,FALSE)</f>
        <v>85</v>
      </c>
      <c r="L69">
        <f>VLOOKUP($G69,'Kodovacia tab'!$A$3:$G$22,5,FALSE)</f>
        <v>136</v>
      </c>
      <c r="M69">
        <f t="shared" si="3"/>
        <v>34.200000000000003</v>
      </c>
      <c r="N69" s="10">
        <f t="shared" si="4"/>
        <v>19.655172413793103</v>
      </c>
    </row>
    <row r="70" spans="1:14" x14ac:dyDescent="0.25">
      <c r="A70">
        <v>27</v>
      </c>
      <c r="B70" t="s">
        <v>13</v>
      </c>
      <c r="C70">
        <v>19</v>
      </c>
      <c r="D70">
        <v>33</v>
      </c>
      <c r="E70">
        <v>16</v>
      </c>
      <c r="F70" s="4" t="str">
        <f t="shared" si="2"/>
        <v>16:33</v>
      </c>
      <c r="G70" t="s">
        <v>14</v>
      </c>
      <c r="H70">
        <v>2</v>
      </c>
      <c r="I70" t="str">
        <f>VLOOKUP($G70,'Kodovacia tab'!$A$3:$G$22,2,FALSE)</f>
        <v>SOR NB 18</v>
      </c>
      <c r="J70">
        <f>VLOOKUP($G70,'Kodovacia tab'!$A$3:$G$22,3,FALSE)</f>
        <v>43</v>
      </c>
      <c r="K70">
        <f>VLOOKUP($G70,'Kodovacia tab'!$A$3:$G$22,4,FALSE)</f>
        <v>79</v>
      </c>
      <c r="L70">
        <f>VLOOKUP($G70,'Kodovacia tab'!$A$3:$G$22,5,FALSE)</f>
        <v>126</v>
      </c>
      <c r="M70">
        <f t="shared" si="3"/>
        <v>38.700000000000003</v>
      </c>
      <c r="N70" s="10">
        <f t="shared" si="4"/>
        <v>22.899408284023671</v>
      </c>
    </row>
    <row r="71" spans="1:14" x14ac:dyDescent="0.25">
      <c r="A71">
        <v>28</v>
      </c>
      <c r="B71" t="s">
        <v>26</v>
      </c>
      <c r="C71">
        <v>19</v>
      </c>
      <c r="D71">
        <v>33</v>
      </c>
      <c r="E71">
        <v>16</v>
      </c>
      <c r="F71" s="4" t="str">
        <f t="shared" si="2"/>
        <v>16:33</v>
      </c>
      <c r="G71" t="s">
        <v>14</v>
      </c>
      <c r="H71">
        <v>2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si="3"/>
        <v>38.700000000000003</v>
      </c>
      <c r="N71" s="10">
        <f t="shared" si="4"/>
        <v>22.899408284023671</v>
      </c>
    </row>
    <row r="72" spans="1:14" x14ac:dyDescent="0.25">
      <c r="A72">
        <v>29</v>
      </c>
      <c r="B72" t="s">
        <v>13</v>
      </c>
      <c r="C72">
        <v>17</v>
      </c>
      <c r="D72">
        <v>44</v>
      </c>
      <c r="E72">
        <v>16</v>
      </c>
      <c r="F72" s="4" t="str">
        <f t="shared" ref="F72:F77" si="6">CONCATENATE(E72,":",D72)</f>
        <v>16:44</v>
      </c>
      <c r="G72" t="s">
        <v>14</v>
      </c>
      <c r="H72">
        <v>2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3"/>
        <v>38.700000000000003</v>
      </c>
      <c r="N72" s="10">
        <f t="shared" si="4"/>
        <v>22.899408284023671</v>
      </c>
    </row>
    <row r="73" spans="1:14" x14ac:dyDescent="0.25">
      <c r="A73">
        <v>30</v>
      </c>
      <c r="B73" t="s">
        <v>13</v>
      </c>
      <c r="C73">
        <v>19</v>
      </c>
      <c r="D73">
        <v>44</v>
      </c>
      <c r="E73">
        <v>16</v>
      </c>
      <c r="F73" s="4" t="str">
        <f t="shared" si="6"/>
        <v>16:44</v>
      </c>
      <c r="G73" t="s">
        <v>14</v>
      </c>
      <c r="H73">
        <v>2</v>
      </c>
      <c r="I73" t="str">
        <f>VLOOKUP($G73,'Kodovacia tab'!$A$3:$G$22,2,FALSE)</f>
        <v>SOR NB 18</v>
      </c>
      <c r="J73">
        <f>VLOOKUP($G73,'Kodovacia tab'!$A$3:$G$22,3,FALSE)</f>
        <v>43</v>
      </c>
      <c r="K73">
        <f>VLOOKUP($G73,'Kodovacia tab'!$A$3:$G$22,4,FALSE)</f>
        <v>79</v>
      </c>
      <c r="L73">
        <f>VLOOKUP($G73,'Kodovacia tab'!$A$3:$G$22,5,FALSE)</f>
        <v>126</v>
      </c>
      <c r="M73">
        <f t="shared" si="3"/>
        <v>38.700000000000003</v>
      </c>
      <c r="N73" s="10">
        <f t="shared" si="4"/>
        <v>22.899408284023671</v>
      </c>
    </row>
    <row r="74" spans="1:14" x14ac:dyDescent="0.25">
      <c r="A74">
        <v>31</v>
      </c>
      <c r="B74" t="s">
        <v>26</v>
      </c>
      <c r="C74">
        <v>19</v>
      </c>
      <c r="D74">
        <v>47</v>
      </c>
      <c r="E74">
        <v>16</v>
      </c>
      <c r="F74" s="4" t="str">
        <f t="shared" si="6"/>
        <v>16:47</v>
      </c>
      <c r="G74" t="s">
        <v>20</v>
      </c>
      <c r="H74">
        <v>2</v>
      </c>
      <c r="I74" t="str">
        <f>VLOOKUP($G74,'Kodovacia tab'!$A$3:$G$22,2,FALSE)</f>
        <v>Citelis 18M CNG</v>
      </c>
      <c r="J74">
        <f>VLOOKUP($G74,'Kodovacia tab'!$A$3:$G$22,3,FALSE)</f>
        <v>38</v>
      </c>
      <c r="K74">
        <f>VLOOKUP($G74,'Kodovacia tab'!$A$3:$G$22,4,FALSE)</f>
        <v>85</v>
      </c>
      <c r="L74">
        <f>VLOOKUP($G74,'Kodovacia tab'!$A$3:$G$22,5,FALSE)</f>
        <v>136</v>
      </c>
      <c r="M74">
        <f t="shared" si="3"/>
        <v>34.200000000000003</v>
      </c>
      <c r="N74" s="10">
        <f t="shared" si="4"/>
        <v>19.655172413793103</v>
      </c>
    </row>
    <row r="75" spans="1:14" x14ac:dyDescent="0.25">
      <c r="A75">
        <v>32</v>
      </c>
      <c r="B75" t="s">
        <v>26</v>
      </c>
      <c r="C75">
        <v>17</v>
      </c>
      <c r="D75">
        <v>47</v>
      </c>
      <c r="E75">
        <v>16</v>
      </c>
      <c r="F75" s="4" t="str">
        <f t="shared" si="6"/>
        <v>16:47</v>
      </c>
      <c r="G75" t="s">
        <v>20</v>
      </c>
      <c r="H75">
        <v>2</v>
      </c>
      <c r="I75" t="str">
        <f>VLOOKUP($G75,'Kodovacia tab'!$A$3:$G$22,2,FALSE)</f>
        <v>Citelis 18M CNG</v>
      </c>
      <c r="J75">
        <f>VLOOKUP($G75,'Kodovacia tab'!$A$3:$G$22,3,FALSE)</f>
        <v>38</v>
      </c>
      <c r="K75">
        <f>VLOOKUP($G75,'Kodovacia tab'!$A$3:$G$22,4,FALSE)</f>
        <v>85</v>
      </c>
      <c r="L75">
        <f>VLOOKUP($G75,'Kodovacia tab'!$A$3:$G$22,5,FALSE)</f>
        <v>136</v>
      </c>
      <c r="M75">
        <f t="shared" si="3"/>
        <v>34.200000000000003</v>
      </c>
      <c r="N75" s="10">
        <f t="shared" si="4"/>
        <v>19.655172413793103</v>
      </c>
    </row>
    <row r="76" spans="1:14" x14ac:dyDescent="0.25">
      <c r="A76">
        <v>33</v>
      </c>
      <c r="B76" t="s">
        <v>26</v>
      </c>
      <c r="C76">
        <v>19</v>
      </c>
      <c r="D76">
        <v>57</v>
      </c>
      <c r="E76">
        <v>16</v>
      </c>
      <c r="F76" s="4" t="str">
        <f t="shared" si="6"/>
        <v>16:57</v>
      </c>
      <c r="G76" t="s">
        <v>20</v>
      </c>
      <c r="H76">
        <v>2</v>
      </c>
      <c r="I76" t="str">
        <f>VLOOKUP($G76,'Kodovacia tab'!$A$3:$G$22,2,FALSE)</f>
        <v>Citelis 18M CNG</v>
      </c>
      <c r="J76">
        <f>VLOOKUP($G76,'Kodovacia tab'!$A$3:$G$22,3,FALSE)</f>
        <v>38</v>
      </c>
      <c r="K76">
        <f>VLOOKUP($G76,'Kodovacia tab'!$A$3:$G$22,4,FALSE)</f>
        <v>85</v>
      </c>
      <c r="L76">
        <f>VLOOKUP($G76,'Kodovacia tab'!$A$3:$G$22,5,FALSE)</f>
        <v>136</v>
      </c>
      <c r="M76">
        <f t="shared" si="3"/>
        <v>34.200000000000003</v>
      </c>
      <c r="N76" s="10">
        <f t="shared" si="4"/>
        <v>19.655172413793103</v>
      </c>
    </row>
    <row r="77" spans="1:14" x14ac:dyDescent="0.25">
      <c r="A77">
        <v>34</v>
      </c>
      <c r="B77" t="s">
        <v>13</v>
      </c>
      <c r="C77">
        <v>19</v>
      </c>
      <c r="D77">
        <v>57</v>
      </c>
      <c r="E77">
        <v>16</v>
      </c>
      <c r="F77" s="4" t="str">
        <f t="shared" si="6"/>
        <v>16:57</v>
      </c>
      <c r="G77" t="s">
        <v>14</v>
      </c>
      <c r="H77">
        <v>2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3"/>
        <v>38.700000000000003</v>
      </c>
      <c r="N77" s="10">
        <f t="shared" si="4"/>
        <v>22.899408284023671</v>
      </c>
    </row>
    <row r="78" spans="1:14" x14ac:dyDescent="0.25">
      <c r="A78">
        <v>35</v>
      </c>
      <c r="B78" t="s">
        <v>13</v>
      </c>
      <c r="C78">
        <v>17</v>
      </c>
      <c r="D78" s="4">
        <v>0.7090277777777777</v>
      </c>
      <c r="E78" s="4"/>
      <c r="F78" s="4">
        <f>D78</f>
        <v>0.7090277777777777</v>
      </c>
      <c r="G78" t="s">
        <v>14</v>
      </c>
      <c r="H78">
        <v>2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3"/>
        <v>38.700000000000003</v>
      </c>
      <c r="N78" s="10">
        <f t="shared" si="4"/>
        <v>22.899408284023671</v>
      </c>
    </row>
    <row r="79" spans="1:14" x14ac:dyDescent="0.25">
      <c r="A79" t="s">
        <v>24</v>
      </c>
      <c r="H79" t="s">
        <v>28</v>
      </c>
      <c r="N79" s="10"/>
    </row>
    <row r="80" spans="1:14" x14ac:dyDescent="0.25">
      <c r="N80" s="10"/>
    </row>
    <row r="81" spans="14:14" x14ac:dyDescent="0.25">
      <c r="N81" s="10"/>
    </row>
    <row r="82" spans="14:14" x14ac:dyDescent="0.25">
      <c r="N82" s="10"/>
    </row>
    <row r="83" spans="14:14" x14ac:dyDescent="0.25">
      <c r="N83" s="10"/>
    </row>
    <row r="84" spans="14:14" x14ac:dyDescent="0.25">
      <c r="N84" s="10"/>
    </row>
    <row r="85" spans="14:14" x14ac:dyDescent="0.25">
      <c r="N85" s="10"/>
    </row>
    <row r="86" spans="14:14" x14ac:dyDescent="0.25">
      <c r="N86" s="10"/>
    </row>
    <row r="87" spans="14:14" x14ac:dyDescent="0.25">
      <c r="N87" s="10"/>
    </row>
    <row r="88" spans="14:14" x14ac:dyDescent="0.25">
      <c r="N88" s="10"/>
    </row>
    <row r="89" spans="14:14" x14ac:dyDescent="0.25">
      <c r="N89" s="10"/>
    </row>
    <row r="90" spans="14:14" x14ac:dyDescent="0.25">
      <c r="N90" s="10"/>
    </row>
    <row r="91" spans="14:14" x14ac:dyDescent="0.25">
      <c r="N91" s="10"/>
    </row>
    <row r="92" spans="14:14" x14ac:dyDescent="0.25">
      <c r="N92" s="10"/>
    </row>
    <row r="93" spans="14:14" x14ac:dyDescent="0.25">
      <c r="N93" s="10"/>
    </row>
    <row r="94" spans="14:14" x14ac:dyDescent="0.25">
      <c r="N94" s="10"/>
    </row>
    <row r="95" spans="14:14" x14ac:dyDescent="0.25">
      <c r="N95" s="10"/>
    </row>
    <row r="96" spans="14:14" x14ac:dyDescent="0.25">
      <c r="N96" s="10"/>
    </row>
    <row r="97" spans="14:14" x14ac:dyDescent="0.25">
      <c r="N97" s="10"/>
    </row>
    <row r="98" spans="14:14" x14ac:dyDescent="0.25">
      <c r="N98" s="10"/>
    </row>
    <row r="99" spans="14:14" x14ac:dyDescent="0.25">
      <c r="N99" s="10"/>
    </row>
    <row r="100" spans="14:14" x14ac:dyDescent="0.25">
      <c r="N100" s="10"/>
    </row>
    <row r="101" spans="14:14" x14ac:dyDescent="0.25">
      <c r="N101" s="10"/>
    </row>
    <row r="102" spans="14:14" x14ac:dyDescent="0.25">
      <c r="N102" s="10"/>
    </row>
    <row r="103" spans="14:14" x14ac:dyDescent="0.25">
      <c r="N103" s="10"/>
    </row>
    <row r="104" spans="14:14" x14ac:dyDescent="0.25">
      <c r="N104" s="10"/>
    </row>
    <row r="105" spans="14:14" x14ac:dyDescent="0.25">
      <c r="N105" s="10"/>
    </row>
    <row r="106" spans="14:14" x14ac:dyDescent="0.25">
      <c r="N106" s="10"/>
    </row>
    <row r="107" spans="14:14" x14ac:dyDescent="0.25">
      <c r="N107" s="10"/>
    </row>
    <row r="108" spans="14:14" x14ac:dyDescent="0.25">
      <c r="N108" s="10"/>
    </row>
    <row r="109" spans="14:14" x14ac:dyDescent="0.25">
      <c r="N109" s="10"/>
    </row>
    <row r="110" spans="14:14" x14ac:dyDescent="0.25">
      <c r="N110" s="10"/>
    </row>
    <row r="111" spans="14:14" x14ac:dyDescent="0.25">
      <c r="N111" s="10"/>
    </row>
    <row r="112" spans="14:14" x14ac:dyDescent="0.25">
      <c r="N112" s="10"/>
    </row>
    <row r="113" spans="14:14" x14ac:dyDescent="0.25">
      <c r="N113" s="10"/>
    </row>
    <row r="114" spans="14:14" x14ac:dyDescent="0.25">
      <c r="N114" s="10"/>
    </row>
    <row r="115" spans="14:14" x14ac:dyDescent="0.25">
      <c r="N115" s="10"/>
    </row>
    <row r="116" spans="14:14" x14ac:dyDescent="0.25">
      <c r="N116" s="10"/>
    </row>
    <row r="117" spans="14:14" x14ac:dyDescent="0.25">
      <c r="N117" s="10"/>
    </row>
    <row r="118" spans="14:14" x14ac:dyDescent="0.25">
      <c r="N118" s="10"/>
    </row>
    <row r="119" spans="14:14" x14ac:dyDescent="0.25">
      <c r="N119" s="10"/>
    </row>
    <row r="120" spans="14:14" x14ac:dyDescent="0.25">
      <c r="N120" s="10"/>
    </row>
    <row r="121" spans="14:14" x14ac:dyDescent="0.25">
      <c r="N121" s="10"/>
    </row>
    <row r="122" spans="14:14" x14ac:dyDescent="0.25">
      <c r="N122" s="10"/>
    </row>
    <row r="123" spans="14:14" x14ac:dyDescent="0.25">
      <c r="N123" s="10"/>
    </row>
    <row r="124" spans="14:14" x14ac:dyDescent="0.25">
      <c r="N124" s="10"/>
    </row>
    <row r="125" spans="14:14" x14ac:dyDescent="0.25">
      <c r="N125" s="10"/>
    </row>
    <row r="126" spans="14:14" x14ac:dyDescent="0.25">
      <c r="N126" s="10"/>
    </row>
    <row r="127" spans="14:14" x14ac:dyDescent="0.25">
      <c r="N127" s="10"/>
    </row>
    <row r="128" spans="14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</sheetData>
  <hyperlinks>
    <hyperlink ref="P3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7"/>
  <sheetViews>
    <sheetView workbookViewId="0">
      <selection activeCell="C4" sqref="C4"/>
    </sheetView>
  </sheetViews>
  <sheetFormatPr defaultRowHeight="15" x14ac:dyDescent="0.25"/>
  <cols>
    <col min="9" max="9" width="15.85546875" customWidth="1"/>
  </cols>
  <sheetData>
    <row r="1" spans="1:16" x14ac:dyDescent="0.25">
      <c r="A1" t="s">
        <v>0</v>
      </c>
      <c r="B1" s="3">
        <v>42023</v>
      </c>
      <c r="C1" t="s">
        <v>1</v>
      </c>
      <c r="D1" t="s">
        <v>84</v>
      </c>
    </row>
    <row r="2" spans="1:16" x14ac:dyDescent="0.25">
      <c r="A2" t="s">
        <v>3</v>
      </c>
      <c r="C2" t="s">
        <v>206</v>
      </c>
    </row>
    <row r="3" spans="1:16" x14ac:dyDescent="0.25">
      <c r="A3" t="s">
        <v>5</v>
      </c>
      <c r="C3" t="s">
        <v>205</v>
      </c>
      <c r="P3" s="14" t="s">
        <v>88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13</v>
      </c>
      <c r="C7">
        <v>4</v>
      </c>
      <c r="D7" s="4">
        <v>0.24652777777777779</v>
      </c>
      <c r="E7" s="4"/>
      <c r="F7" s="4">
        <f>D7</f>
        <v>0.24652777777777779</v>
      </c>
      <c r="G7">
        <v>3</v>
      </c>
      <c r="H7">
        <v>1</v>
      </c>
      <c r="I7" t="str">
        <f>VLOOKUP($G7,'Kodovacia tab'!$A$3:$G$22,2,FALSE)</f>
        <v>T6 A5</v>
      </c>
      <c r="J7">
        <f>VLOOKUP($G7,'Kodovacia tab'!$A$3:$G$22,3,FALSE)</f>
        <v>30</v>
      </c>
      <c r="K7">
        <f>VLOOKUP($G7,'Kodovacia tab'!$A$3:$G$22,4,FALSE)</f>
        <v>71</v>
      </c>
      <c r="L7">
        <f>VLOOKUP($G7,'Kodovacia tab'!$A$3:$G$22,5,FALSE)</f>
        <v>114</v>
      </c>
      <c r="M7">
        <f t="shared" ref="M7:M70" si="0">IF(H7=1,0.2*$J7,IF(H7=2,0.9*$J7,IF(H7=3,($J7+0.5*$K7),IF(H7=4,($J7+$K7),IF(H7=5,$J7+$L7,0)))))</f>
        <v>6</v>
      </c>
      <c r="N7" s="10">
        <f t="shared" ref="N7:N38" si="1">M7/($J7+$L7)*100</f>
        <v>4.1666666666666661</v>
      </c>
    </row>
    <row r="8" spans="1:16" x14ac:dyDescent="0.25">
      <c r="A8">
        <v>2</v>
      </c>
      <c r="B8" t="s">
        <v>13</v>
      </c>
      <c r="C8" t="s">
        <v>85</v>
      </c>
      <c r="D8">
        <v>57</v>
      </c>
      <c r="E8">
        <v>5</v>
      </c>
      <c r="F8" s="4" t="str">
        <f t="shared" ref="F8:F71" si="2">CONCATENATE(E8,":",D8)</f>
        <v>5:57</v>
      </c>
      <c r="G8" t="s">
        <v>14</v>
      </c>
      <c r="H8">
        <v>1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8.6</v>
      </c>
      <c r="N8" s="10">
        <f t="shared" si="1"/>
        <v>5.0887573964497035</v>
      </c>
    </row>
    <row r="9" spans="1:16" x14ac:dyDescent="0.25">
      <c r="A9">
        <v>3</v>
      </c>
      <c r="B9" t="s">
        <v>26</v>
      </c>
      <c r="C9">
        <v>3</v>
      </c>
      <c r="D9">
        <v>57</v>
      </c>
      <c r="E9">
        <v>5</v>
      </c>
      <c r="F9" s="4" t="str">
        <f t="shared" si="2"/>
        <v>5:57</v>
      </c>
      <c r="G9">
        <v>1</v>
      </c>
      <c r="H9">
        <v>2</v>
      </c>
      <c r="I9" t="str">
        <f>VLOOKUP($G9,'Kodovacia tab'!$A$3:$G$22,2,FALSE)</f>
        <v>Vario - dlha</v>
      </c>
      <c r="J9">
        <f>VLOOKUP($G9,'Kodovacia tab'!$A$3:$G$22,3,FALSE)</f>
        <v>44</v>
      </c>
      <c r="K9">
        <f>VLOOKUP($G9,'Kodovacia tab'!$A$3:$G$22,4,FALSE)</f>
        <v>122</v>
      </c>
      <c r="L9">
        <f>VLOOKUP($G9,'Kodovacia tab'!$A$3:$G$22,5,FALSE)</f>
        <v>195</v>
      </c>
      <c r="M9">
        <f t="shared" si="0"/>
        <v>39.6</v>
      </c>
      <c r="N9" s="10">
        <f t="shared" si="1"/>
        <v>16.569037656903767</v>
      </c>
    </row>
    <row r="10" spans="1:16" x14ac:dyDescent="0.25">
      <c r="A10">
        <v>4</v>
      </c>
      <c r="B10" t="s">
        <v>13</v>
      </c>
      <c r="C10">
        <v>15</v>
      </c>
      <c r="D10">
        <v>58</v>
      </c>
      <c r="E10">
        <v>5</v>
      </c>
      <c r="F10" s="4" t="str">
        <f t="shared" si="2"/>
        <v>5:58</v>
      </c>
      <c r="G10" t="s">
        <v>20</v>
      </c>
      <c r="H10">
        <v>2</v>
      </c>
      <c r="I10" t="str">
        <f>VLOOKUP($G10,'Kodovacia tab'!$A$3:$G$22,2,FALSE)</f>
        <v>Citelis 18M CNG</v>
      </c>
      <c r="J10">
        <f>VLOOKUP($G10,'Kodovacia tab'!$A$3:$G$22,3,FALSE)</f>
        <v>38</v>
      </c>
      <c r="K10">
        <f>VLOOKUP($G10,'Kodovacia tab'!$A$3:$G$22,4,FALSE)</f>
        <v>85</v>
      </c>
      <c r="L10">
        <f>VLOOKUP($G10,'Kodovacia tab'!$A$3:$G$22,5,FALSE)</f>
        <v>136</v>
      </c>
      <c r="M10">
        <f t="shared" si="0"/>
        <v>34.200000000000003</v>
      </c>
      <c r="N10" s="10">
        <f t="shared" si="1"/>
        <v>19.655172413793103</v>
      </c>
    </row>
    <row r="11" spans="1:16" x14ac:dyDescent="0.25">
      <c r="A11">
        <v>5</v>
      </c>
      <c r="B11" t="s">
        <v>13</v>
      </c>
      <c r="C11">
        <v>10</v>
      </c>
      <c r="D11">
        <v>58</v>
      </c>
      <c r="E11">
        <v>5</v>
      </c>
      <c r="F11" s="4" t="str">
        <f t="shared" si="2"/>
        <v>5:58</v>
      </c>
      <c r="G11" t="s">
        <v>14</v>
      </c>
      <c r="H11">
        <v>2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38.700000000000003</v>
      </c>
      <c r="N11" s="10">
        <f t="shared" si="1"/>
        <v>22.899408284023671</v>
      </c>
    </row>
    <row r="12" spans="1:16" x14ac:dyDescent="0.25">
      <c r="A12">
        <v>6</v>
      </c>
      <c r="B12" t="s">
        <v>13</v>
      </c>
      <c r="C12">
        <v>56</v>
      </c>
      <c r="D12" s="4">
        <v>0.25</v>
      </c>
      <c r="E12">
        <v>5</v>
      </c>
      <c r="F12" s="4">
        <f>D12</f>
        <v>0.25</v>
      </c>
      <c r="G12" t="s">
        <v>18</v>
      </c>
      <c r="H12">
        <v>2</v>
      </c>
      <c r="I12" t="str">
        <f>VLOOKUP($G12,'Kodovacia tab'!$A$3:$G$22,2,FALSE)</f>
        <v>Solaris Urbino 15</v>
      </c>
      <c r="J12">
        <f>VLOOKUP($G12,'Kodovacia tab'!$A$3:$G$22,3,FALSE)</f>
        <v>40</v>
      </c>
      <c r="K12">
        <f>VLOOKUP($G12,'Kodovacia tab'!$A$3:$G$22,4,FALSE)</f>
        <v>66</v>
      </c>
      <c r="L12">
        <f>VLOOKUP($G12,'Kodovacia tab'!$A$3:$G$22,5,FALSE)</f>
        <v>105</v>
      </c>
      <c r="M12">
        <f t="shared" si="0"/>
        <v>36</v>
      </c>
      <c r="N12" s="10">
        <f t="shared" si="1"/>
        <v>24.827586206896552</v>
      </c>
    </row>
    <row r="13" spans="1:16" x14ac:dyDescent="0.25">
      <c r="A13">
        <v>7</v>
      </c>
      <c r="B13" t="s">
        <v>13</v>
      </c>
      <c r="C13">
        <v>3</v>
      </c>
      <c r="D13">
        <v>2</v>
      </c>
      <c r="E13">
        <v>6</v>
      </c>
      <c r="F13" s="4" t="str">
        <f>CONCATENATE(E13,":0",D13)</f>
        <v>6:02</v>
      </c>
      <c r="G13">
        <v>1</v>
      </c>
      <c r="H13">
        <v>1</v>
      </c>
      <c r="I13" t="str">
        <f>VLOOKUP($G13,'Kodovacia tab'!$A$3:$G$22,2,FALSE)</f>
        <v>Vario - dlha</v>
      </c>
      <c r="J13">
        <f>VLOOKUP($G13,'Kodovacia tab'!$A$3:$G$22,3,FALSE)</f>
        <v>44</v>
      </c>
      <c r="K13">
        <f>VLOOKUP($G13,'Kodovacia tab'!$A$3:$G$22,4,FALSE)</f>
        <v>122</v>
      </c>
      <c r="L13">
        <f>VLOOKUP($G13,'Kodovacia tab'!$A$3:$G$22,5,FALSE)</f>
        <v>195</v>
      </c>
      <c r="M13">
        <f t="shared" si="0"/>
        <v>8.8000000000000007</v>
      </c>
      <c r="N13" s="10">
        <f t="shared" si="1"/>
        <v>3.6820083682008371</v>
      </c>
    </row>
    <row r="14" spans="1:16" x14ac:dyDescent="0.25">
      <c r="A14">
        <v>8</v>
      </c>
      <c r="B14" t="s">
        <v>26</v>
      </c>
      <c r="C14">
        <v>4</v>
      </c>
      <c r="D14">
        <v>2</v>
      </c>
      <c r="E14">
        <v>6</v>
      </c>
      <c r="F14" s="4" t="str">
        <f t="shared" ref="F14:F24" si="3">CONCATENATE(E14,":0",D14)</f>
        <v>6:02</v>
      </c>
      <c r="G14">
        <v>5</v>
      </c>
      <c r="H14">
        <v>1</v>
      </c>
      <c r="I14" t="str">
        <f>VLOOKUP($G14,'Kodovacia tab'!$A$3:$G$22,2,FALSE)</f>
        <v>T3 s 2 radmi sedadiel</v>
      </c>
      <c r="J14">
        <f>VLOOKUP($G14,'Kodovacia tab'!$A$3:$G$22,3,FALSE)</f>
        <v>23</v>
      </c>
      <c r="K14">
        <f>VLOOKUP($G14,'Kodovacia tab'!$A$3:$G$22,4,FALSE)</f>
        <v>82</v>
      </c>
      <c r="L14">
        <f>VLOOKUP($G14,'Kodovacia tab'!$A$3:$G$22,5,FALSE)</f>
        <v>132</v>
      </c>
      <c r="M14">
        <f t="shared" si="0"/>
        <v>4.6000000000000005</v>
      </c>
      <c r="N14" s="10">
        <f t="shared" si="1"/>
        <v>2.9677419354838714</v>
      </c>
    </row>
    <row r="15" spans="1:16" x14ac:dyDescent="0.25">
      <c r="A15">
        <v>9</v>
      </c>
      <c r="B15" t="s">
        <v>13</v>
      </c>
      <c r="C15">
        <v>16</v>
      </c>
      <c r="D15">
        <v>3</v>
      </c>
      <c r="E15">
        <v>6</v>
      </c>
      <c r="F15" s="4" t="str">
        <f t="shared" si="3"/>
        <v>6:03</v>
      </c>
      <c r="G15" t="s">
        <v>16</v>
      </c>
      <c r="H15">
        <v>1</v>
      </c>
      <c r="I15" t="str">
        <f>VLOOKUP($G15,'Kodovacia tab'!$A$3:$G$22,2,FALSE)</f>
        <v>SOR NB 12</v>
      </c>
      <c r="J15">
        <f>VLOOKUP($G15,'Kodovacia tab'!$A$3:$G$22,3,FALSE)</f>
        <v>26</v>
      </c>
      <c r="K15">
        <f>VLOOKUP($G15,'Kodovacia tab'!$A$3:$G$22,4,FALSE)</f>
        <v>46</v>
      </c>
      <c r="L15">
        <f>VLOOKUP($G15,'Kodovacia tab'!$A$3:$G$22,5,FALSE)</f>
        <v>74</v>
      </c>
      <c r="M15">
        <f t="shared" si="0"/>
        <v>5.2</v>
      </c>
      <c r="N15" s="10">
        <f t="shared" si="1"/>
        <v>5.2</v>
      </c>
    </row>
    <row r="16" spans="1:16" x14ac:dyDescent="0.25">
      <c r="A16">
        <v>10</v>
      </c>
      <c r="B16" t="s">
        <v>13</v>
      </c>
      <c r="C16">
        <v>72</v>
      </c>
      <c r="D16">
        <v>3</v>
      </c>
      <c r="E16">
        <v>6</v>
      </c>
      <c r="F16" s="4" t="str">
        <f t="shared" si="3"/>
        <v>6:03</v>
      </c>
      <c r="G16" t="s">
        <v>12</v>
      </c>
      <c r="H16">
        <v>2</v>
      </c>
      <c r="I16" t="str">
        <f>VLOOKUP($G16,'Kodovacia tab'!$A$3:$G$22,2,FALSE)</f>
        <v>Škoda 15KTr</v>
      </c>
      <c r="J16">
        <f>VLOOKUP($G16,'Kodovacia tab'!$A$3:$G$22,3,FALSE)</f>
        <v>44</v>
      </c>
      <c r="K16">
        <f>VLOOKUP($G16,'Kodovacia tab'!$A$3:$G$22,4,FALSE)</f>
        <v>80</v>
      </c>
      <c r="L16">
        <f>VLOOKUP($G16,'Kodovacia tab'!$A$3:$G$22,5,FALSE)</f>
        <v>128</v>
      </c>
      <c r="M16">
        <f t="shared" si="0"/>
        <v>39.6</v>
      </c>
      <c r="N16" s="10">
        <f t="shared" si="1"/>
        <v>23.02325581395349</v>
      </c>
    </row>
    <row r="17" spans="1:14" x14ac:dyDescent="0.25">
      <c r="A17">
        <v>11</v>
      </c>
      <c r="B17" t="s">
        <v>13</v>
      </c>
      <c r="C17" t="s">
        <v>70</v>
      </c>
      <c r="D17">
        <v>3</v>
      </c>
      <c r="E17">
        <v>6</v>
      </c>
      <c r="F17" s="4" t="str">
        <f t="shared" si="3"/>
        <v>6:03</v>
      </c>
      <c r="G17" t="s">
        <v>16</v>
      </c>
      <c r="H17">
        <v>0</v>
      </c>
      <c r="I17" t="str">
        <f>VLOOKUP($G17,'Kodovacia tab'!$A$3:$G$22,2,FALSE)</f>
        <v>SOR NB 12</v>
      </c>
      <c r="J17">
        <f>VLOOKUP($G17,'Kodovacia tab'!$A$3:$G$22,3,FALSE)</f>
        <v>26</v>
      </c>
      <c r="K17">
        <f>VLOOKUP($G17,'Kodovacia tab'!$A$3:$G$22,4,FALSE)</f>
        <v>46</v>
      </c>
      <c r="L17">
        <f>VLOOKUP($G17,'Kodovacia tab'!$A$3:$G$22,5,FALSE)</f>
        <v>74</v>
      </c>
      <c r="M17">
        <f t="shared" si="0"/>
        <v>0</v>
      </c>
      <c r="N17" s="10">
        <f t="shared" si="1"/>
        <v>0</v>
      </c>
    </row>
    <row r="18" spans="1:14" x14ac:dyDescent="0.25">
      <c r="A18">
        <v>12</v>
      </c>
      <c r="B18" t="s">
        <v>13</v>
      </c>
      <c r="C18">
        <v>29</v>
      </c>
      <c r="D18">
        <v>5</v>
      </c>
      <c r="E18">
        <v>6</v>
      </c>
      <c r="F18" s="4" t="str">
        <f t="shared" si="3"/>
        <v>6:05</v>
      </c>
      <c r="G18" t="s">
        <v>16</v>
      </c>
      <c r="H18">
        <v>1</v>
      </c>
      <c r="I18" t="str">
        <f>VLOOKUP($G18,'Kodovacia tab'!$A$3:$G$22,2,FALSE)</f>
        <v>SOR NB 12</v>
      </c>
      <c r="J18">
        <f>VLOOKUP($G18,'Kodovacia tab'!$A$3:$G$22,3,FALSE)</f>
        <v>26</v>
      </c>
      <c r="K18">
        <f>VLOOKUP($G18,'Kodovacia tab'!$A$3:$G$22,4,FALSE)</f>
        <v>46</v>
      </c>
      <c r="L18">
        <f>VLOOKUP($G18,'Kodovacia tab'!$A$3:$G$22,5,FALSE)</f>
        <v>74</v>
      </c>
      <c r="M18">
        <f t="shared" si="0"/>
        <v>5.2</v>
      </c>
      <c r="N18" s="10">
        <f t="shared" si="1"/>
        <v>5.2</v>
      </c>
    </row>
    <row r="19" spans="1:14" x14ac:dyDescent="0.25">
      <c r="A19">
        <v>13</v>
      </c>
      <c r="B19" t="s">
        <v>13</v>
      </c>
      <c r="C19">
        <v>51</v>
      </c>
      <c r="D19">
        <v>5</v>
      </c>
      <c r="E19">
        <v>6</v>
      </c>
      <c r="F19" s="4" t="str">
        <f t="shared" si="3"/>
        <v>6:05</v>
      </c>
      <c r="G19" t="s">
        <v>16</v>
      </c>
      <c r="H19">
        <v>2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23.400000000000002</v>
      </c>
      <c r="N19" s="10">
        <f t="shared" si="1"/>
        <v>23.400000000000002</v>
      </c>
    </row>
    <row r="20" spans="1:14" x14ac:dyDescent="0.25">
      <c r="A20">
        <v>14</v>
      </c>
      <c r="B20" t="s">
        <v>13</v>
      </c>
      <c r="C20">
        <v>6</v>
      </c>
      <c r="D20">
        <v>5</v>
      </c>
      <c r="E20">
        <v>6</v>
      </c>
      <c r="F20" s="4" t="str">
        <f t="shared" si="3"/>
        <v>6:05</v>
      </c>
      <c r="G20">
        <v>33</v>
      </c>
      <c r="H20">
        <v>1</v>
      </c>
      <c r="I20" t="str">
        <f>VLOOKUP($G20,'Kodovacia tab'!$A$3:$G$22,2,FALSE)</f>
        <v>Suprava T6</v>
      </c>
      <c r="J20">
        <f>VLOOKUP($G20,'Kodovacia tab'!$A$3:$G$22,3,FALSE)</f>
        <v>60</v>
      </c>
      <c r="K20">
        <f>VLOOKUP($G20,'Kodovacia tab'!$A$3:$G$22,4,FALSE)</f>
        <v>142</v>
      </c>
      <c r="L20">
        <f>VLOOKUP($G20,'Kodovacia tab'!$A$3:$G$22,5,FALSE)</f>
        <v>228</v>
      </c>
      <c r="M20">
        <f t="shared" si="0"/>
        <v>12</v>
      </c>
      <c r="N20" s="10">
        <f t="shared" si="1"/>
        <v>4.1666666666666661</v>
      </c>
    </row>
    <row r="21" spans="1:14" x14ac:dyDescent="0.25">
      <c r="A21">
        <v>15</v>
      </c>
      <c r="B21" t="s">
        <v>26</v>
      </c>
      <c r="C21">
        <v>3</v>
      </c>
      <c r="D21">
        <v>7</v>
      </c>
      <c r="E21">
        <v>6</v>
      </c>
      <c r="F21" s="4" t="str">
        <f t="shared" si="3"/>
        <v>6:07</v>
      </c>
      <c r="G21">
        <v>33</v>
      </c>
      <c r="H21">
        <v>2</v>
      </c>
      <c r="I21" t="str">
        <f>VLOOKUP($G21,'Kodovacia tab'!$A$3:$G$22,2,FALSE)</f>
        <v>Suprava T6</v>
      </c>
      <c r="J21">
        <f>VLOOKUP($G21,'Kodovacia tab'!$A$3:$G$22,3,FALSE)</f>
        <v>60</v>
      </c>
      <c r="K21">
        <f>VLOOKUP($G21,'Kodovacia tab'!$A$3:$G$22,4,FALSE)</f>
        <v>142</v>
      </c>
      <c r="L21">
        <f>VLOOKUP($G21,'Kodovacia tab'!$A$3:$G$22,5,FALSE)</f>
        <v>228</v>
      </c>
      <c r="M21">
        <f t="shared" si="0"/>
        <v>54</v>
      </c>
      <c r="N21" s="10">
        <f t="shared" si="1"/>
        <v>18.75</v>
      </c>
    </row>
    <row r="22" spans="1:14" x14ac:dyDescent="0.25">
      <c r="A22">
        <v>16</v>
      </c>
      <c r="B22" t="s">
        <v>13</v>
      </c>
      <c r="C22" t="s">
        <v>85</v>
      </c>
      <c r="D22">
        <v>8</v>
      </c>
      <c r="E22">
        <v>6</v>
      </c>
      <c r="F22" s="4" t="str">
        <f t="shared" si="3"/>
        <v>6:08</v>
      </c>
      <c r="G22" t="s">
        <v>14</v>
      </c>
      <c r="H22">
        <v>1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8.6</v>
      </c>
      <c r="N22" s="10">
        <f t="shared" si="1"/>
        <v>5.0887573964497035</v>
      </c>
    </row>
    <row r="23" spans="1:14" x14ac:dyDescent="0.25">
      <c r="A23">
        <v>17</v>
      </c>
      <c r="B23" t="s">
        <v>13</v>
      </c>
      <c r="C23">
        <v>52</v>
      </c>
      <c r="D23">
        <v>9</v>
      </c>
      <c r="E23">
        <v>6</v>
      </c>
      <c r="F23" s="4" t="str">
        <f t="shared" si="3"/>
        <v>6:09</v>
      </c>
      <c r="G23" t="s">
        <v>18</v>
      </c>
      <c r="H23">
        <v>3</v>
      </c>
      <c r="I23" t="str">
        <f>VLOOKUP($G23,'Kodovacia tab'!$A$3:$G$22,2,FALSE)</f>
        <v>Solaris Urbino 15</v>
      </c>
      <c r="J23">
        <f>VLOOKUP($G23,'Kodovacia tab'!$A$3:$G$22,3,FALSE)</f>
        <v>40</v>
      </c>
      <c r="K23">
        <f>VLOOKUP($G23,'Kodovacia tab'!$A$3:$G$22,4,FALSE)</f>
        <v>66</v>
      </c>
      <c r="L23">
        <f>VLOOKUP($G23,'Kodovacia tab'!$A$3:$G$22,5,FALSE)</f>
        <v>105</v>
      </c>
      <c r="M23">
        <f t="shared" si="0"/>
        <v>73</v>
      </c>
      <c r="N23" s="10">
        <f t="shared" si="1"/>
        <v>50.344827586206897</v>
      </c>
    </row>
    <row r="24" spans="1:14" x14ac:dyDescent="0.25">
      <c r="A24">
        <v>18</v>
      </c>
      <c r="B24" t="s">
        <v>13</v>
      </c>
      <c r="C24">
        <v>32</v>
      </c>
      <c r="D24">
        <v>9</v>
      </c>
      <c r="E24">
        <v>6</v>
      </c>
      <c r="F24" s="4" t="str">
        <f t="shared" si="3"/>
        <v>6:09</v>
      </c>
      <c r="G24" t="s">
        <v>16</v>
      </c>
      <c r="H24">
        <v>1</v>
      </c>
      <c r="I24" t="str">
        <f>VLOOKUP($G24,'Kodovacia tab'!$A$3:$G$22,2,FALSE)</f>
        <v>SOR NB 12</v>
      </c>
      <c r="J24">
        <f>VLOOKUP($G24,'Kodovacia tab'!$A$3:$G$22,3,FALSE)</f>
        <v>26</v>
      </c>
      <c r="K24">
        <f>VLOOKUP($G24,'Kodovacia tab'!$A$3:$G$22,4,FALSE)</f>
        <v>46</v>
      </c>
      <c r="L24">
        <f>VLOOKUP($G24,'Kodovacia tab'!$A$3:$G$22,5,FALSE)</f>
        <v>74</v>
      </c>
      <c r="M24">
        <f t="shared" si="0"/>
        <v>5.2</v>
      </c>
      <c r="N24" s="10">
        <f t="shared" si="1"/>
        <v>5.2</v>
      </c>
    </row>
    <row r="25" spans="1:14" x14ac:dyDescent="0.25">
      <c r="A25">
        <v>19</v>
      </c>
      <c r="B25" t="s">
        <v>13</v>
      </c>
      <c r="C25">
        <v>71</v>
      </c>
      <c r="D25">
        <v>10</v>
      </c>
      <c r="E25">
        <v>6</v>
      </c>
      <c r="F25" s="4" t="str">
        <f t="shared" si="2"/>
        <v>6:10</v>
      </c>
      <c r="G25" t="s">
        <v>12</v>
      </c>
      <c r="H25">
        <v>2</v>
      </c>
      <c r="I25" t="str">
        <f>VLOOKUP($G25,'Kodovacia tab'!$A$3:$G$22,2,FALSE)</f>
        <v>Škoda 15KTr</v>
      </c>
      <c r="J25">
        <f>VLOOKUP($G25,'Kodovacia tab'!$A$3:$G$22,3,FALSE)</f>
        <v>44</v>
      </c>
      <c r="K25">
        <f>VLOOKUP($G25,'Kodovacia tab'!$A$3:$G$22,4,FALSE)</f>
        <v>80</v>
      </c>
      <c r="L25">
        <f>VLOOKUP($G25,'Kodovacia tab'!$A$3:$G$22,5,FALSE)</f>
        <v>128</v>
      </c>
      <c r="M25">
        <f t="shared" si="0"/>
        <v>39.6</v>
      </c>
      <c r="N25" s="10">
        <f t="shared" si="1"/>
        <v>23.02325581395349</v>
      </c>
    </row>
    <row r="26" spans="1:14" x14ac:dyDescent="0.25">
      <c r="A26">
        <v>20</v>
      </c>
      <c r="B26" t="s">
        <v>26</v>
      </c>
      <c r="C26" t="s">
        <v>86</v>
      </c>
      <c r="D26">
        <v>10</v>
      </c>
      <c r="E26">
        <v>6</v>
      </c>
      <c r="F26" s="4" t="str">
        <f t="shared" si="2"/>
        <v>6:10</v>
      </c>
      <c r="G26">
        <v>55</v>
      </c>
      <c r="H26">
        <v>1</v>
      </c>
      <c r="I26" t="str">
        <f>VLOOKUP($G26,'Kodovacia tab'!$A$3:$G$22,2,FALSE)</f>
        <v>suprava T3</v>
      </c>
      <c r="J26">
        <f>VLOOKUP($G26,'Kodovacia tab'!$A$3:$G$22,3,FALSE)</f>
        <v>46</v>
      </c>
      <c r="K26">
        <f>VLOOKUP($G26,'Kodovacia tab'!$A$3:$G$22,4,FALSE)</f>
        <v>164</v>
      </c>
      <c r="L26">
        <f>VLOOKUP($G26,'Kodovacia tab'!$A$3:$G$22,5,FALSE)</f>
        <v>264</v>
      </c>
      <c r="M26">
        <f t="shared" si="0"/>
        <v>9.2000000000000011</v>
      </c>
      <c r="N26" s="10">
        <f t="shared" si="1"/>
        <v>2.9677419354838714</v>
      </c>
    </row>
    <row r="27" spans="1:14" x14ac:dyDescent="0.25">
      <c r="A27">
        <v>21</v>
      </c>
      <c r="B27" t="s">
        <v>13</v>
      </c>
      <c r="C27">
        <v>15</v>
      </c>
      <c r="D27">
        <v>12</v>
      </c>
      <c r="E27">
        <v>6</v>
      </c>
      <c r="F27" s="4" t="str">
        <f t="shared" si="2"/>
        <v>6:12</v>
      </c>
      <c r="G27" t="s">
        <v>14</v>
      </c>
      <c r="H27">
        <v>2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38.700000000000003</v>
      </c>
      <c r="N27" s="10">
        <f t="shared" si="1"/>
        <v>22.899408284023671</v>
      </c>
    </row>
    <row r="28" spans="1:14" x14ac:dyDescent="0.25">
      <c r="A28">
        <v>22</v>
      </c>
      <c r="B28" t="s">
        <v>13</v>
      </c>
      <c r="C28">
        <v>3</v>
      </c>
      <c r="D28">
        <v>12</v>
      </c>
      <c r="E28">
        <v>6</v>
      </c>
      <c r="F28" s="4" t="str">
        <f t="shared" si="2"/>
        <v>6:12</v>
      </c>
      <c r="G28">
        <v>33</v>
      </c>
      <c r="H28">
        <v>1</v>
      </c>
      <c r="I28" t="str">
        <f>VLOOKUP($G28,'Kodovacia tab'!$A$3:$G$22,2,FALSE)</f>
        <v>Suprava T6</v>
      </c>
      <c r="J28">
        <f>VLOOKUP($G28,'Kodovacia tab'!$A$3:$G$22,3,FALSE)</f>
        <v>60</v>
      </c>
      <c r="K28">
        <f>VLOOKUP($G28,'Kodovacia tab'!$A$3:$G$22,4,FALSE)</f>
        <v>142</v>
      </c>
      <c r="L28">
        <f>VLOOKUP($G28,'Kodovacia tab'!$A$3:$G$22,5,FALSE)</f>
        <v>228</v>
      </c>
      <c r="M28">
        <f t="shared" si="0"/>
        <v>12</v>
      </c>
      <c r="N28" s="10">
        <f t="shared" si="1"/>
        <v>4.1666666666666661</v>
      </c>
    </row>
    <row r="29" spans="1:14" x14ac:dyDescent="0.25">
      <c r="A29">
        <v>23</v>
      </c>
      <c r="B29" t="s">
        <v>26</v>
      </c>
      <c r="C29">
        <v>6</v>
      </c>
      <c r="D29">
        <v>13</v>
      </c>
      <c r="E29">
        <v>6</v>
      </c>
      <c r="F29" s="4" t="str">
        <f t="shared" si="2"/>
        <v>6:13</v>
      </c>
      <c r="G29">
        <v>33</v>
      </c>
      <c r="H29">
        <v>1</v>
      </c>
      <c r="I29" t="str">
        <f>VLOOKUP($G29,'Kodovacia tab'!$A$3:$G$22,2,FALSE)</f>
        <v>Suprava T6</v>
      </c>
      <c r="J29">
        <f>VLOOKUP($G29,'Kodovacia tab'!$A$3:$G$22,3,FALSE)</f>
        <v>60</v>
      </c>
      <c r="K29">
        <f>VLOOKUP($G29,'Kodovacia tab'!$A$3:$G$22,4,FALSE)</f>
        <v>142</v>
      </c>
      <c r="L29">
        <f>VLOOKUP($G29,'Kodovacia tab'!$A$3:$G$22,5,FALSE)</f>
        <v>228</v>
      </c>
      <c r="M29">
        <f t="shared" si="0"/>
        <v>12</v>
      </c>
      <c r="N29" s="10">
        <f t="shared" si="1"/>
        <v>4.1666666666666661</v>
      </c>
    </row>
    <row r="30" spans="1:14" x14ac:dyDescent="0.25">
      <c r="A30">
        <v>24</v>
      </c>
      <c r="B30" t="s">
        <v>13</v>
      </c>
      <c r="C30">
        <v>4</v>
      </c>
      <c r="D30">
        <v>16</v>
      </c>
      <c r="E30">
        <v>6</v>
      </c>
      <c r="F30" s="4" t="str">
        <f t="shared" si="2"/>
        <v>6:16</v>
      </c>
      <c r="G30">
        <v>5</v>
      </c>
      <c r="H30">
        <v>1</v>
      </c>
      <c r="I30" t="str">
        <f>VLOOKUP($G30,'Kodovacia tab'!$A$3:$G$22,2,FALSE)</f>
        <v>T3 s 2 radmi sedadiel</v>
      </c>
      <c r="J30">
        <f>VLOOKUP($G30,'Kodovacia tab'!$A$3:$G$22,3,FALSE)</f>
        <v>23</v>
      </c>
      <c r="K30">
        <f>VLOOKUP($G30,'Kodovacia tab'!$A$3:$G$22,4,FALSE)</f>
        <v>82</v>
      </c>
      <c r="L30">
        <f>VLOOKUP($G30,'Kodovacia tab'!$A$3:$G$22,5,FALSE)</f>
        <v>132</v>
      </c>
      <c r="M30">
        <f t="shared" si="0"/>
        <v>4.6000000000000005</v>
      </c>
      <c r="N30" s="10">
        <f t="shared" si="1"/>
        <v>2.9677419354838714</v>
      </c>
    </row>
    <row r="31" spans="1:14" x14ac:dyDescent="0.25">
      <c r="A31">
        <v>25</v>
      </c>
      <c r="B31" t="s">
        <v>13</v>
      </c>
      <c r="C31">
        <v>72</v>
      </c>
      <c r="D31">
        <v>16</v>
      </c>
      <c r="E31">
        <v>6</v>
      </c>
      <c r="F31" s="4" t="str">
        <f t="shared" si="2"/>
        <v>6:16</v>
      </c>
      <c r="G31" t="s">
        <v>12</v>
      </c>
      <c r="H31">
        <v>2</v>
      </c>
      <c r="I31" t="str">
        <f>VLOOKUP($G31,'Kodovacia tab'!$A$3:$G$22,2,FALSE)</f>
        <v>Škoda 15KTr</v>
      </c>
      <c r="J31">
        <f>VLOOKUP($G31,'Kodovacia tab'!$A$3:$G$22,3,FALSE)</f>
        <v>44</v>
      </c>
      <c r="K31">
        <f>VLOOKUP($G31,'Kodovacia tab'!$A$3:$G$22,4,FALSE)</f>
        <v>80</v>
      </c>
      <c r="L31">
        <f>VLOOKUP($G31,'Kodovacia tab'!$A$3:$G$22,5,FALSE)</f>
        <v>128</v>
      </c>
      <c r="M31">
        <f t="shared" si="0"/>
        <v>39.6</v>
      </c>
      <c r="N31" s="10">
        <f t="shared" si="1"/>
        <v>23.02325581395349</v>
      </c>
    </row>
    <row r="32" spans="1:14" x14ac:dyDescent="0.25">
      <c r="A32">
        <v>26</v>
      </c>
      <c r="B32" t="s">
        <v>13</v>
      </c>
      <c r="C32">
        <v>10</v>
      </c>
      <c r="D32">
        <v>17</v>
      </c>
      <c r="E32">
        <v>6</v>
      </c>
      <c r="F32" s="4" t="str">
        <f t="shared" si="2"/>
        <v>6:17</v>
      </c>
      <c r="G32" t="s">
        <v>20</v>
      </c>
      <c r="H32">
        <v>3</v>
      </c>
      <c r="I32" t="str">
        <f>VLOOKUP($G32,'Kodovacia tab'!$A$3:$G$22,2,FALSE)</f>
        <v>Citelis 18M CNG</v>
      </c>
      <c r="J32">
        <f>VLOOKUP($G32,'Kodovacia tab'!$A$3:$G$22,3,FALSE)</f>
        <v>38</v>
      </c>
      <c r="K32">
        <f>VLOOKUP($G32,'Kodovacia tab'!$A$3:$G$22,4,FALSE)</f>
        <v>85</v>
      </c>
      <c r="L32">
        <f>VLOOKUP($G32,'Kodovacia tab'!$A$3:$G$22,5,FALSE)</f>
        <v>136</v>
      </c>
      <c r="M32">
        <f t="shared" si="0"/>
        <v>80.5</v>
      </c>
      <c r="N32" s="10">
        <f t="shared" si="1"/>
        <v>46.264367816091955</v>
      </c>
    </row>
    <row r="33" spans="1:14" x14ac:dyDescent="0.25">
      <c r="A33">
        <v>27</v>
      </c>
      <c r="B33" t="s">
        <v>26</v>
      </c>
      <c r="C33">
        <v>3</v>
      </c>
      <c r="D33">
        <v>18</v>
      </c>
      <c r="E33">
        <v>6</v>
      </c>
      <c r="F33" s="4" t="str">
        <f t="shared" si="2"/>
        <v>6:18</v>
      </c>
      <c r="G33">
        <v>33</v>
      </c>
      <c r="H33">
        <v>1</v>
      </c>
      <c r="I33" t="str">
        <f>VLOOKUP($G33,'Kodovacia tab'!$A$3:$G$22,2,FALSE)</f>
        <v>Suprava T6</v>
      </c>
      <c r="J33">
        <f>VLOOKUP($G33,'Kodovacia tab'!$A$3:$G$22,3,FALSE)</f>
        <v>60</v>
      </c>
      <c r="K33">
        <f>VLOOKUP($G33,'Kodovacia tab'!$A$3:$G$22,4,FALSE)</f>
        <v>142</v>
      </c>
      <c r="L33">
        <f>VLOOKUP($G33,'Kodovacia tab'!$A$3:$G$22,5,FALSE)</f>
        <v>228</v>
      </c>
      <c r="M33">
        <f t="shared" si="0"/>
        <v>12</v>
      </c>
      <c r="N33" s="10">
        <f t="shared" si="1"/>
        <v>4.1666666666666661</v>
      </c>
    </row>
    <row r="34" spans="1:14" x14ac:dyDescent="0.25">
      <c r="A34">
        <v>28</v>
      </c>
      <c r="B34" t="s">
        <v>13</v>
      </c>
      <c r="C34" t="s">
        <v>85</v>
      </c>
      <c r="D34">
        <v>18</v>
      </c>
      <c r="E34">
        <v>6</v>
      </c>
      <c r="F34" s="4" t="str">
        <f t="shared" si="2"/>
        <v>6:18</v>
      </c>
      <c r="G34" t="s">
        <v>18</v>
      </c>
      <c r="H34">
        <v>2</v>
      </c>
      <c r="I34" t="str">
        <f>VLOOKUP($G34,'Kodovacia tab'!$A$3:$G$22,2,FALSE)</f>
        <v>Solaris Urbino 15</v>
      </c>
      <c r="J34">
        <f>VLOOKUP($G34,'Kodovacia tab'!$A$3:$G$22,3,FALSE)</f>
        <v>40</v>
      </c>
      <c r="K34">
        <f>VLOOKUP($G34,'Kodovacia tab'!$A$3:$G$22,4,FALSE)</f>
        <v>66</v>
      </c>
      <c r="L34">
        <f>VLOOKUP($G34,'Kodovacia tab'!$A$3:$G$22,5,FALSE)</f>
        <v>105</v>
      </c>
      <c r="M34">
        <f t="shared" si="0"/>
        <v>36</v>
      </c>
      <c r="N34" s="10">
        <f t="shared" si="1"/>
        <v>24.827586206896552</v>
      </c>
    </row>
    <row r="35" spans="1:14" x14ac:dyDescent="0.25">
      <c r="A35">
        <v>29</v>
      </c>
      <c r="B35" t="s">
        <v>13</v>
      </c>
      <c r="C35">
        <v>16</v>
      </c>
      <c r="D35">
        <v>18</v>
      </c>
      <c r="E35">
        <v>6</v>
      </c>
      <c r="F35" s="4" t="str">
        <f t="shared" si="2"/>
        <v>6:18</v>
      </c>
      <c r="G35" t="s">
        <v>16</v>
      </c>
      <c r="H35">
        <v>3</v>
      </c>
      <c r="I35" t="str">
        <f>VLOOKUP($G35,'Kodovacia tab'!$A$3:$G$22,2,FALSE)</f>
        <v>SOR NB 12</v>
      </c>
      <c r="J35">
        <f>VLOOKUP($G35,'Kodovacia tab'!$A$3:$G$22,3,FALSE)</f>
        <v>26</v>
      </c>
      <c r="K35">
        <f>VLOOKUP($G35,'Kodovacia tab'!$A$3:$G$22,4,FALSE)</f>
        <v>46</v>
      </c>
      <c r="L35">
        <f>VLOOKUP($G35,'Kodovacia tab'!$A$3:$G$22,5,FALSE)</f>
        <v>74</v>
      </c>
      <c r="M35">
        <f t="shared" si="0"/>
        <v>49</v>
      </c>
      <c r="N35" s="10">
        <f t="shared" si="1"/>
        <v>49</v>
      </c>
    </row>
    <row r="36" spans="1:14" x14ac:dyDescent="0.25">
      <c r="A36">
        <v>30</v>
      </c>
      <c r="B36" t="s">
        <v>13</v>
      </c>
      <c r="C36">
        <v>29</v>
      </c>
      <c r="D36">
        <v>19</v>
      </c>
      <c r="E36">
        <v>6</v>
      </c>
      <c r="F36" s="4" t="str">
        <f t="shared" si="2"/>
        <v>6:19</v>
      </c>
      <c r="G36" t="s">
        <v>19</v>
      </c>
      <c r="H36">
        <v>2</v>
      </c>
      <c r="I36" t="str">
        <f>VLOOKUP($G36,'Kodovacia tab'!$A$3:$G$22,2,FALSE)</f>
        <v>Tedom C12 G</v>
      </c>
      <c r="J36">
        <f>VLOOKUP($G36,'Kodovacia tab'!$A$3:$G$22,3,FALSE)</f>
        <v>29</v>
      </c>
      <c r="K36">
        <f>VLOOKUP($G36,'Kodovacia tab'!$A$3:$G$22,4,FALSE)</f>
        <v>47</v>
      </c>
      <c r="L36">
        <f>VLOOKUP($G36,'Kodovacia tab'!$A$3:$G$22,5,FALSE)</f>
        <v>76</v>
      </c>
      <c r="M36">
        <f t="shared" si="0"/>
        <v>26.1</v>
      </c>
      <c r="N36" s="10">
        <f t="shared" si="1"/>
        <v>24.857142857142858</v>
      </c>
    </row>
    <row r="37" spans="1:14" x14ac:dyDescent="0.25">
      <c r="A37">
        <v>31</v>
      </c>
      <c r="B37" t="s">
        <v>13</v>
      </c>
      <c r="C37" t="s">
        <v>86</v>
      </c>
      <c r="D37">
        <v>20</v>
      </c>
      <c r="E37">
        <v>6</v>
      </c>
      <c r="F37" s="4" t="str">
        <f t="shared" si="2"/>
        <v>6:20</v>
      </c>
      <c r="G37">
        <v>55</v>
      </c>
      <c r="H37">
        <v>2</v>
      </c>
      <c r="I37" t="str">
        <f>VLOOKUP($G37,'Kodovacia tab'!$A$3:$G$22,2,FALSE)</f>
        <v>suprava T3</v>
      </c>
      <c r="J37">
        <f>VLOOKUP($G37,'Kodovacia tab'!$A$3:$G$22,3,FALSE)</f>
        <v>46</v>
      </c>
      <c r="K37">
        <f>VLOOKUP($G37,'Kodovacia tab'!$A$3:$G$22,4,FALSE)</f>
        <v>164</v>
      </c>
      <c r="L37">
        <f>VLOOKUP($G37,'Kodovacia tab'!$A$3:$G$22,5,FALSE)</f>
        <v>264</v>
      </c>
      <c r="M37">
        <f t="shared" si="0"/>
        <v>41.4</v>
      </c>
      <c r="N37" s="10">
        <f t="shared" si="1"/>
        <v>13.35483870967742</v>
      </c>
    </row>
    <row r="38" spans="1:14" x14ac:dyDescent="0.25">
      <c r="A38">
        <v>32</v>
      </c>
      <c r="B38" t="s">
        <v>13</v>
      </c>
      <c r="C38">
        <v>25</v>
      </c>
      <c r="D38">
        <v>20</v>
      </c>
      <c r="E38">
        <v>6</v>
      </c>
      <c r="F38" s="4" t="str">
        <f t="shared" si="2"/>
        <v>6:20</v>
      </c>
      <c r="G38" t="s">
        <v>16</v>
      </c>
      <c r="H38">
        <v>2</v>
      </c>
      <c r="I38" t="str">
        <f>VLOOKUP($G38,'Kodovacia tab'!$A$3:$G$22,2,FALSE)</f>
        <v>SOR NB 12</v>
      </c>
      <c r="J38">
        <f>VLOOKUP($G38,'Kodovacia tab'!$A$3:$G$22,3,FALSE)</f>
        <v>26</v>
      </c>
      <c r="K38">
        <f>VLOOKUP($G38,'Kodovacia tab'!$A$3:$G$22,4,FALSE)</f>
        <v>46</v>
      </c>
      <c r="L38">
        <f>VLOOKUP($G38,'Kodovacia tab'!$A$3:$G$22,5,FALSE)</f>
        <v>74</v>
      </c>
      <c r="M38">
        <f t="shared" si="0"/>
        <v>23.400000000000002</v>
      </c>
      <c r="N38" s="10">
        <f t="shared" si="1"/>
        <v>23.400000000000002</v>
      </c>
    </row>
    <row r="39" spans="1:14" x14ac:dyDescent="0.25">
      <c r="A39">
        <v>33</v>
      </c>
      <c r="B39" t="s">
        <v>13</v>
      </c>
      <c r="C39">
        <v>56</v>
      </c>
      <c r="D39">
        <v>21</v>
      </c>
      <c r="E39">
        <v>6</v>
      </c>
      <c r="F39" s="4" t="str">
        <f t="shared" si="2"/>
        <v>6:21</v>
      </c>
      <c r="G39" t="s">
        <v>18</v>
      </c>
      <c r="H39">
        <v>3</v>
      </c>
      <c r="I39" t="str">
        <f>VLOOKUP($G39,'Kodovacia tab'!$A$3:$G$22,2,FALSE)</f>
        <v>Solaris Urbino 15</v>
      </c>
      <c r="J39">
        <f>VLOOKUP($G39,'Kodovacia tab'!$A$3:$G$22,3,FALSE)</f>
        <v>40</v>
      </c>
      <c r="K39">
        <f>VLOOKUP($G39,'Kodovacia tab'!$A$3:$G$22,4,FALSE)</f>
        <v>66</v>
      </c>
      <c r="L39">
        <f>VLOOKUP($G39,'Kodovacia tab'!$A$3:$G$22,5,FALSE)</f>
        <v>105</v>
      </c>
      <c r="M39">
        <f t="shared" si="0"/>
        <v>73</v>
      </c>
      <c r="N39" s="10">
        <f t="shared" ref="N39:N70" si="4">M39/($J39+$L39)*100</f>
        <v>50.344827586206897</v>
      </c>
    </row>
    <row r="40" spans="1:14" x14ac:dyDescent="0.25">
      <c r="A40">
        <v>34</v>
      </c>
      <c r="B40" t="s">
        <v>13</v>
      </c>
      <c r="C40">
        <v>20</v>
      </c>
      <c r="D40">
        <v>21</v>
      </c>
      <c r="E40">
        <v>6</v>
      </c>
      <c r="F40" s="4" t="str">
        <f t="shared" si="2"/>
        <v>6:21</v>
      </c>
      <c r="G40" t="s">
        <v>16</v>
      </c>
      <c r="H40">
        <v>3</v>
      </c>
      <c r="I40" t="str">
        <f>VLOOKUP($G40,'Kodovacia tab'!$A$3:$G$22,2,FALSE)</f>
        <v>SOR NB 12</v>
      </c>
      <c r="J40">
        <f>VLOOKUP($G40,'Kodovacia tab'!$A$3:$G$22,3,FALSE)</f>
        <v>26</v>
      </c>
      <c r="K40">
        <f>VLOOKUP($G40,'Kodovacia tab'!$A$3:$G$22,4,FALSE)</f>
        <v>46</v>
      </c>
      <c r="L40">
        <f>VLOOKUP($G40,'Kodovacia tab'!$A$3:$G$22,5,FALSE)</f>
        <v>74</v>
      </c>
      <c r="M40">
        <f t="shared" si="0"/>
        <v>49</v>
      </c>
      <c r="N40" s="10">
        <f t="shared" si="4"/>
        <v>49</v>
      </c>
    </row>
    <row r="41" spans="1:14" x14ac:dyDescent="0.25">
      <c r="A41">
        <v>35</v>
      </c>
      <c r="B41" t="s">
        <v>13</v>
      </c>
      <c r="C41">
        <v>6</v>
      </c>
      <c r="D41">
        <v>22</v>
      </c>
      <c r="E41">
        <v>6</v>
      </c>
      <c r="F41" s="4" t="str">
        <f t="shared" si="2"/>
        <v>6:22</v>
      </c>
      <c r="G41">
        <v>33</v>
      </c>
      <c r="H41">
        <v>1</v>
      </c>
      <c r="I41" t="str">
        <f>VLOOKUP($G41,'Kodovacia tab'!$A$3:$G$22,2,FALSE)</f>
        <v>Suprava T6</v>
      </c>
      <c r="J41">
        <f>VLOOKUP($G41,'Kodovacia tab'!$A$3:$G$22,3,FALSE)</f>
        <v>60</v>
      </c>
      <c r="K41">
        <f>VLOOKUP($G41,'Kodovacia tab'!$A$3:$G$22,4,FALSE)</f>
        <v>142</v>
      </c>
      <c r="L41">
        <f>VLOOKUP($G41,'Kodovacia tab'!$A$3:$G$22,5,FALSE)</f>
        <v>228</v>
      </c>
      <c r="M41">
        <f t="shared" si="0"/>
        <v>12</v>
      </c>
      <c r="N41" s="10">
        <f t="shared" si="4"/>
        <v>4.1666666666666661</v>
      </c>
    </row>
    <row r="42" spans="1:14" x14ac:dyDescent="0.25">
      <c r="A42">
        <v>36</v>
      </c>
      <c r="B42" t="s">
        <v>13</v>
      </c>
      <c r="C42">
        <v>71</v>
      </c>
      <c r="D42">
        <v>23</v>
      </c>
      <c r="E42">
        <v>6</v>
      </c>
      <c r="F42" s="4" t="str">
        <f t="shared" si="2"/>
        <v>6:23</v>
      </c>
      <c r="G42" t="s">
        <v>12</v>
      </c>
      <c r="H42">
        <v>2</v>
      </c>
      <c r="I42" t="str">
        <f>VLOOKUP($G42,'Kodovacia tab'!$A$3:$G$22,2,FALSE)</f>
        <v>Škoda 15KTr</v>
      </c>
      <c r="J42">
        <f>VLOOKUP($G42,'Kodovacia tab'!$A$3:$G$22,3,FALSE)</f>
        <v>44</v>
      </c>
      <c r="K42">
        <f>VLOOKUP($G42,'Kodovacia tab'!$A$3:$G$22,4,FALSE)</f>
        <v>80</v>
      </c>
      <c r="L42">
        <f>VLOOKUP($G42,'Kodovacia tab'!$A$3:$G$22,5,FALSE)</f>
        <v>128</v>
      </c>
      <c r="M42">
        <f t="shared" si="0"/>
        <v>39.6</v>
      </c>
      <c r="N42" s="10">
        <f t="shared" si="4"/>
        <v>23.02325581395349</v>
      </c>
    </row>
    <row r="43" spans="1:14" x14ac:dyDescent="0.25">
      <c r="A43">
        <v>37</v>
      </c>
      <c r="B43" t="s">
        <v>26</v>
      </c>
      <c r="C43" t="s">
        <v>86</v>
      </c>
      <c r="D43">
        <v>23</v>
      </c>
      <c r="E43">
        <v>6</v>
      </c>
      <c r="F43" s="4" t="str">
        <f t="shared" si="2"/>
        <v>6:23</v>
      </c>
      <c r="G43">
        <v>3</v>
      </c>
      <c r="H43">
        <v>1</v>
      </c>
      <c r="I43" t="str">
        <f>VLOOKUP($G43,'Kodovacia tab'!$A$3:$G$22,2,FALSE)</f>
        <v>T6 A5</v>
      </c>
      <c r="J43">
        <f>VLOOKUP($G43,'Kodovacia tab'!$A$3:$G$22,3,FALSE)</f>
        <v>30</v>
      </c>
      <c r="K43">
        <f>VLOOKUP($G43,'Kodovacia tab'!$A$3:$G$22,4,FALSE)</f>
        <v>71</v>
      </c>
      <c r="L43">
        <f>VLOOKUP($G43,'Kodovacia tab'!$A$3:$G$22,5,FALSE)</f>
        <v>114</v>
      </c>
      <c r="M43">
        <f t="shared" si="0"/>
        <v>6</v>
      </c>
      <c r="N43" s="10">
        <f t="shared" si="4"/>
        <v>4.1666666666666661</v>
      </c>
    </row>
    <row r="44" spans="1:14" x14ac:dyDescent="0.25">
      <c r="A44">
        <v>38</v>
      </c>
      <c r="B44" t="s">
        <v>13</v>
      </c>
      <c r="C44">
        <v>15</v>
      </c>
      <c r="D44">
        <v>23</v>
      </c>
      <c r="E44">
        <v>6</v>
      </c>
      <c r="F44" s="4" t="str">
        <f t="shared" si="2"/>
        <v>6:23</v>
      </c>
      <c r="G44" t="s">
        <v>14</v>
      </c>
      <c r="H44">
        <v>2</v>
      </c>
      <c r="I44" t="str">
        <f>VLOOKUP($G44,'Kodovacia tab'!$A$3:$G$22,2,FALSE)</f>
        <v>SOR NB 18</v>
      </c>
      <c r="J44">
        <f>VLOOKUP($G44,'Kodovacia tab'!$A$3:$G$22,3,FALSE)</f>
        <v>43</v>
      </c>
      <c r="K44">
        <f>VLOOKUP($G44,'Kodovacia tab'!$A$3:$G$22,4,FALSE)</f>
        <v>79</v>
      </c>
      <c r="L44">
        <f>VLOOKUP($G44,'Kodovacia tab'!$A$3:$G$22,5,FALSE)</f>
        <v>126</v>
      </c>
      <c r="M44">
        <f t="shared" si="0"/>
        <v>38.700000000000003</v>
      </c>
      <c r="N44" s="10">
        <f t="shared" si="4"/>
        <v>22.899408284023671</v>
      </c>
    </row>
    <row r="45" spans="1:14" x14ac:dyDescent="0.25">
      <c r="A45">
        <v>39</v>
      </c>
      <c r="B45" t="s">
        <v>13</v>
      </c>
      <c r="C45">
        <v>51</v>
      </c>
      <c r="D45">
        <v>23</v>
      </c>
      <c r="E45">
        <v>6</v>
      </c>
      <c r="F45" s="4" t="str">
        <f t="shared" si="2"/>
        <v>6:23</v>
      </c>
      <c r="G45" t="s">
        <v>14</v>
      </c>
      <c r="H45">
        <v>3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0"/>
        <v>82.5</v>
      </c>
      <c r="N45" s="10">
        <f t="shared" si="4"/>
        <v>48.816568047337277</v>
      </c>
    </row>
    <row r="46" spans="1:14" x14ac:dyDescent="0.25">
      <c r="A46">
        <v>40</v>
      </c>
      <c r="B46" t="s">
        <v>13</v>
      </c>
      <c r="C46">
        <v>31</v>
      </c>
      <c r="D46">
        <v>23</v>
      </c>
      <c r="E46">
        <v>6</v>
      </c>
      <c r="F46" s="4" t="str">
        <f t="shared" si="2"/>
        <v>6:23</v>
      </c>
      <c r="G46" t="s">
        <v>19</v>
      </c>
      <c r="H46">
        <v>2</v>
      </c>
      <c r="I46" t="str">
        <f>VLOOKUP($G46,'Kodovacia tab'!$A$3:$G$22,2,FALSE)</f>
        <v>Tedom C12 G</v>
      </c>
      <c r="J46">
        <f>VLOOKUP($G46,'Kodovacia tab'!$A$3:$G$22,3,FALSE)</f>
        <v>29</v>
      </c>
      <c r="K46">
        <f>VLOOKUP($G46,'Kodovacia tab'!$A$3:$G$22,4,FALSE)</f>
        <v>47</v>
      </c>
      <c r="L46">
        <f>VLOOKUP($G46,'Kodovacia tab'!$A$3:$G$22,5,FALSE)</f>
        <v>76</v>
      </c>
      <c r="M46">
        <f t="shared" si="0"/>
        <v>26.1</v>
      </c>
      <c r="N46" s="10">
        <f t="shared" si="4"/>
        <v>24.857142857142858</v>
      </c>
    </row>
    <row r="47" spans="1:14" x14ac:dyDescent="0.25">
      <c r="A47">
        <v>41</v>
      </c>
      <c r="B47" t="s">
        <v>13</v>
      </c>
      <c r="C47">
        <v>3</v>
      </c>
      <c r="D47">
        <v>23</v>
      </c>
      <c r="E47">
        <v>6</v>
      </c>
      <c r="F47" s="4" t="str">
        <f t="shared" si="2"/>
        <v>6:23</v>
      </c>
      <c r="G47">
        <v>33</v>
      </c>
      <c r="H47">
        <v>1</v>
      </c>
      <c r="I47" t="str">
        <f>VLOOKUP($G47,'Kodovacia tab'!$A$3:$G$22,2,FALSE)</f>
        <v>Suprava T6</v>
      </c>
      <c r="J47">
        <f>VLOOKUP($G47,'Kodovacia tab'!$A$3:$G$22,3,FALSE)</f>
        <v>60</v>
      </c>
      <c r="K47">
        <f>VLOOKUP($G47,'Kodovacia tab'!$A$3:$G$22,4,FALSE)</f>
        <v>142</v>
      </c>
      <c r="L47">
        <f>VLOOKUP($G47,'Kodovacia tab'!$A$3:$G$22,5,FALSE)</f>
        <v>228</v>
      </c>
      <c r="M47">
        <f t="shared" si="0"/>
        <v>12</v>
      </c>
      <c r="N47" s="10">
        <f t="shared" si="4"/>
        <v>4.1666666666666661</v>
      </c>
    </row>
    <row r="48" spans="1:14" x14ac:dyDescent="0.25">
      <c r="A48">
        <v>42</v>
      </c>
      <c r="B48" t="s">
        <v>13</v>
      </c>
      <c r="C48">
        <v>29</v>
      </c>
      <c r="D48">
        <v>23</v>
      </c>
      <c r="E48">
        <v>6</v>
      </c>
      <c r="F48" s="4" t="str">
        <f t="shared" si="2"/>
        <v>6:23</v>
      </c>
      <c r="G48" t="s">
        <v>16</v>
      </c>
      <c r="H48">
        <v>2</v>
      </c>
      <c r="I48" t="str">
        <f>VLOOKUP($G48,'Kodovacia tab'!$A$3:$G$22,2,FALSE)</f>
        <v>SOR NB 12</v>
      </c>
      <c r="J48">
        <f>VLOOKUP($G48,'Kodovacia tab'!$A$3:$G$22,3,FALSE)</f>
        <v>26</v>
      </c>
      <c r="K48">
        <f>VLOOKUP($G48,'Kodovacia tab'!$A$3:$G$22,4,FALSE)</f>
        <v>46</v>
      </c>
      <c r="L48">
        <f>VLOOKUP($G48,'Kodovacia tab'!$A$3:$G$22,5,FALSE)</f>
        <v>74</v>
      </c>
      <c r="M48">
        <f t="shared" si="0"/>
        <v>23.400000000000002</v>
      </c>
      <c r="N48" s="10">
        <f t="shared" si="4"/>
        <v>23.400000000000002</v>
      </c>
    </row>
    <row r="49" spans="1:14" x14ac:dyDescent="0.25">
      <c r="A49">
        <v>43</v>
      </c>
      <c r="B49" t="s">
        <v>26</v>
      </c>
      <c r="C49">
        <v>4</v>
      </c>
      <c r="D49">
        <v>25</v>
      </c>
      <c r="E49">
        <v>6</v>
      </c>
      <c r="F49" s="4" t="str">
        <f t="shared" si="2"/>
        <v>6:25</v>
      </c>
      <c r="G49">
        <v>55</v>
      </c>
      <c r="H49">
        <v>1</v>
      </c>
      <c r="I49" t="str">
        <f>VLOOKUP($G49,'Kodovacia tab'!$A$3:$G$22,2,FALSE)</f>
        <v>suprava T3</v>
      </c>
      <c r="J49">
        <f>VLOOKUP($G49,'Kodovacia tab'!$A$3:$G$22,3,FALSE)</f>
        <v>46</v>
      </c>
      <c r="K49">
        <f>VLOOKUP($G49,'Kodovacia tab'!$A$3:$G$22,4,FALSE)</f>
        <v>164</v>
      </c>
      <c r="L49">
        <f>VLOOKUP($G49,'Kodovacia tab'!$A$3:$G$22,5,FALSE)</f>
        <v>264</v>
      </c>
      <c r="M49">
        <f t="shared" si="0"/>
        <v>9.2000000000000011</v>
      </c>
      <c r="N49" s="10">
        <f t="shared" si="4"/>
        <v>2.9677419354838714</v>
      </c>
    </row>
    <row r="50" spans="1:14" x14ac:dyDescent="0.25">
      <c r="A50">
        <v>44</v>
      </c>
      <c r="B50" t="s">
        <v>26</v>
      </c>
      <c r="C50">
        <v>3</v>
      </c>
      <c r="D50">
        <v>27</v>
      </c>
      <c r="E50">
        <v>6</v>
      </c>
      <c r="F50" s="4" t="str">
        <f t="shared" si="2"/>
        <v>6:27</v>
      </c>
      <c r="G50">
        <v>1</v>
      </c>
      <c r="H50">
        <v>1</v>
      </c>
      <c r="I50" t="str">
        <f>VLOOKUP($G50,'Kodovacia tab'!$A$3:$G$22,2,FALSE)</f>
        <v>Vario - dlha</v>
      </c>
      <c r="J50">
        <f>VLOOKUP($G50,'Kodovacia tab'!$A$3:$G$22,3,FALSE)</f>
        <v>44</v>
      </c>
      <c r="K50">
        <f>VLOOKUP($G50,'Kodovacia tab'!$A$3:$G$22,4,FALSE)</f>
        <v>122</v>
      </c>
      <c r="L50">
        <f>VLOOKUP($G50,'Kodovacia tab'!$A$3:$G$22,5,FALSE)</f>
        <v>195</v>
      </c>
      <c r="M50">
        <f t="shared" si="0"/>
        <v>8.8000000000000007</v>
      </c>
      <c r="N50" s="10">
        <f t="shared" si="4"/>
        <v>3.6820083682008371</v>
      </c>
    </row>
    <row r="51" spans="1:14" x14ac:dyDescent="0.25">
      <c r="A51">
        <v>45</v>
      </c>
      <c r="B51" t="s">
        <v>13</v>
      </c>
      <c r="C51" t="s">
        <v>85</v>
      </c>
      <c r="D51">
        <v>29</v>
      </c>
      <c r="E51">
        <v>6</v>
      </c>
      <c r="F51" s="4" t="str">
        <f t="shared" si="2"/>
        <v>6:29</v>
      </c>
      <c r="G51" t="s">
        <v>20</v>
      </c>
      <c r="H51">
        <v>1</v>
      </c>
      <c r="I51" t="str">
        <f>VLOOKUP($G51,'Kodovacia tab'!$A$3:$G$22,2,FALSE)</f>
        <v>Citelis 18M CNG</v>
      </c>
      <c r="J51">
        <f>VLOOKUP($G51,'Kodovacia tab'!$A$3:$G$22,3,FALSE)</f>
        <v>38</v>
      </c>
      <c r="K51">
        <f>VLOOKUP($G51,'Kodovacia tab'!$A$3:$G$22,4,FALSE)</f>
        <v>85</v>
      </c>
      <c r="L51">
        <f>VLOOKUP($G51,'Kodovacia tab'!$A$3:$G$22,5,FALSE)</f>
        <v>136</v>
      </c>
      <c r="M51">
        <f t="shared" si="0"/>
        <v>7.6000000000000005</v>
      </c>
      <c r="N51" s="10">
        <f t="shared" si="4"/>
        <v>4.3678160919540234</v>
      </c>
    </row>
    <row r="52" spans="1:14" x14ac:dyDescent="0.25">
      <c r="A52">
        <v>46</v>
      </c>
      <c r="B52" t="s">
        <v>26</v>
      </c>
      <c r="C52">
        <v>6</v>
      </c>
      <c r="D52">
        <v>29</v>
      </c>
      <c r="E52">
        <v>6</v>
      </c>
      <c r="F52" s="4" t="str">
        <f t="shared" si="2"/>
        <v>6:29</v>
      </c>
      <c r="G52">
        <v>55</v>
      </c>
      <c r="H52">
        <v>1</v>
      </c>
      <c r="I52" t="str">
        <f>VLOOKUP($G52,'Kodovacia tab'!$A$3:$G$22,2,FALSE)</f>
        <v>suprava T3</v>
      </c>
      <c r="J52">
        <f>VLOOKUP($G52,'Kodovacia tab'!$A$3:$G$22,3,FALSE)</f>
        <v>46</v>
      </c>
      <c r="K52">
        <f>VLOOKUP($G52,'Kodovacia tab'!$A$3:$G$22,4,FALSE)</f>
        <v>164</v>
      </c>
      <c r="L52">
        <f>VLOOKUP($G52,'Kodovacia tab'!$A$3:$G$22,5,FALSE)</f>
        <v>264</v>
      </c>
      <c r="M52">
        <f t="shared" si="0"/>
        <v>9.2000000000000011</v>
      </c>
      <c r="N52" s="10">
        <f t="shared" si="4"/>
        <v>2.9677419354838714</v>
      </c>
    </row>
    <row r="53" spans="1:14" x14ac:dyDescent="0.25">
      <c r="A53">
        <v>47</v>
      </c>
      <c r="B53" t="s">
        <v>13</v>
      </c>
      <c r="C53">
        <v>72</v>
      </c>
      <c r="D53">
        <v>29</v>
      </c>
      <c r="E53">
        <v>6</v>
      </c>
      <c r="F53" s="4" t="str">
        <f t="shared" si="2"/>
        <v>6:29</v>
      </c>
      <c r="G53" t="s">
        <v>12</v>
      </c>
      <c r="H53">
        <v>2</v>
      </c>
      <c r="I53" t="str">
        <f>VLOOKUP($G53,'Kodovacia tab'!$A$3:$G$22,2,FALSE)</f>
        <v>Škoda 15KTr</v>
      </c>
      <c r="J53">
        <f>VLOOKUP($G53,'Kodovacia tab'!$A$3:$G$22,3,FALSE)</f>
        <v>44</v>
      </c>
      <c r="K53">
        <f>VLOOKUP($G53,'Kodovacia tab'!$A$3:$G$22,4,FALSE)</f>
        <v>80</v>
      </c>
      <c r="L53">
        <f>VLOOKUP($G53,'Kodovacia tab'!$A$3:$G$22,5,FALSE)</f>
        <v>128</v>
      </c>
      <c r="M53">
        <f t="shared" si="0"/>
        <v>39.6</v>
      </c>
      <c r="N53" s="10">
        <f t="shared" si="4"/>
        <v>23.02325581395349</v>
      </c>
    </row>
    <row r="54" spans="1:14" x14ac:dyDescent="0.25">
      <c r="A54">
        <v>48</v>
      </c>
      <c r="B54" t="s">
        <v>13</v>
      </c>
      <c r="C54">
        <v>16</v>
      </c>
      <c r="D54">
        <v>29</v>
      </c>
      <c r="E54">
        <v>6</v>
      </c>
      <c r="F54" s="4" t="str">
        <f t="shared" si="2"/>
        <v>6:29</v>
      </c>
      <c r="G54" t="s">
        <v>16</v>
      </c>
      <c r="H54">
        <v>1</v>
      </c>
      <c r="I54" t="str">
        <f>VLOOKUP($G54,'Kodovacia tab'!$A$3:$G$22,2,FALSE)</f>
        <v>SOR NB 12</v>
      </c>
      <c r="J54">
        <f>VLOOKUP($G54,'Kodovacia tab'!$A$3:$G$22,3,FALSE)</f>
        <v>26</v>
      </c>
      <c r="K54">
        <f>VLOOKUP($G54,'Kodovacia tab'!$A$3:$G$22,4,FALSE)</f>
        <v>46</v>
      </c>
      <c r="L54">
        <f>VLOOKUP($G54,'Kodovacia tab'!$A$3:$G$22,5,FALSE)</f>
        <v>74</v>
      </c>
      <c r="M54">
        <f t="shared" si="0"/>
        <v>5.2</v>
      </c>
      <c r="N54" s="10">
        <f t="shared" si="4"/>
        <v>5.2</v>
      </c>
    </row>
    <row r="55" spans="1:14" x14ac:dyDescent="0.25">
      <c r="A55">
        <v>49</v>
      </c>
      <c r="B55" t="s">
        <v>26</v>
      </c>
      <c r="C55">
        <v>3</v>
      </c>
      <c r="D55">
        <v>30</v>
      </c>
      <c r="E55">
        <v>6</v>
      </c>
      <c r="F55" s="4" t="str">
        <f t="shared" si="2"/>
        <v>6:30</v>
      </c>
      <c r="G55">
        <v>1</v>
      </c>
      <c r="H55">
        <v>1</v>
      </c>
      <c r="I55" t="str">
        <f>VLOOKUP($G55,'Kodovacia tab'!$A$3:$G$22,2,FALSE)</f>
        <v>Vario - dlha</v>
      </c>
      <c r="J55">
        <f>VLOOKUP($G55,'Kodovacia tab'!$A$3:$G$22,3,FALSE)</f>
        <v>44</v>
      </c>
      <c r="K55">
        <f>VLOOKUP($G55,'Kodovacia tab'!$A$3:$G$22,4,FALSE)</f>
        <v>122</v>
      </c>
      <c r="L55">
        <f>VLOOKUP($G55,'Kodovacia tab'!$A$3:$G$22,5,FALSE)</f>
        <v>195</v>
      </c>
      <c r="M55">
        <f t="shared" si="0"/>
        <v>8.8000000000000007</v>
      </c>
      <c r="N55" s="10">
        <f t="shared" si="4"/>
        <v>3.6820083682008371</v>
      </c>
    </row>
    <row r="56" spans="1:14" x14ac:dyDescent="0.25">
      <c r="A56">
        <v>50</v>
      </c>
      <c r="B56" t="s">
        <v>13</v>
      </c>
      <c r="C56">
        <v>71</v>
      </c>
      <c r="D56">
        <v>30</v>
      </c>
      <c r="E56">
        <v>6</v>
      </c>
      <c r="F56" s="4" t="str">
        <f t="shared" si="2"/>
        <v>6:30</v>
      </c>
      <c r="G56" t="s">
        <v>12</v>
      </c>
      <c r="H56">
        <v>1</v>
      </c>
      <c r="I56" t="str">
        <f>VLOOKUP($G56,'Kodovacia tab'!$A$3:$G$22,2,FALSE)</f>
        <v>Škoda 15KTr</v>
      </c>
      <c r="J56">
        <f>VLOOKUP($G56,'Kodovacia tab'!$A$3:$G$22,3,FALSE)</f>
        <v>44</v>
      </c>
      <c r="K56">
        <f>VLOOKUP($G56,'Kodovacia tab'!$A$3:$G$22,4,FALSE)</f>
        <v>80</v>
      </c>
      <c r="L56">
        <f>VLOOKUP($G56,'Kodovacia tab'!$A$3:$G$22,5,FALSE)</f>
        <v>128</v>
      </c>
      <c r="M56">
        <f t="shared" si="0"/>
        <v>8.8000000000000007</v>
      </c>
      <c r="N56" s="10">
        <f t="shared" si="4"/>
        <v>5.1162790697674421</v>
      </c>
    </row>
    <row r="57" spans="1:14" x14ac:dyDescent="0.25">
      <c r="A57">
        <v>51</v>
      </c>
      <c r="B57" t="s">
        <v>13</v>
      </c>
      <c r="C57">
        <v>4</v>
      </c>
      <c r="D57">
        <v>31</v>
      </c>
      <c r="E57">
        <v>6</v>
      </c>
      <c r="F57" s="4" t="str">
        <f t="shared" si="2"/>
        <v>6:31</v>
      </c>
      <c r="G57">
        <v>55</v>
      </c>
      <c r="H57">
        <v>1</v>
      </c>
      <c r="I57" t="str">
        <f>VLOOKUP($G57,'Kodovacia tab'!$A$3:$G$22,2,FALSE)</f>
        <v>suprava T3</v>
      </c>
      <c r="J57">
        <f>VLOOKUP($G57,'Kodovacia tab'!$A$3:$G$22,3,FALSE)</f>
        <v>46</v>
      </c>
      <c r="K57">
        <f>VLOOKUP($G57,'Kodovacia tab'!$A$3:$G$22,4,FALSE)</f>
        <v>164</v>
      </c>
      <c r="L57">
        <f>VLOOKUP($G57,'Kodovacia tab'!$A$3:$G$22,5,FALSE)</f>
        <v>264</v>
      </c>
      <c r="M57">
        <f t="shared" si="0"/>
        <v>9.2000000000000011</v>
      </c>
      <c r="N57" s="10">
        <f t="shared" si="4"/>
        <v>2.9677419354838714</v>
      </c>
    </row>
    <row r="58" spans="1:14" x14ac:dyDescent="0.25">
      <c r="A58">
        <v>52</v>
      </c>
      <c r="B58" t="s">
        <v>13</v>
      </c>
      <c r="C58">
        <v>23</v>
      </c>
      <c r="D58">
        <v>32</v>
      </c>
      <c r="E58">
        <v>6</v>
      </c>
      <c r="F58" s="4" t="str">
        <f t="shared" si="2"/>
        <v>6:32</v>
      </c>
      <c r="G58" t="s">
        <v>20</v>
      </c>
      <c r="H58">
        <v>2</v>
      </c>
      <c r="I58" t="str">
        <f>VLOOKUP($G58,'Kodovacia tab'!$A$3:$G$22,2,FALSE)</f>
        <v>Citelis 18M CNG</v>
      </c>
      <c r="J58">
        <f>VLOOKUP($G58,'Kodovacia tab'!$A$3:$G$22,3,FALSE)</f>
        <v>38</v>
      </c>
      <c r="K58">
        <f>VLOOKUP($G58,'Kodovacia tab'!$A$3:$G$22,4,FALSE)</f>
        <v>85</v>
      </c>
      <c r="L58">
        <f>VLOOKUP($G58,'Kodovacia tab'!$A$3:$G$22,5,FALSE)</f>
        <v>136</v>
      </c>
      <c r="M58">
        <f t="shared" si="0"/>
        <v>34.200000000000003</v>
      </c>
      <c r="N58" s="10">
        <f t="shared" si="4"/>
        <v>19.655172413793103</v>
      </c>
    </row>
    <row r="59" spans="1:14" x14ac:dyDescent="0.25">
      <c r="A59">
        <v>53</v>
      </c>
      <c r="B59" t="s">
        <v>13</v>
      </c>
      <c r="C59">
        <v>10</v>
      </c>
      <c r="D59">
        <v>32</v>
      </c>
      <c r="E59">
        <v>6</v>
      </c>
      <c r="F59" s="4" t="str">
        <f t="shared" si="2"/>
        <v>6:32</v>
      </c>
      <c r="G59" t="s">
        <v>20</v>
      </c>
      <c r="H59">
        <v>3</v>
      </c>
      <c r="I59" t="str">
        <f>VLOOKUP($G59,'Kodovacia tab'!$A$3:$G$22,2,FALSE)</f>
        <v>Citelis 18M CNG</v>
      </c>
      <c r="J59">
        <f>VLOOKUP($G59,'Kodovacia tab'!$A$3:$G$22,3,FALSE)</f>
        <v>38</v>
      </c>
      <c r="K59">
        <f>VLOOKUP($G59,'Kodovacia tab'!$A$3:$G$22,4,FALSE)</f>
        <v>85</v>
      </c>
      <c r="L59">
        <f>VLOOKUP($G59,'Kodovacia tab'!$A$3:$G$22,5,FALSE)</f>
        <v>136</v>
      </c>
      <c r="M59">
        <f t="shared" si="0"/>
        <v>80.5</v>
      </c>
      <c r="N59" s="10">
        <f t="shared" si="4"/>
        <v>46.264367816091955</v>
      </c>
    </row>
    <row r="60" spans="1:14" x14ac:dyDescent="0.25">
      <c r="A60">
        <v>54</v>
      </c>
      <c r="B60" t="s">
        <v>13</v>
      </c>
      <c r="C60">
        <v>52</v>
      </c>
      <c r="D60">
        <v>32</v>
      </c>
      <c r="E60">
        <v>6</v>
      </c>
      <c r="F60" s="4" t="str">
        <f t="shared" si="2"/>
        <v>6:32</v>
      </c>
      <c r="G60" t="s">
        <v>18</v>
      </c>
      <c r="H60">
        <v>3</v>
      </c>
      <c r="I60" t="str">
        <f>VLOOKUP($G60,'Kodovacia tab'!$A$3:$G$22,2,FALSE)</f>
        <v>Solaris Urbino 15</v>
      </c>
      <c r="J60">
        <f>VLOOKUP($G60,'Kodovacia tab'!$A$3:$G$22,3,FALSE)</f>
        <v>40</v>
      </c>
      <c r="K60">
        <f>VLOOKUP($G60,'Kodovacia tab'!$A$3:$G$22,4,FALSE)</f>
        <v>66</v>
      </c>
      <c r="L60">
        <f>VLOOKUP($G60,'Kodovacia tab'!$A$3:$G$22,5,FALSE)</f>
        <v>105</v>
      </c>
      <c r="M60">
        <f t="shared" si="0"/>
        <v>73</v>
      </c>
      <c r="N60" s="10">
        <f t="shared" si="4"/>
        <v>50.344827586206897</v>
      </c>
    </row>
    <row r="61" spans="1:14" x14ac:dyDescent="0.25">
      <c r="A61">
        <v>55</v>
      </c>
      <c r="B61" t="s">
        <v>13</v>
      </c>
      <c r="C61">
        <v>3</v>
      </c>
      <c r="D61">
        <v>32</v>
      </c>
      <c r="E61">
        <v>6</v>
      </c>
      <c r="F61" s="4" t="str">
        <f t="shared" si="2"/>
        <v>6:32</v>
      </c>
      <c r="G61">
        <v>1</v>
      </c>
      <c r="H61">
        <v>1</v>
      </c>
      <c r="I61" t="str">
        <f>VLOOKUP($G61,'Kodovacia tab'!$A$3:$G$22,2,FALSE)</f>
        <v>Vario - dlha</v>
      </c>
      <c r="J61">
        <f>VLOOKUP($G61,'Kodovacia tab'!$A$3:$G$22,3,FALSE)</f>
        <v>44</v>
      </c>
      <c r="K61">
        <f>VLOOKUP($G61,'Kodovacia tab'!$A$3:$G$22,4,FALSE)</f>
        <v>122</v>
      </c>
      <c r="L61">
        <f>VLOOKUP($G61,'Kodovacia tab'!$A$3:$G$22,5,FALSE)</f>
        <v>195</v>
      </c>
      <c r="M61">
        <f t="shared" si="0"/>
        <v>8.8000000000000007</v>
      </c>
      <c r="N61" s="10">
        <f t="shared" si="4"/>
        <v>3.6820083682008371</v>
      </c>
    </row>
    <row r="62" spans="1:14" x14ac:dyDescent="0.25">
      <c r="A62">
        <v>56</v>
      </c>
      <c r="B62" t="s">
        <v>13</v>
      </c>
      <c r="C62">
        <v>71</v>
      </c>
      <c r="D62">
        <v>34</v>
      </c>
      <c r="E62">
        <v>6</v>
      </c>
      <c r="F62" s="4" t="str">
        <f t="shared" si="2"/>
        <v>6:34</v>
      </c>
      <c r="G62" t="s">
        <v>14</v>
      </c>
      <c r="H62">
        <v>1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0"/>
        <v>8.6</v>
      </c>
      <c r="N62" s="10">
        <f t="shared" si="4"/>
        <v>5.0887573964497035</v>
      </c>
    </row>
    <row r="63" spans="1:14" x14ac:dyDescent="0.25">
      <c r="A63">
        <v>57</v>
      </c>
      <c r="B63" t="s">
        <v>13</v>
      </c>
      <c r="C63">
        <v>20</v>
      </c>
      <c r="D63">
        <v>34</v>
      </c>
      <c r="E63">
        <v>6</v>
      </c>
      <c r="F63" s="4" t="str">
        <f t="shared" si="2"/>
        <v>6:34</v>
      </c>
      <c r="G63" t="s">
        <v>16</v>
      </c>
      <c r="H63">
        <v>2</v>
      </c>
      <c r="I63" t="str">
        <f>VLOOKUP($G63,'Kodovacia tab'!$A$3:$G$22,2,FALSE)</f>
        <v>SOR NB 12</v>
      </c>
      <c r="J63">
        <f>VLOOKUP($G63,'Kodovacia tab'!$A$3:$G$22,3,FALSE)</f>
        <v>26</v>
      </c>
      <c r="K63">
        <f>VLOOKUP($G63,'Kodovacia tab'!$A$3:$G$22,4,FALSE)</f>
        <v>46</v>
      </c>
      <c r="L63">
        <f>VLOOKUP($G63,'Kodovacia tab'!$A$3:$G$22,5,FALSE)</f>
        <v>74</v>
      </c>
      <c r="M63">
        <f t="shared" si="0"/>
        <v>23.400000000000002</v>
      </c>
      <c r="N63" s="10">
        <f t="shared" si="4"/>
        <v>23.400000000000002</v>
      </c>
    </row>
    <row r="64" spans="1:14" x14ac:dyDescent="0.25">
      <c r="A64">
        <v>58</v>
      </c>
      <c r="B64" t="s">
        <v>13</v>
      </c>
      <c r="C64">
        <v>15</v>
      </c>
      <c r="D64">
        <v>35</v>
      </c>
      <c r="E64">
        <v>6</v>
      </c>
      <c r="F64" s="4" t="str">
        <f t="shared" si="2"/>
        <v>6:35</v>
      </c>
      <c r="G64" t="s">
        <v>18</v>
      </c>
      <c r="H64">
        <v>3</v>
      </c>
      <c r="I64" t="str">
        <f>VLOOKUP($G64,'Kodovacia tab'!$A$3:$G$22,2,FALSE)</f>
        <v>Solaris Urbino 15</v>
      </c>
      <c r="J64">
        <f>VLOOKUP($G64,'Kodovacia tab'!$A$3:$G$22,3,FALSE)</f>
        <v>40</v>
      </c>
      <c r="K64">
        <f>VLOOKUP($G64,'Kodovacia tab'!$A$3:$G$22,4,FALSE)</f>
        <v>66</v>
      </c>
      <c r="L64">
        <f>VLOOKUP($G64,'Kodovacia tab'!$A$3:$G$22,5,FALSE)</f>
        <v>105</v>
      </c>
      <c r="M64">
        <f t="shared" si="0"/>
        <v>73</v>
      </c>
      <c r="N64" s="10">
        <f t="shared" si="4"/>
        <v>50.344827586206897</v>
      </c>
    </row>
    <row r="65" spans="1:14" x14ac:dyDescent="0.25">
      <c r="A65">
        <v>59</v>
      </c>
      <c r="B65" t="s">
        <v>13</v>
      </c>
      <c r="C65">
        <v>6</v>
      </c>
      <c r="D65">
        <v>35</v>
      </c>
      <c r="E65">
        <v>6</v>
      </c>
      <c r="F65" s="4" t="str">
        <f t="shared" si="2"/>
        <v>6:35</v>
      </c>
      <c r="G65">
        <v>55</v>
      </c>
      <c r="H65">
        <v>2</v>
      </c>
      <c r="I65" t="str">
        <f>VLOOKUP($G65,'Kodovacia tab'!$A$3:$G$22,2,FALSE)</f>
        <v>suprava T3</v>
      </c>
      <c r="J65">
        <f>VLOOKUP($G65,'Kodovacia tab'!$A$3:$G$22,3,FALSE)</f>
        <v>46</v>
      </c>
      <c r="K65">
        <f>VLOOKUP($G65,'Kodovacia tab'!$A$3:$G$22,4,FALSE)</f>
        <v>164</v>
      </c>
      <c r="L65">
        <f>VLOOKUP($G65,'Kodovacia tab'!$A$3:$G$22,5,FALSE)</f>
        <v>264</v>
      </c>
      <c r="M65">
        <f t="shared" si="0"/>
        <v>41.4</v>
      </c>
      <c r="N65" s="10">
        <f t="shared" si="4"/>
        <v>13.35483870967742</v>
      </c>
    </row>
    <row r="66" spans="1:14" x14ac:dyDescent="0.25">
      <c r="A66">
        <v>60</v>
      </c>
      <c r="B66" t="s">
        <v>13</v>
      </c>
      <c r="C66">
        <v>3</v>
      </c>
      <c r="D66">
        <v>37</v>
      </c>
      <c r="E66">
        <v>6</v>
      </c>
      <c r="F66" s="4" t="str">
        <f t="shared" si="2"/>
        <v>6:37</v>
      </c>
      <c r="G66">
        <v>1</v>
      </c>
      <c r="H66">
        <v>2</v>
      </c>
      <c r="I66" t="str">
        <f>VLOOKUP($G66,'Kodovacia tab'!$A$3:$G$22,2,FALSE)</f>
        <v>Vario - dlha</v>
      </c>
      <c r="J66">
        <f>VLOOKUP($G66,'Kodovacia tab'!$A$3:$G$22,3,FALSE)</f>
        <v>44</v>
      </c>
      <c r="K66">
        <f>VLOOKUP($G66,'Kodovacia tab'!$A$3:$G$22,4,FALSE)</f>
        <v>122</v>
      </c>
      <c r="L66">
        <f>VLOOKUP($G66,'Kodovacia tab'!$A$3:$G$22,5,FALSE)</f>
        <v>195</v>
      </c>
      <c r="M66">
        <f t="shared" si="0"/>
        <v>39.6</v>
      </c>
      <c r="N66" s="10">
        <f t="shared" si="4"/>
        <v>16.569037656903767</v>
      </c>
    </row>
    <row r="67" spans="1:14" x14ac:dyDescent="0.25">
      <c r="A67">
        <v>61</v>
      </c>
      <c r="B67" t="s">
        <v>13</v>
      </c>
      <c r="C67" t="s">
        <v>85</v>
      </c>
      <c r="D67">
        <v>37</v>
      </c>
      <c r="E67">
        <v>6</v>
      </c>
      <c r="F67" s="4" t="str">
        <f t="shared" si="2"/>
        <v>6:37</v>
      </c>
      <c r="G67" t="s">
        <v>20</v>
      </c>
      <c r="H67">
        <v>2</v>
      </c>
      <c r="I67" t="str">
        <f>VLOOKUP($G67,'Kodovacia tab'!$A$3:$G$22,2,FALSE)</f>
        <v>Citelis 18M CNG</v>
      </c>
      <c r="J67">
        <f>VLOOKUP($G67,'Kodovacia tab'!$A$3:$G$22,3,FALSE)</f>
        <v>38</v>
      </c>
      <c r="K67">
        <f>VLOOKUP($G67,'Kodovacia tab'!$A$3:$G$22,4,FALSE)</f>
        <v>85</v>
      </c>
      <c r="L67">
        <f>VLOOKUP($G67,'Kodovacia tab'!$A$3:$G$22,5,FALSE)</f>
        <v>136</v>
      </c>
      <c r="M67">
        <f t="shared" si="0"/>
        <v>34.200000000000003</v>
      </c>
      <c r="N67" s="10">
        <f t="shared" si="4"/>
        <v>19.655172413793103</v>
      </c>
    </row>
    <row r="68" spans="1:14" x14ac:dyDescent="0.25">
      <c r="A68">
        <v>62</v>
      </c>
      <c r="B68" t="s">
        <v>13</v>
      </c>
      <c r="C68">
        <v>24</v>
      </c>
      <c r="D68">
        <v>37</v>
      </c>
      <c r="E68">
        <v>6</v>
      </c>
      <c r="F68" s="4" t="str">
        <f t="shared" si="2"/>
        <v>6:37</v>
      </c>
      <c r="G68" t="s">
        <v>48</v>
      </c>
      <c r="H68">
        <v>0</v>
      </c>
      <c r="I68" t="str">
        <f>VLOOKUP($G68,'Kodovacia tab'!$A$3:$G$22,2,FALSE)</f>
        <v>SOR BN 9,5</v>
      </c>
      <c r="J68">
        <f>VLOOKUP($G68,'Kodovacia tab'!$A$3:$G$22,3,FALSE)</f>
        <v>26</v>
      </c>
      <c r="K68">
        <f>VLOOKUP($G68,'Kodovacia tab'!$A$3:$G$22,4,FALSE)</f>
        <v>32</v>
      </c>
      <c r="L68">
        <f>VLOOKUP($G68,'Kodovacia tab'!$A$3:$G$22,5,FALSE)</f>
        <v>51</v>
      </c>
      <c r="M68">
        <f t="shared" si="0"/>
        <v>0</v>
      </c>
      <c r="N68" s="10">
        <f t="shared" si="4"/>
        <v>0</v>
      </c>
    </row>
    <row r="69" spans="1:14" x14ac:dyDescent="0.25">
      <c r="A69">
        <v>63</v>
      </c>
      <c r="B69" t="s">
        <v>13</v>
      </c>
      <c r="C69">
        <v>51</v>
      </c>
      <c r="D69">
        <v>37</v>
      </c>
      <c r="E69">
        <v>6</v>
      </c>
      <c r="F69" s="4" t="str">
        <f t="shared" si="2"/>
        <v>6:37</v>
      </c>
      <c r="G69" t="s">
        <v>16</v>
      </c>
      <c r="H69">
        <v>3</v>
      </c>
      <c r="I69" t="str">
        <f>VLOOKUP($G69,'Kodovacia tab'!$A$3:$G$22,2,FALSE)</f>
        <v>SOR NB 12</v>
      </c>
      <c r="J69">
        <f>VLOOKUP($G69,'Kodovacia tab'!$A$3:$G$22,3,FALSE)</f>
        <v>26</v>
      </c>
      <c r="K69">
        <f>VLOOKUP($G69,'Kodovacia tab'!$A$3:$G$22,4,FALSE)</f>
        <v>46</v>
      </c>
      <c r="L69">
        <f>VLOOKUP($G69,'Kodovacia tab'!$A$3:$G$22,5,FALSE)</f>
        <v>74</v>
      </c>
      <c r="M69">
        <f t="shared" si="0"/>
        <v>49</v>
      </c>
      <c r="N69" s="10">
        <f t="shared" si="4"/>
        <v>49</v>
      </c>
    </row>
    <row r="70" spans="1:14" x14ac:dyDescent="0.25">
      <c r="A70">
        <v>64</v>
      </c>
      <c r="B70" t="s">
        <v>26</v>
      </c>
      <c r="C70">
        <v>4</v>
      </c>
      <c r="D70">
        <v>39</v>
      </c>
      <c r="E70">
        <v>6</v>
      </c>
      <c r="F70" s="4" t="str">
        <f t="shared" si="2"/>
        <v>6:39</v>
      </c>
      <c r="G70">
        <v>3</v>
      </c>
      <c r="H70">
        <v>1</v>
      </c>
      <c r="I70" t="str">
        <f>VLOOKUP($G70,'Kodovacia tab'!$A$3:$G$22,2,FALSE)</f>
        <v>T6 A5</v>
      </c>
      <c r="J70">
        <f>VLOOKUP($G70,'Kodovacia tab'!$A$3:$G$22,3,FALSE)</f>
        <v>30</v>
      </c>
      <c r="K70">
        <f>VLOOKUP($G70,'Kodovacia tab'!$A$3:$G$22,4,FALSE)</f>
        <v>71</v>
      </c>
      <c r="L70">
        <f>VLOOKUP($G70,'Kodovacia tab'!$A$3:$G$22,5,FALSE)</f>
        <v>114</v>
      </c>
      <c r="M70">
        <f t="shared" si="0"/>
        <v>6</v>
      </c>
      <c r="N70" s="10">
        <f t="shared" si="4"/>
        <v>4.1666666666666661</v>
      </c>
    </row>
    <row r="71" spans="1:14" x14ac:dyDescent="0.25">
      <c r="A71">
        <v>65</v>
      </c>
      <c r="B71" t="s">
        <v>13</v>
      </c>
      <c r="C71">
        <v>29</v>
      </c>
      <c r="D71">
        <v>40</v>
      </c>
      <c r="E71">
        <v>6</v>
      </c>
      <c r="F71" s="4" t="str">
        <f t="shared" si="2"/>
        <v>6:40</v>
      </c>
      <c r="G71" t="s">
        <v>16</v>
      </c>
      <c r="H71">
        <v>2</v>
      </c>
      <c r="I71" t="str">
        <f>VLOOKUP($G71,'Kodovacia tab'!$A$3:$G$22,2,FALSE)</f>
        <v>SOR NB 12</v>
      </c>
      <c r="J71">
        <f>VLOOKUP($G71,'Kodovacia tab'!$A$3:$G$22,3,FALSE)</f>
        <v>26</v>
      </c>
      <c r="K71">
        <f>VLOOKUP($G71,'Kodovacia tab'!$A$3:$G$22,4,FALSE)</f>
        <v>46</v>
      </c>
      <c r="L71">
        <f>VLOOKUP($G71,'Kodovacia tab'!$A$3:$G$22,5,FALSE)</f>
        <v>74</v>
      </c>
      <c r="M71">
        <f t="shared" ref="M71:M134" si="5">IF(H71=1,0.2*$J71,IF(H71=2,0.9*$J71,IF(H71=3,($J71+0.5*$K71),IF(H71=4,($J71+$K71),IF(H71=5,$J71+$L71,0)))))</f>
        <v>23.400000000000002</v>
      </c>
      <c r="N71" s="10">
        <f t="shared" ref="N71:N102" si="6">M71/($J71+$L71)*100</f>
        <v>23.400000000000002</v>
      </c>
    </row>
    <row r="72" spans="1:14" x14ac:dyDescent="0.25">
      <c r="A72">
        <v>66</v>
      </c>
      <c r="B72" t="s">
        <v>26</v>
      </c>
      <c r="C72">
        <v>3</v>
      </c>
      <c r="D72">
        <v>40</v>
      </c>
      <c r="E72">
        <v>6</v>
      </c>
      <c r="F72" s="4" t="str">
        <f t="shared" ref="F72:F135" si="7">CONCATENATE(E72,":",D72)</f>
        <v>6:40</v>
      </c>
      <c r="G72">
        <v>33</v>
      </c>
      <c r="H72">
        <v>2</v>
      </c>
      <c r="I72" t="str">
        <f>VLOOKUP($G72,'Kodovacia tab'!$A$3:$G$22,2,FALSE)</f>
        <v>Suprava T6</v>
      </c>
      <c r="J72">
        <f>VLOOKUP($G72,'Kodovacia tab'!$A$3:$G$22,3,FALSE)</f>
        <v>60</v>
      </c>
      <c r="K72">
        <f>VLOOKUP($G72,'Kodovacia tab'!$A$3:$G$22,4,FALSE)</f>
        <v>142</v>
      </c>
      <c r="L72">
        <f>VLOOKUP($G72,'Kodovacia tab'!$A$3:$G$22,5,FALSE)</f>
        <v>228</v>
      </c>
      <c r="M72">
        <f t="shared" si="5"/>
        <v>54</v>
      </c>
      <c r="N72" s="10">
        <f t="shared" si="6"/>
        <v>18.75</v>
      </c>
    </row>
    <row r="73" spans="1:14" x14ac:dyDescent="0.25">
      <c r="A73">
        <v>67</v>
      </c>
      <c r="B73" t="s">
        <v>13</v>
      </c>
      <c r="C73">
        <v>10</v>
      </c>
      <c r="D73">
        <v>40</v>
      </c>
      <c r="E73">
        <v>6</v>
      </c>
      <c r="F73" s="4" t="str">
        <f t="shared" si="7"/>
        <v>6:40</v>
      </c>
      <c r="G73" t="s">
        <v>14</v>
      </c>
      <c r="H73">
        <v>3</v>
      </c>
      <c r="I73" t="str">
        <f>VLOOKUP($G73,'Kodovacia tab'!$A$3:$G$22,2,FALSE)</f>
        <v>SOR NB 18</v>
      </c>
      <c r="J73">
        <f>VLOOKUP($G73,'Kodovacia tab'!$A$3:$G$22,3,FALSE)</f>
        <v>43</v>
      </c>
      <c r="K73">
        <f>VLOOKUP($G73,'Kodovacia tab'!$A$3:$G$22,4,FALSE)</f>
        <v>79</v>
      </c>
      <c r="L73">
        <f>VLOOKUP($G73,'Kodovacia tab'!$A$3:$G$22,5,FALSE)</f>
        <v>126</v>
      </c>
      <c r="M73">
        <f t="shared" si="5"/>
        <v>82.5</v>
      </c>
      <c r="N73" s="10">
        <f t="shared" si="6"/>
        <v>48.816568047337277</v>
      </c>
    </row>
    <row r="74" spans="1:14" x14ac:dyDescent="0.25">
      <c r="A74">
        <v>68</v>
      </c>
      <c r="B74" t="s">
        <v>13</v>
      </c>
      <c r="C74">
        <v>72</v>
      </c>
      <c r="D74">
        <v>41</v>
      </c>
      <c r="E74">
        <v>6</v>
      </c>
      <c r="F74" s="4" t="str">
        <f t="shared" si="7"/>
        <v>6:41</v>
      </c>
      <c r="G74" t="s">
        <v>12</v>
      </c>
      <c r="H74">
        <v>3</v>
      </c>
      <c r="I74" t="str">
        <f>VLOOKUP($G74,'Kodovacia tab'!$A$3:$G$22,2,FALSE)</f>
        <v>Škoda 15KTr</v>
      </c>
      <c r="J74">
        <f>VLOOKUP($G74,'Kodovacia tab'!$A$3:$G$22,3,FALSE)</f>
        <v>44</v>
      </c>
      <c r="K74">
        <f>VLOOKUP($G74,'Kodovacia tab'!$A$3:$G$22,4,FALSE)</f>
        <v>80</v>
      </c>
      <c r="L74">
        <f>VLOOKUP($G74,'Kodovacia tab'!$A$3:$G$22,5,FALSE)</f>
        <v>128</v>
      </c>
      <c r="M74">
        <f t="shared" si="5"/>
        <v>84</v>
      </c>
      <c r="N74" s="10">
        <f t="shared" si="6"/>
        <v>48.837209302325576</v>
      </c>
    </row>
    <row r="75" spans="1:14" x14ac:dyDescent="0.25">
      <c r="A75">
        <v>69</v>
      </c>
      <c r="B75" t="s">
        <v>13</v>
      </c>
      <c r="C75">
        <v>56</v>
      </c>
      <c r="D75">
        <v>41</v>
      </c>
      <c r="E75">
        <v>6</v>
      </c>
      <c r="F75" s="4" t="str">
        <f t="shared" si="7"/>
        <v>6:41</v>
      </c>
      <c r="G75" t="s">
        <v>18</v>
      </c>
      <c r="H75">
        <v>3</v>
      </c>
      <c r="I75" t="str">
        <f>VLOOKUP($G75,'Kodovacia tab'!$A$3:$G$22,2,FALSE)</f>
        <v>Solaris Urbino 15</v>
      </c>
      <c r="J75">
        <f>VLOOKUP($G75,'Kodovacia tab'!$A$3:$G$22,3,FALSE)</f>
        <v>40</v>
      </c>
      <c r="K75">
        <f>VLOOKUP($G75,'Kodovacia tab'!$A$3:$G$22,4,FALSE)</f>
        <v>66</v>
      </c>
      <c r="L75">
        <f>VLOOKUP($G75,'Kodovacia tab'!$A$3:$G$22,5,FALSE)</f>
        <v>105</v>
      </c>
      <c r="M75">
        <f t="shared" si="5"/>
        <v>73</v>
      </c>
      <c r="N75" s="10">
        <f t="shared" si="6"/>
        <v>50.344827586206897</v>
      </c>
    </row>
    <row r="76" spans="1:14" x14ac:dyDescent="0.25">
      <c r="A76">
        <v>70</v>
      </c>
      <c r="B76" t="s">
        <v>26</v>
      </c>
      <c r="C76" t="s">
        <v>86</v>
      </c>
      <c r="D76">
        <v>41</v>
      </c>
      <c r="E76">
        <v>6</v>
      </c>
      <c r="F76" s="4" t="str">
        <f t="shared" si="7"/>
        <v>6:41</v>
      </c>
      <c r="G76">
        <v>55</v>
      </c>
      <c r="H76">
        <v>2</v>
      </c>
      <c r="I76" t="str">
        <f>VLOOKUP($G76,'Kodovacia tab'!$A$3:$G$22,2,FALSE)</f>
        <v>suprava T3</v>
      </c>
      <c r="J76">
        <f>VLOOKUP($G76,'Kodovacia tab'!$A$3:$G$22,3,FALSE)</f>
        <v>46</v>
      </c>
      <c r="K76">
        <f>VLOOKUP($G76,'Kodovacia tab'!$A$3:$G$22,4,FALSE)</f>
        <v>164</v>
      </c>
      <c r="L76">
        <f>VLOOKUP($G76,'Kodovacia tab'!$A$3:$G$22,5,FALSE)</f>
        <v>264</v>
      </c>
      <c r="M76">
        <f t="shared" si="5"/>
        <v>41.4</v>
      </c>
      <c r="N76" s="10">
        <f t="shared" si="6"/>
        <v>13.35483870967742</v>
      </c>
    </row>
    <row r="77" spans="1:14" x14ac:dyDescent="0.25">
      <c r="A77">
        <v>71</v>
      </c>
      <c r="B77" t="s">
        <v>26</v>
      </c>
      <c r="C77">
        <v>6</v>
      </c>
      <c r="D77">
        <v>41</v>
      </c>
      <c r="E77">
        <v>6</v>
      </c>
      <c r="F77" s="4" t="str">
        <f t="shared" si="7"/>
        <v>6:41</v>
      </c>
      <c r="G77">
        <v>33</v>
      </c>
      <c r="H77">
        <v>1</v>
      </c>
      <c r="I77" t="str">
        <f>VLOOKUP($G77,'Kodovacia tab'!$A$3:$G$22,2,FALSE)</f>
        <v>Suprava T6</v>
      </c>
      <c r="J77">
        <f>VLOOKUP($G77,'Kodovacia tab'!$A$3:$G$22,3,FALSE)</f>
        <v>60</v>
      </c>
      <c r="K77">
        <f>VLOOKUP($G77,'Kodovacia tab'!$A$3:$G$22,4,FALSE)</f>
        <v>142</v>
      </c>
      <c r="L77">
        <f>VLOOKUP($G77,'Kodovacia tab'!$A$3:$G$22,5,FALSE)</f>
        <v>228</v>
      </c>
      <c r="M77">
        <f t="shared" si="5"/>
        <v>12</v>
      </c>
      <c r="N77" s="10">
        <f t="shared" si="6"/>
        <v>4.1666666666666661</v>
      </c>
    </row>
    <row r="78" spans="1:14" x14ac:dyDescent="0.25">
      <c r="A78">
        <v>72</v>
      </c>
      <c r="B78" t="s">
        <v>13</v>
      </c>
      <c r="C78">
        <v>15</v>
      </c>
      <c r="D78">
        <v>46</v>
      </c>
      <c r="E78">
        <v>6</v>
      </c>
      <c r="F78" s="4" t="str">
        <f t="shared" si="7"/>
        <v>6:46</v>
      </c>
      <c r="G78" t="s">
        <v>14</v>
      </c>
      <c r="H78">
        <v>3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5"/>
        <v>82.5</v>
      </c>
      <c r="N78" s="10">
        <f t="shared" si="6"/>
        <v>48.816568047337277</v>
      </c>
    </row>
    <row r="79" spans="1:14" x14ac:dyDescent="0.25">
      <c r="A79">
        <v>73</v>
      </c>
      <c r="B79" t="s">
        <v>13</v>
      </c>
      <c r="C79">
        <v>32</v>
      </c>
      <c r="D79">
        <v>46</v>
      </c>
      <c r="E79">
        <v>6</v>
      </c>
      <c r="F79" s="4" t="str">
        <f t="shared" si="7"/>
        <v>6:46</v>
      </c>
      <c r="G79" t="s">
        <v>48</v>
      </c>
      <c r="H79">
        <v>2</v>
      </c>
      <c r="I79" t="str">
        <f>VLOOKUP($G79,'Kodovacia tab'!$A$3:$G$22,2,FALSE)</f>
        <v>SOR BN 9,5</v>
      </c>
      <c r="J79">
        <f>VLOOKUP($G79,'Kodovacia tab'!$A$3:$G$22,3,FALSE)</f>
        <v>26</v>
      </c>
      <c r="K79">
        <f>VLOOKUP($G79,'Kodovacia tab'!$A$3:$G$22,4,FALSE)</f>
        <v>32</v>
      </c>
      <c r="L79">
        <f>VLOOKUP($G79,'Kodovacia tab'!$A$3:$G$22,5,FALSE)</f>
        <v>51</v>
      </c>
      <c r="M79">
        <f t="shared" si="5"/>
        <v>23.400000000000002</v>
      </c>
      <c r="N79" s="10">
        <f t="shared" si="6"/>
        <v>30.389610389610393</v>
      </c>
    </row>
    <row r="80" spans="1:14" x14ac:dyDescent="0.25">
      <c r="A80">
        <v>74</v>
      </c>
      <c r="B80" t="s">
        <v>13</v>
      </c>
      <c r="C80">
        <v>3</v>
      </c>
      <c r="D80">
        <v>46</v>
      </c>
      <c r="E80">
        <v>6</v>
      </c>
      <c r="F80" s="4" t="str">
        <f t="shared" si="7"/>
        <v>6:46</v>
      </c>
      <c r="G80">
        <v>4</v>
      </c>
      <c r="H80">
        <v>2</v>
      </c>
      <c r="I80" t="str">
        <f>VLOOKUP($G80,'Kodovacia tab'!$A$3:$G$22,2,FALSE)</f>
        <v>KT8 D5</v>
      </c>
      <c r="J80">
        <f>VLOOKUP($G80,'Kodovacia tab'!$A$3:$G$22,3,FALSE)</f>
        <v>54</v>
      </c>
      <c r="K80">
        <f>VLOOKUP($G80,'Kodovacia tab'!$A$3:$G$22,4,FALSE)</f>
        <v>154</v>
      </c>
      <c r="L80">
        <f>VLOOKUP($G80,'Kodovacia tab'!$A$3:$G$22,5,FALSE)</f>
        <v>247</v>
      </c>
      <c r="M80">
        <f t="shared" si="5"/>
        <v>48.6</v>
      </c>
      <c r="N80" s="10">
        <f t="shared" si="6"/>
        <v>16.146179401993354</v>
      </c>
    </row>
    <row r="81" spans="1:14" x14ac:dyDescent="0.25">
      <c r="A81">
        <v>75</v>
      </c>
      <c r="B81" t="s">
        <v>26</v>
      </c>
      <c r="C81">
        <v>3</v>
      </c>
      <c r="D81">
        <v>46</v>
      </c>
      <c r="E81">
        <v>6</v>
      </c>
      <c r="F81" s="4" t="str">
        <f t="shared" si="7"/>
        <v>6:46</v>
      </c>
      <c r="G81">
        <v>4</v>
      </c>
      <c r="H81">
        <v>2</v>
      </c>
      <c r="I81" t="str">
        <f>VLOOKUP($G81,'Kodovacia tab'!$A$3:$G$22,2,FALSE)</f>
        <v>KT8 D5</v>
      </c>
      <c r="J81">
        <f>VLOOKUP($G81,'Kodovacia tab'!$A$3:$G$22,3,FALSE)</f>
        <v>54</v>
      </c>
      <c r="K81">
        <f>VLOOKUP($G81,'Kodovacia tab'!$A$3:$G$22,4,FALSE)</f>
        <v>154</v>
      </c>
      <c r="L81">
        <f>VLOOKUP($G81,'Kodovacia tab'!$A$3:$G$22,5,FALSE)</f>
        <v>247</v>
      </c>
      <c r="M81">
        <f t="shared" si="5"/>
        <v>48.6</v>
      </c>
      <c r="N81" s="10">
        <f t="shared" si="6"/>
        <v>16.146179401993354</v>
      </c>
    </row>
    <row r="82" spans="1:14" x14ac:dyDescent="0.25">
      <c r="A82">
        <v>76</v>
      </c>
      <c r="B82" t="s">
        <v>13</v>
      </c>
      <c r="C82">
        <v>4</v>
      </c>
      <c r="D82">
        <v>47</v>
      </c>
      <c r="E82">
        <v>6</v>
      </c>
      <c r="F82" s="4" t="str">
        <f t="shared" si="7"/>
        <v>6:47</v>
      </c>
      <c r="G82">
        <v>3</v>
      </c>
      <c r="H82">
        <v>2</v>
      </c>
      <c r="I82" t="str">
        <f>VLOOKUP($G82,'Kodovacia tab'!$A$3:$G$22,2,FALSE)</f>
        <v>T6 A5</v>
      </c>
      <c r="J82">
        <f>VLOOKUP($G82,'Kodovacia tab'!$A$3:$G$22,3,FALSE)</f>
        <v>30</v>
      </c>
      <c r="K82">
        <f>VLOOKUP($G82,'Kodovacia tab'!$A$3:$G$22,4,FALSE)</f>
        <v>71</v>
      </c>
      <c r="L82">
        <f>VLOOKUP($G82,'Kodovacia tab'!$A$3:$G$22,5,FALSE)</f>
        <v>114</v>
      </c>
      <c r="M82">
        <f t="shared" si="5"/>
        <v>27</v>
      </c>
      <c r="N82" s="10">
        <f t="shared" si="6"/>
        <v>18.75</v>
      </c>
    </row>
    <row r="83" spans="1:14" x14ac:dyDescent="0.25">
      <c r="A83">
        <v>77</v>
      </c>
      <c r="B83" t="s">
        <v>13</v>
      </c>
      <c r="C83">
        <v>11</v>
      </c>
      <c r="D83">
        <v>47</v>
      </c>
      <c r="E83">
        <v>6</v>
      </c>
      <c r="F83" s="4" t="str">
        <f t="shared" si="7"/>
        <v>6:47</v>
      </c>
      <c r="G83" t="s">
        <v>12</v>
      </c>
      <c r="H83">
        <v>3</v>
      </c>
      <c r="I83" t="str">
        <f>VLOOKUP($G83,'Kodovacia tab'!$A$3:$G$22,2,FALSE)</f>
        <v>Škoda 15KTr</v>
      </c>
      <c r="J83">
        <f>VLOOKUP($G83,'Kodovacia tab'!$A$3:$G$22,3,FALSE)</f>
        <v>44</v>
      </c>
      <c r="K83">
        <f>VLOOKUP($G83,'Kodovacia tab'!$A$3:$G$22,4,FALSE)</f>
        <v>80</v>
      </c>
      <c r="L83">
        <f>VLOOKUP($G83,'Kodovacia tab'!$A$3:$G$22,5,FALSE)</f>
        <v>128</v>
      </c>
      <c r="M83">
        <f t="shared" si="5"/>
        <v>84</v>
      </c>
      <c r="N83" s="10">
        <f t="shared" si="6"/>
        <v>48.837209302325576</v>
      </c>
    </row>
    <row r="84" spans="1:14" x14ac:dyDescent="0.25">
      <c r="A84">
        <v>78</v>
      </c>
      <c r="B84" t="s">
        <v>13</v>
      </c>
      <c r="C84" t="s">
        <v>85</v>
      </c>
      <c r="D84">
        <v>47</v>
      </c>
      <c r="E84">
        <v>6</v>
      </c>
      <c r="F84" s="4" t="str">
        <f t="shared" si="7"/>
        <v>6:47</v>
      </c>
      <c r="G84" t="s">
        <v>14</v>
      </c>
      <c r="H84">
        <v>2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5"/>
        <v>38.700000000000003</v>
      </c>
      <c r="N84" s="10">
        <f t="shared" si="6"/>
        <v>22.899408284023671</v>
      </c>
    </row>
    <row r="85" spans="1:14" x14ac:dyDescent="0.25">
      <c r="A85">
        <v>79</v>
      </c>
      <c r="B85" t="s">
        <v>13</v>
      </c>
      <c r="C85">
        <v>25</v>
      </c>
      <c r="D85">
        <v>48</v>
      </c>
      <c r="E85">
        <v>6</v>
      </c>
      <c r="F85" s="4" t="str">
        <f t="shared" si="7"/>
        <v>6:48</v>
      </c>
      <c r="G85" t="s">
        <v>16</v>
      </c>
      <c r="H85">
        <v>2</v>
      </c>
      <c r="I85" t="str">
        <f>VLOOKUP($G85,'Kodovacia tab'!$A$3:$G$22,2,FALSE)</f>
        <v>SOR NB 12</v>
      </c>
      <c r="J85">
        <f>VLOOKUP($G85,'Kodovacia tab'!$A$3:$G$22,3,FALSE)</f>
        <v>26</v>
      </c>
      <c r="K85">
        <f>VLOOKUP($G85,'Kodovacia tab'!$A$3:$G$22,4,FALSE)</f>
        <v>46</v>
      </c>
      <c r="L85">
        <f>VLOOKUP($G85,'Kodovacia tab'!$A$3:$G$22,5,FALSE)</f>
        <v>74</v>
      </c>
      <c r="M85">
        <f t="shared" si="5"/>
        <v>23.400000000000002</v>
      </c>
      <c r="N85" s="10">
        <f t="shared" si="6"/>
        <v>23.400000000000002</v>
      </c>
    </row>
    <row r="86" spans="1:14" x14ac:dyDescent="0.25">
      <c r="A86">
        <v>80</v>
      </c>
      <c r="B86" t="s">
        <v>13</v>
      </c>
      <c r="C86">
        <v>16</v>
      </c>
      <c r="D86">
        <v>48</v>
      </c>
      <c r="E86">
        <v>6</v>
      </c>
      <c r="F86" s="4" t="str">
        <f t="shared" si="7"/>
        <v>6:48</v>
      </c>
      <c r="G86" t="s">
        <v>16</v>
      </c>
      <c r="H86">
        <v>2</v>
      </c>
      <c r="I86" t="str">
        <f>VLOOKUP($G86,'Kodovacia tab'!$A$3:$G$22,2,FALSE)</f>
        <v>SOR NB 12</v>
      </c>
      <c r="J86">
        <f>VLOOKUP($G86,'Kodovacia tab'!$A$3:$G$22,3,FALSE)</f>
        <v>26</v>
      </c>
      <c r="K86">
        <f>VLOOKUP($G86,'Kodovacia tab'!$A$3:$G$22,4,FALSE)</f>
        <v>46</v>
      </c>
      <c r="L86">
        <f>VLOOKUP($G86,'Kodovacia tab'!$A$3:$G$22,5,FALSE)</f>
        <v>74</v>
      </c>
      <c r="M86">
        <f t="shared" si="5"/>
        <v>23.400000000000002</v>
      </c>
      <c r="N86" s="10">
        <f t="shared" si="6"/>
        <v>23.400000000000002</v>
      </c>
    </row>
    <row r="87" spans="1:14" x14ac:dyDescent="0.25">
      <c r="A87">
        <v>81</v>
      </c>
      <c r="B87" t="s">
        <v>13</v>
      </c>
      <c r="C87">
        <v>10</v>
      </c>
      <c r="D87">
        <v>48</v>
      </c>
      <c r="E87">
        <v>6</v>
      </c>
      <c r="F87" s="4" t="str">
        <f t="shared" si="7"/>
        <v>6:48</v>
      </c>
      <c r="G87" t="s">
        <v>14</v>
      </c>
      <c r="H87">
        <v>4</v>
      </c>
      <c r="I87" t="str">
        <f>VLOOKUP($G87,'Kodovacia tab'!$A$3:$G$22,2,FALSE)</f>
        <v>SOR NB 18</v>
      </c>
      <c r="J87">
        <f>VLOOKUP($G87,'Kodovacia tab'!$A$3:$G$22,3,FALSE)</f>
        <v>43</v>
      </c>
      <c r="K87">
        <f>VLOOKUP($G87,'Kodovacia tab'!$A$3:$G$22,4,FALSE)</f>
        <v>79</v>
      </c>
      <c r="L87">
        <f>VLOOKUP($G87,'Kodovacia tab'!$A$3:$G$22,5,FALSE)</f>
        <v>126</v>
      </c>
      <c r="M87">
        <f t="shared" si="5"/>
        <v>122</v>
      </c>
      <c r="N87" s="10">
        <f t="shared" si="6"/>
        <v>72.189349112426044</v>
      </c>
    </row>
    <row r="88" spans="1:14" x14ac:dyDescent="0.25">
      <c r="A88">
        <v>82</v>
      </c>
      <c r="B88" t="s">
        <v>13</v>
      </c>
      <c r="C88" t="s">
        <v>86</v>
      </c>
      <c r="D88">
        <v>50</v>
      </c>
      <c r="E88">
        <v>6</v>
      </c>
      <c r="F88" s="4" t="str">
        <f t="shared" si="7"/>
        <v>6:50</v>
      </c>
      <c r="G88">
        <v>3</v>
      </c>
      <c r="H88">
        <v>3</v>
      </c>
      <c r="I88" t="str">
        <f>VLOOKUP($G88,'Kodovacia tab'!$A$3:$G$22,2,FALSE)</f>
        <v>T6 A5</v>
      </c>
      <c r="J88">
        <f>VLOOKUP($G88,'Kodovacia tab'!$A$3:$G$22,3,FALSE)</f>
        <v>30</v>
      </c>
      <c r="K88">
        <f>VLOOKUP($G88,'Kodovacia tab'!$A$3:$G$22,4,FALSE)</f>
        <v>71</v>
      </c>
      <c r="L88">
        <f>VLOOKUP($G88,'Kodovacia tab'!$A$3:$G$22,5,FALSE)</f>
        <v>114</v>
      </c>
      <c r="M88">
        <f t="shared" si="5"/>
        <v>65.5</v>
      </c>
      <c r="N88" s="10">
        <f t="shared" si="6"/>
        <v>45.486111111111107</v>
      </c>
    </row>
    <row r="89" spans="1:14" x14ac:dyDescent="0.25">
      <c r="A89">
        <v>83</v>
      </c>
      <c r="B89" t="s">
        <v>13</v>
      </c>
      <c r="C89">
        <v>6</v>
      </c>
      <c r="D89">
        <v>50</v>
      </c>
      <c r="E89">
        <v>6</v>
      </c>
      <c r="F89" s="4" t="str">
        <f t="shared" si="7"/>
        <v>6:50</v>
      </c>
      <c r="G89">
        <v>33</v>
      </c>
      <c r="H89">
        <v>2</v>
      </c>
      <c r="I89" t="str">
        <f>VLOOKUP($G89,'Kodovacia tab'!$A$3:$G$22,2,FALSE)</f>
        <v>Suprava T6</v>
      </c>
      <c r="J89">
        <f>VLOOKUP($G89,'Kodovacia tab'!$A$3:$G$22,3,FALSE)</f>
        <v>60</v>
      </c>
      <c r="K89">
        <f>VLOOKUP($G89,'Kodovacia tab'!$A$3:$G$22,4,FALSE)</f>
        <v>142</v>
      </c>
      <c r="L89">
        <f>VLOOKUP($G89,'Kodovacia tab'!$A$3:$G$22,5,FALSE)</f>
        <v>228</v>
      </c>
      <c r="M89">
        <f t="shared" si="5"/>
        <v>54</v>
      </c>
      <c r="N89" s="10">
        <f t="shared" si="6"/>
        <v>18.75</v>
      </c>
    </row>
    <row r="90" spans="1:14" x14ac:dyDescent="0.25">
      <c r="A90">
        <v>84</v>
      </c>
      <c r="B90" t="s">
        <v>13</v>
      </c>
      <c r="C90">
        <v>3</v>
      </c>
      <c r="D90">
        <v>53</v>
      </c>
      <c r="E90">
        <v>6</v>
      </c>
      <c r="F90" s="4" t="str">
        <f t="shared" si="7"/>
        <v>6:53</v>
      </c>
      <c r="G90">
        <v>4</v>
      </c>
      <c r="H90">
        <v>1</v>
      </c>
      <c r="I90" t="str">
        <f>VLOOKUP($G90,'Kodovacia tab'!$A$3:$G$22,2,FALSE)</f>
        <v>KT8 D5</v>
      </c>
      <c r="J90">
        <f>VLOOKUP($G90,'Kodovacia tab'!$A$3:$G$22,3,FALSE)</f>
        <v>54</v>
      </c>
      <c r="K90">
        <f>VLOOKUP($G90,'Kodovacia tab'!$A$3:$G$22,4,FALSE)</f>
        <v>154</v>
      </c>
      <c r="L90">
        <f>VLOOKUP($G90,'Kodovacia tab'!$A$3:$G$22,5,FALSE)</f>
        <v>247</v>
      </c>
      <c r="M90">
        <f t="shared" si="5"/>
        <v>10.8</v>
      </c>
      <c r="N90" s="10">
        <f t="shared" si="6"/>
        <v>3.5880398671096345</v>
      </c>
    </row>
    <row r="91" spans="1:14" x14ac:dyDescent="0.25">
      <c r="A91">
        <v>85</v>
      </c>
      <c r="B91" t="s">
        <v>13</v>
      </c>
      <c r="C91">
        <v>72</v>
      </c>
      <c r="D91">
        <v>53</v>
      </c>
      <c r="E91">
        <v>6</v>
      </c>
      <c r="F91" s="4" t="str">
        <f t="shared" si="7"/>
        <v>6:53</v>
      </c>
      <c r="G91" t="s">
        <v>14</v>
      </c>
      <c r="H91">
        <v>3</v>
      </c>
      <c r="I91" t="str">
        <f>VLOOKUP($G91,'Kodovacia tab'!$A$3:$G$22,2,FALSE)</f>
        <v>SOR NB 18</v>
      </c>
      <c r="J91">
        <f>VLOOKUP($G91,'Kodovacia tab'!$A$3:$G$22,3,FALSE)</f>
        <v>43</v>
      </c>
      <c r="K91">
        <f>VLOOKUP($G91,'Kodovacia tab'!$A$3:$G$22,4,FALSE)</f>
        <v>79</v>
      </c>
      <c r="L91">
        <f>VLOOKUP($G91,'Kodovacia tab'!$A$3:$G$22,5,FALSE)</f>
        <v>126</v>
      </c>
      <c r="M91">
        <f t="shared" si="5"/>
        <v>82.5</v>
      </c>
      <c r="N91" s="10">
        <f t="shared" si="6"/>
        <v>48.816568047337277</v>
      </c>
    </row>
    <row r="92" spans="1:14" x14ac:dyDescent="0.25">
      <c r="A92">
        <v>86</v>
      </c>
      <c r="B92" t="s">
        <v>13</v>
      </c>
      <c r="C92" t="s">
        <v>85</v>
      </c>
      <c r="D92">
        <v>53</v>
      </c>
      <c r="E92">
        <v>6</v>
      </c>
      <c r="F92" s="4" t="str">
        <f t="shared" si="7"/>
        <v>6:53</v>
      </c>
      <c r="G92" t="s">
        <v>20</v>
      </c>
      <c r="H92">
        <v>2</v>
      </c>
      <c r="I92" t="str">
        <f>VLOOKUP($G92,'Kodovacia tab'!$A$3:$G$22,2,FALSE)</f>
        <v>Citelis 18M CNG</v>
      </c>
      <c r="J92">
        <f>VLOOKUP($G92,'Kodovacia tab'!$A$3:$G$22,3,FALSE)</f>
        <v>38</v>
      </c>
      <c r="K92">
        <f>VLOOKUP($G92,'Kodovacia tab'!$A$3:$G$22,4,FALSE)</f>
        <v>85</v>
      </c>
      <c r="L92">
        <f>VLOOKUP($G92,'Kodovacia tab'!$A$3:$G$22,5,FALSE)</f>
        <v>136</v>
      </c>
      <c r="M92">
        <f t="shared" si="5"/>
        <v>34.200000000000003</v>
      </c>
      <c r="N92" s="10">
        <f t="shared" si="6"/>
        <v>19.655172413793103</v>
      </c>
    </row>
    <row r="93" spans="1:14" x14ac:dyDescent="0.25">
      <c r="A93">
        <v>87</v>
      </c>
      <c r="B93" t="s">
        <v>13</v>
      </c>
      <c r="C93">
        <v>20</v>
      </c>
      <c r="D93">
        <v>53</v>
      </c>
      <c r="E93">
        <v>6</v>
      </c>
      <c r="F93" s="4" t="str">
        <f t="shared" si="7"/>
        <v>6:53</v>
      </c>
      <c r="G93" t="s">
        <v>16</v>
      </c>
      <c r="H93">
        <v>3</v>
      </c>
      <c r="I93" t="str">
        <f>VLOOKUP($G93,'Kodovacia tab'!$A$3:$G$22,2,FALSE)</f>
        <v>SOR NB 12</v>
      </c>
      <c r="J93">
        <f>VLOOKUP($G93,'Kodovacia tab'!$A$3:$G$22,3,FALSE)</f>
        <v>26</v>
      </c>
      <c r="K93">
        <f>VLOOKUP($G93,'Kodovacia tab'!$A$3:$G$22,4,FALSE)</f>
        <v>46</v>
      </c>
      <c r="L93">
        <f>VLOOKUP($G93,'Kodovacia tab'!$A$3:$G$22,5,FALSE)</f>
        <v>74</v>
      </c>
      <c r="M93">
        <f t="shared" si="5"/>
        <v>49</v>
      </c>
      <c r="N93" s="10">
        <f t="shared" si="6"/>
        <v>49</v>
      </c>
    </row>
    <row r="94" spans="1:14" x14ac:dyDescent="0.25">
      <c r="A94">
        <v>88</v>
      </c>
      <c r="B94" t="s">
        <v>26</v>
      </c>
      <c r="C94">
        <v>4</v>
      </c>
      <c r="D94">
        <v>53</v>
      </c>
      <c r="E94">
        <v>6</v>
      </c>
      <c r="F94" s="4" t="str">
        <f t="shared" si="7"/>
        <v>6:53</v>
      </c>
      <c r="G94">
        <v>5</v>
      </c>
      <c r="H94">
        <v>1</v>
      </c>
      <c r="I94" t="str">
        <f>VLOOKUP($G94,'Kodovacia tab'!$A$3:$G$22,2,FALSE)</f>
        <v>T3 s 2 radmi sedadiel</v>
      </c>
      <c r="J94">
        <f>VLOOKUP($G94,'Kodovacia tab'!$A$3:$G$22,3,FALSE)</f>
        <v>23</v>
      </c>
      <c r="K94">
        <f>VLOOKUP($G94,'Kodovacia tab'!$A$3:$G$22,4,FALSE)</f>
        <v>82</v>
      </c>
      <c r="L94">
        <f>VLOOKUP($G94,'Kodovacia tab'!$A$3:$G$22,5,FALSE)</f>
        <v>132</v>
      </c>
      <c r="M94">
        <f t="shared" si="5"/>
        <v>4.6000000000000005</v>
      </c>
      <c r="N94" s="10">
        <f t="shared" si="6"/>
        <v>2.9677419354838714</v>
      </c>
    </row>
    <row r="95" spans="1:14" x14ac:dyDescent="0.25">
      <c r="A95">
        <v>89</v>
      </c>
      <c r="B95" t="s">
        <v>13</v>
      </c>
      <c r="C95">
        <v>51</v>
      </c>
      <c r="D95">
        <v>54</v>
      </c>
      <c r="E95">
        <v>6</v>
      </c>
      <c r="F95" s="4" t="str">
        <f t="shared" si="7"/>
        <v>6:54</v>
      </c>
      <c r="G95" t="s">
        <v>16</v>
      </c>
      <c r="H95">
        <v>3</v>
      </c>
      <c r="I95" t="str">
        <f>VLOOKUP($G95,'Kodovacia tab'!$A$3:$G$22,2,FALSE)</f>
        <v>SOR NB 12</v>
      </c>
      <c r="J95">
        <f>VLOOKUP($G95,'Kodovacia tab'!$A$3:$G$22,3,FALSE)</f>
        <v>26</v>
      </c>
      <c r="K95">
        <f>VLOOKUP($G95,'Kodovacia tab'!$A$3:$G$22,4,FALSE)</f>
        <v>46</v>
      </c>
      <c r="L95">
        <f>VLOOKUP($G95,'Kodovacia tab'!$A$3:$G$22,5,FALSE)</f>
        <v>74</v>
      </c>
      <c r="M95">
        <f t="shared" si="5"/>
        <v>49</v>
      </c>
      <c r="N95" s="10">
        <f t="shared" si="6"/>
        <v>49</v>
      </c>
    </row>
    <row r="96" spans="1:14" x14ac:dyDescent="0.25">
      <c r="A96">
        <v>90</v>
      </c>
      <c r="B96" t="s">
        <v>13</v>
      </c>
      <c r="C96">
        <v>15</v>
      </c>
      <c r="D96">
        <v>54</v>
      </c>
      <c r="E96">
        <v>6</v>
      </c>
      <c r="F96" s="4" t="str">
        <f t="shared" si="7"/>
        <v>6:54</v>
      </c>
      <c r="G96" t="s">
        <v>20</v>
      </c>
      <c r="H96">
        <v>3</v>
      </c>
      <c r="I96" t="str">
        <f>VLOOKUP($G96,'Kodovacia tab'!$A$3:$G$22,2,FALSE)</f>
        <v>Citelis 18M CNG</v>
      </c>
      <c r="J96">
        <f>VLOOKUP($G96,'Kodovacia tab'!$A$3:$G$22,3,FALSE)</f>
        <v>38</v>
      </c>
      <c r="K96">
        <f>VLOOKUP($G96,'Kodovacia tab'!$A$3:$G$22,4,FALSE)</f>
        <v>85</v>
      </c>
      <c r="L96">
        <f>VLOOKUP($G96,'Kodovacia tab'!$A$3:$G$22,5,FALSE)</f>
        <v>136</v>
      </c>
      <c r="M96">
        <f t="shared" si="5"/>
        <v>80.5</v>
      </c>
      <c r="N96" s="10">
        <f t="shared" si="6"/>
        <v>46.264367816091955</v>
      </c>
    </row>
    <row r="97" spans="1:14" x14ac:dyDescent="0.25">
      <c r="A97">
        <v>91</v>
      </c>
      <c r="B97" t="s">
        <v>26</v>
      </c>
      <c r="C97">
        <v>3</v>
      </c>
      <c r="D97">
        <v>55</v>
      </c>
      <c r="E97">
        <v>6</v>
      </c>
      <c r="F97" s="4" t="str">
        <f t="shared" si="7"/>
        <v>6:55</v>
      </c>
      <c r="G97">
        <v>1</v>
      </c>
      <c r="H97">
        <v>1</v>
      </c>
      <c r="I97" t="str">
        <f>VLOOKUP($G97,'Kodovacia tab'!$A$3:$G$22,2,FALSE)</f>
        <v>Vario - dlha</v>
      </c>
      <c r="J97">
        <f>VLOOKUP($G97,'Kodovacia tab'!$A$3:$G$22,3,FALSE)</f>
        <v>44</v>
      </c>
      <c r="K97">
        <f>VLOOKUP($G97,'Kodovacia tab'!$A$3:$G$22,4,FALSE)</f>
        <v>122</v>
      </c>
      <c r="L97">
        <f>VLOOKUP($G97,'Kodovacia tab'!$A$3:$G$22,5,FALSE)</f>
        <v>195</v>
      </c>
      <c r="M97">
        <f t="shared" si="5"/>
        <v>8.8000000000000007</v>
      </c>
      <c r="N97" s="10">
        <f t="shared" si="6"/>
        <v>3.6820083682008371</v>
      </c>
    </row>
    <row r="98" spans="1:14" x14ac:dyDescent="0.25">
      <c r="A98">
        <v>92</v>
      </c>
      <c r="B98" t="s">
        <v>13</v>
      </c>
      <c r="C98">
        <v>31</v>
      </c>
      <c r="D98">
        <v>55</v>
      </c>
      <c r="E98">
        <v>6</v>
      </c>
      <c r="F98" s="4" t="str">
        <f t="shared" si="7"/>
        <v>6:55</v>
      </c>
      <c r="G98" t="s">
        <v>19</v>
      </c>
      <c r="H98">
        <v>3</v>
      </c>
      <c r="I98" t="str">
        <f>VLOOKUP($G98,'Kodovacia tab'!$A$3:$G$22,2,FALSE)</f>
        <v>Tedom C12 G</v>
      </c>
      <c r="J98">
        <f>VLOOKUP($G98,'Kodovacia tab'!$A$3:$G$22,3,FALSE)</f>
        <v>29</v>
      </c>
      <c r="K98">
        <f>VLOOKUP($G98,'Kodovacia tab'!$A$3:$G$22,4,FALSE)</f>
        <v>47</v>
      </c>
      <c r="L98">
        <f>VLOOKUP($G98,'Kodovacia tab'!$A$3:$G$22,5,FALSE)</f>
        <v>76</v>
      </c>
      <c r="M98">
        <f t="shared" si="5"/>
        <v>52.5</v>
      </c>
      <c r="N98" s="10">
        <f t="shared" si="6"/>
        <v>50</v>
      </c>
    </row>
    <row r="99" spans="1:14" x14ac:dyDescent="0.25">
      <c r="A99">
        <v>93</v>
      </c>
      <c r="B99" t="s">
        <v>13</v>
      </c>
      <c r="C99">
        <v>30</v>
      </c>
      <c r="D99">
        <v>57</v>
      </c>
      <c r="E99">
        <v>6</v>
      </c>
      <c r="F99" s="4" t="str">
        <f t="shared" si="7"/>
        <v>6:57</v>
      </c>
      <c r="G99" t="s">
        <v>48</v>
      </c>
      <c r="H99">
        <v>0</v>
      </c>
      <c r="I99" t="str">
        <f>VLOOKUP($G99,'Kodovacia tab'!$A$3:$G$22,2,FALSE)</f>
        <v>SOR BN 9,5</v>
      </c>
      <c r="J99">
        <f>VLOOKUP($G99,'Kodovacia tab'!$A$3:$G$22,3,FALSE)</f>
        <v>26</v>
      </c>
      <c r="K99">
        <f>VLOOKUP($G99,'Kodovacia tab'!$A$3:$G$22,4,FALSE)</f>
        <v>32</v>
      </c>
      <c r="L99">
        <f>VLOOKUP($G99,'Kodovacia tab'!$A$3:$G$22,5,FALSE)</f>
        <v>51</v>
      </c>
      <c r="M99">
        <f t="shared" si="5"/>
        <v>0</v>
      </c>
      <c r="N99" s="10">
        <f t="shared" si="6"/>
        <v>0</v>
      </c>
    </row>
    <row r="100" spans="1:14" x14ac:dyDescent="0.25">
      <c r="A100">
        <v>94</v>
      </c>
      <c r="B100" t="s">
        <v>13</v>
      </c>
      <c r="C100">
        <v>52</v>
      </c>
      <c r="D100">
        <v>57</v>
      </c>
      <c r="E100">
        <v>6</v>
      </c>
      <c r="F100" s="4" t="str">
        <f t="shared" si="7"/>
        <v>6:57</v>
      </c>
      <c r="G100" t="s">
        <v>18</v>
      </c>
      <c r="H100">
        <v>3</v>
      </c>
      <c r="I100" t="str">
        <f>VLOOKUP($G100,'Kodovacia tab'!$A$3:$G$22,2,FALSE)</f>
        <v>Solaris Urbino 15</v>
      </c>
      <c r="J100">
        <f>VLOOKUP($G100,'Kodovacia tab'!$A$3:$G$22,3,FALSE)</f>
        <v>40</v>
      </c>
      <c r="K100">
        <f>VLOOKUP($G100,'Kodovacia tab'!$A$3:$G$22,4,FALSE)</f>
        <v>66</v>
      </c>
      <c r="L100">
        <f>VLOOKUP($G100,'Kodovacia tab'!$A$3:$G$22,5,FALSE)</f>
        <v>105</v>
      </c>
      <c r="M100">
        <f t="shared" si="5"/>
        <v>73</v>
      </c>
      <c r="N100" s="10">
        <f t="shared" si="6"/>
        <v>50.344827586206897</v>
      </c>
    </row>
    <row r="101" spans="1:14" x14ac:dyDescent="0.25">
      <c r="A101">
        <v>95</v>
      </c>
      <c r="B101" t="s">
        <v>26</v>
      </c>
      <c r="C101">
        <v>3</v>
      </c>
      <c r="D101" s="4">
        <v>0.29166666666666669</v>
      </c>
      <c r="F101" s="4">
        <f>D101</f>
        <v>0.29166666666666669</v>
      </c>
      <c r="G101">
        <v>1</v>
      </c>
      <c r="H101">
        <v>2</v>
      </c>
      <c r="I101" t="str">
        <f>VLOOKUP($G101,'Kodovacia tab'!$A$3:$G$22,2,FALSE)</f>
        <v>Vario - dlha</v>
      </c>
      <c r="J101">
        <f>VLOOKUP($G101,'Kodovacia tab'!$A$3:$G$22,3,FALSE)</f>
        <v>44</v>
      </c>
      <c r="K101">
        <f>VLOOKUP($G101,'Kodovacia tab'!$A$3:$G$22,4,FALSE)</f>
        <v>122</v>
      </c>
      <c r="L101">
        <f>VLOOKUP($G101,'Kodovacia tab'!$A$3:$G$22,5,FALSE)</f>
        <v>195</v>
      </c>
      <c r="M101">
        <f t="shared" si="5"/>
        <v>39.6</v>
      </c>
      <c r="N101" s="10">
        <f t="shared" si="6"/>
        <v>16.569037656903767</v>
      </c>
    </row>
    <row r="102" spans="1:14" x14ac:dyDescent="0.25">
      <c r="A102">
        <v>96</v>
      </c>
      <c r="B102" t="s">
        <v>13</v>
      </c>
      <c r="C102">
        <v>16</v>
      </c>
      <c r="D102">
        <v>0</v>
      </c>
      <c r="E102">
        <v>7</v>
      </c>
      <c r="F102" s="4" t="str">
        <f>CONCATENATE(E102,":0",D102)</f>
        <v>7:00</v>
      </c>
      <c r="G102" t="s">
        <v>16</v>
      </c>
      <c r="H102">
        <v>3</v>
      </c>
      <c r="I102" t="str">
        <f>VLOOKUP($G102,'Kodovacia tab'!$A$3:$G$22,2,FALSE)</f>
        <v>SOR NB 12</v>
      </c>
      <c r="J102">
        <f>VLOOKUP($G102,'Kodovacia tab'!$A$3:$G$22,3,FALSE)</f>
        <v>26</v>
      </c>
      <c r="K102">
        <f>VLOOKUP($G102,'Kodovacia tab'!$A$3:$G$22,4,FALSE)</f>
        <v>46</v>
      </c>
      <c r="L102">
        <f>VLOOKUP($G102,'Kodovacia tab'!$A$3:$G$22,5,FALSE)</f>
        <v>74</v>
      </c>
      <c r="M102">
        <f t="shared" si="5"/>
        <v>49</v>
      </c>
      <c r="N102" s="10">
        <f t="shared" si="6"/>
        <v>49</v>
      </c>
    </row>
    <row r="103" spans="1:14" x14ac:dyDescent="0.25">
      <c r="A103">
        <v>97</v>
      </c>
      <c r="B103" t="s">
        <v>13</v>
      </c>
      <c r="C103">
        <v>29</v>
      </c>
      <c r="D103">
        <v>0</v>
      </c>
      <c r="E103">
        <v>7</v>
      </c>
      <c r="F103" s="4" t="str">
        <f t="shared" ref="F103:F121" si="8">CONCATENATE(E103,":0",D103)</f>
        <v>7:00</v>
      </c>
      <c r="G103" t="s">
        <v>19</v>
      </c>
      <c r="H103">
        <v>2</v>
      </c>
      <c r="I103" t="str">
        <f>VLOOKUP($G103,'Kodovacia tab'!$A$3:$G$22,2,FALSE)</f>
        <v>Tedom C12 G</v>
      </c>
      <c r="J103">
        <f>VLOOKUP($G103,'Kodovacia tab'!$A$3:$G$22,3,FALSE)</f>
        <v>29</v>
      </c>
      <c r="K103">
        <f>VLOOKUP($G103,'Kodovacia tab'!$A$3:$G$22,4,FALSE)</f>
        <v>47</v>
      </c>
      <c r="L103">
        <f>VLOOKUP($G103,'Kodovacia tab'!$A$3:$G$22,5,FALSE)</f>
        <v>76</v>
      </c>
      <c r="M103">
        <f t="shared" si="5"/>
        <v>26.1</v>
      </c>
      <c r="N103" s="10">
        <f t="shared" ref="N103:N134" si="9">M103/($J103+$L103)*100</f>
        <v>24.857142857142858</v>
      </c>
    </row>
    <row r="104" spans="1:14" x14ac:dyDescent="0.25">
      <c r="A104">
        <v>98</v>
      </c>
      <c r="B104" t="s">
        <v>13</v>
      </c>
      <c r="C104">
        <v>10</v>
      </c>
      <c r="D104">
        <v>0</v>
      </c>
      <c r="E104">
        <v>7</v>
      </c>
      <c r="F104" s="4" t="str">
        <f t="shared" si="8"/>
        <v>7:00</v>
      </c>
      <c r="G104" t="s">
        <v>14</v>
      </c>
      <c r="H104">
        <v>4</v>
      </c>
      <c r="I104" t="str">
        <f>VLOOKUP($G104,'Kodovacia tab'!$A$3:$G$22,2,FALSE)</f>
        <v>SOR NB 18</v>
      </c>
      <c r="J104">
        <f>VLOOKUP($G104,'Kodovacia tab'!$A$3:$G$22,3,FALSE)</f>
        <v>43</v>
      </c>
      <c r="K104">
        <f>VLOOKUP($G104,'Kodovacia tab'!$A$3:$G$22,4,FALSE)</f>
        <v>79</v>
      </c>
      <c r="L104">
        <f>VLOOKUP($G104,'Kodovacia tab'!$A$3:$G$22,5,FALSE)</f>
        <v>126</v>
      </c>
      <c r="M104">
        <f t="shared" si="5"/>
        <v>122</v>
      </c>
      <c r="N104" s="10">
        <f t="shared" si="9"/>
        <v>72.189349112426044</v>
      </c>
    </row>
    <row r="105" spans="1:14" x14ac:dyDescent="0.25">
      <c r="A105">
        <v>99</v>
      </c>
      <c r="B105" t="s">
        <v>13</v>
      </c>
      <c r="C105">
        <v>4</v>
      </c>
      <c r="D105">
        <v>1</v>
      </c>
      <c r="E105">
        <v>7</v>
      </c>
      <c r="F105" s="4" t="str">
        <f t="shared" si="8"/>
        <v>7:01</v>
      </c>
      <c r="G105">
        <v>5</v>
      </c>
      <c r="H105">
        <v>3</v>
      </c>
      <c r="I105" t="str">
        <f>VLOOKUP($G105,'Kodovacia tab'!$A$3:$G$22,2,FALSE)</f>
        <v>T3 s 2 radmi sedadiel</v>
      </c>
      <c r="J105">
        <f>VLOOKUP($G105,'Kodovacia tab'!$A$3:$G$22,3,FALSE)</f>
        <v>23</v>
      </c>
      <c r="K105">
        <f>VLOOKUP($G105,'Kodovacia tab'!$A$3:$G$22,4,FALSE)</f>
        <v>82</v>
      </c>
      <c r="L105">
        <f>VLOOKUP($G105,'Kodovacia tab'!$A$3:$G$22,5,FALSE)</f>
        <v>132</v>
      </c>
      <c r="M105">
        <f t="shared" si="5"/>
        <v>64</v>
      </c>
      <c r="N105" s="10">
        <f t="shared" si="9"/>
        <v>41.29032258064516</v>
      </c>
    </row>
    <row r="106" spans="1:14" x14ac:dyDescent="0.25">
      <c r="A106">
        <v>100</v>
      </c>
      <c r="B106" t="s">
        <v>13</v>
      </c>
      <c r="C106">
        <v>23</v>
      </c>
      <c r="D106">
        <v>1</v>
      </c>
      <c r="E106">
        <v>7</v>
      </c>
      <c r="F106" s="4" t="str">
        <f t="shared" si="8"/>
        <v>7:01</v>
      </c>
      <c r="G106" t="s">
        <v>20</v>
      </c>
      <c r="H106">
        <v>2</v>
      </c>
      <c r="I106" t="str">
        <f>VLOOKUP($G106,'Kodovacia tab'!$A$3:$G$22,2,FALSE)</f>
        <v>Citelis 18M CNG</v>
      </c>
      <c r="J106">
        <f>VLOOKUP($G106,'Kodovacia tab'!$A$3:$G$22,3,FALSE)</f>
        <v>38</v>
      </c>
      <c r="K106">
        <f>VLOOKUP($G106,'Kodovacia tab'!$A$3:$G$22,4,FALSE)</f>
        <v>85</v>
      </c>
      <c r="L106">
        <f>VLOOKUP($G106,'Kodovacia tab'!$A$3:$G$22,5,FALSE)</f>
        <v>136</v>
      </c>
      <c r="M106">
        <f t="shared" si="5"/>
        <v>34.200000000000003</v>
      </c>
      <c r="N106" s="10">
        <f t="shared" si="9"/>
        <v>19.655172413793103</v>
      </c>
    </row>
    <row r="107" spans="1:14" x14ac:dyDescent="0.25">
      <c r="A107">
        <v>101</v>
      </c>
      <c r="B107" t="s">
        <v>26</v>
      </c>
      <c r="C107" t="s">
        <v>86</v>
      </c>
      <c r="D107">
        <v>1</v>
      </c>
      <c r="E107">
        <v>7</v>
      </c>
      <c r="F107" s="4" t="str">
        <f t="shared" si="8"/>
        <v>7:01</v>
      </c>
      <c r="G107">
        <v>33</v>
      </c>
      <c r="H107">
        <v>2</v>
      </c>
      <c r="I107" t="str">
        <f>VLOOKUP($G107,'Kodovacia tab'!$A$3:$G$22,2,FALSE)</f>
        <v>Suprava T6</v>
      </c>
      <c r="J107">
        <f>VLOOKUP($G107,'Kodovacia tab'!$A$3:$G$22,3,FALSE)</f>
        <v>60</v>
      </c>
      <c r="K107">
        <f>VLOOKUP($G107,'Kodovacia tab'!$A$3:$G$22,4,FALSE)</f>
        <v>142</v>
      </c>
      <c r="L107">
        <f>VLOOKUP($G107,'Kodovacia tab'!$A$3:$G$22,5,FALSE)</f>
        <v>228</v>
      </c>
      <c r="M107">
        <f t="shared" si="5"/>
        <v>54</v>
      </c>
      <c r="N107" s="10">
        <f t="shared" si="9"/>
        <v>18.75</v>
      </c>
    </row>
    <row r="108" spans="1:14" x14ac:dyDescent="0.25">
      <c r="A108">
        <v>102</v>
      </c>
      <c r="B108" t="s">
        <v>26</v>
      </c>
      <c r="C108">
        <v>3</v>
      </c>
      <c r="D108">
        <v>2</v>
      </c>
      <c r="E108">
        <v>7</v>
      </c>
      <c r="F108" s="4" t="str">
        <f t="shared" si="8"/>
        <v>7:02</v>
      </c>
      <c r="G108">
        <v>1</v>
      </c>
      <c r="H108">
        <v>1</v>
      </c>
      <c r="I108" t="str">
        <f>VLOOKUP($G108,'Kodovacia tab'!$A$3:$G$22,2,FALSE)</f>
        <v>Vario - dlha</v>
      </c>
      <c r="J108">
        <f>VLOOKUP($G108,'Kodovacia tab'!$A$3:$G$22,3,FALSE)</f>
        <v>44</v>
      </c>
      <c r="K108">
        <f>VLOOKUP($G108,'Kodovacia tab'!$A$3:$G$22,4,FALSE)</f>
        <v>122</v>
      </c>
      <c r="L108">
        <f>VLOOKUP($G108,'Kodovacia tab'!$A$3:$G$22,5,FALSE)</f>
        <v>195</v>
      </c>
      <c r="M108">
        <f t="shared" si="5"/>
        <v>8.8000000000000007</v>
      </c>
      <c r="N108" s="10">
        <f t="shared" si="9"/>
        <v>3.6820083682008371</v>
      </c>
    </row>
    <row r="109" spans="1:14" x14ac:dyDescent="0.25">
      <c r="A109">
        <v>103</v>
      </c>
      <c r="B109" t="s">
        <v>13</v>
      </c>
      <c r="C109">
        <v>51</v>
      </c>
      <c r="D109">
        <v>2</v>
      </c>
      <c r="E109">
        <v>7</v>
      </c>
      <c r="F109" s="4" t="str">
        <f t="shared" si="8"/>
        <v>7:02</v>
      </c>
      <c r="G109" t="s">
        <v>14</v>
      </c>
      <c r="H109">
        <v>3</v>
      </c>
      <c r="I109" t="str">
        <f>VLOOKUP($G109,'Kodovacia tab'!$A$3:$G$22,2,FALSE)</f>
        <v>SOR NB 18</v>
      </c>
      <c r="J109">
        <f>VLOOKUP($G109,'Kodovacia tab'!$A$3:$G$22,3,FALSE)</f>
        <v>43</v>
      </c>
      <c r="K109">
        <f>VLOOKUP($G109,'Kodovacia tab'!$A$3:$G$22,4,FALSE)</f>
        <v>79</v>
      </c>
      <c r="L109">
        <f>VLOOKUP($G109,'Kodovacia tab'!$A$3:$G$22,5,FALSE)</f>
        <v>126</v>
      </c>
      <c r="M109">
        <f t="shared" si="5"/>
        <v>82.5</v>
      </c>
      <c r="N109" s="10">
        <f t="shared" si="9"/>
        <v>48.816568047337277</v>
      </c>
    </row>
    <row r="110" spans="1:14" x14ac:dyDescent="0.25">
      <c r="A110">
        <v>104</v>
      </c>
      <c r="B110" t="s">
        <v>13</v>
      </c>
      <c r="C110" t="s">
        <v>85</v>
      </c>
      <c r="D110">
        <v>3</v>
      </c>
      <c r="E110">
        <v>7</v>
      </c>
      <c r="F110" s="4" t="str">
        <f t="shared" si="8"/>
        <v>7:03</v>
      </c>
      <c r="G110" t="s">
        <v>20</v>
      </c>
      <c r="H110">
        <v>2</v>
      </c>
      <c r="I110" t="str">
        <f>VLOOKUP($G110,'Kodovacia tab'!$A$3:$G$22,2,FALSE)</f>
        <v>Citelis 18M CNG</v>
      </c>
      <c r="J110">
        <f>VLOOKUP($G110,'Kodovacia tab'!$A$3:$G$22,3,FALSE)</f>
        <v>38</v>
      </c>
      <c r="K110">
        <f>VLOOKUP($G110,'Kodovacia tab'!$A$3:$G$22,4,FALSE)</f>
        <v>85</v>
      </c>
      <c r="L110">
        <f>VLOOKUP($G110,'Kodovacia tab'!$A$3:$G$22,5,FALSE)</f>
        <v>136</v>
      </c>
      <c r="M110">
        <f t="shared" si="5"/>
        <v>34.200000000000003</v>
      </c>
      <c r="N110" s="10">
        <f t="shared" si="9"/>
        <v>19.655172413793103</v>
      </c>
    </row>
    <row r="111" spans="1:14" x14ac:dyDescent="0.25">
      <c r="A111">
        <v>105</v>
      </c>
      <c r="B111" t="s">
        <v>26</v>
      </c>
      <c r="C111">
        <v>6</v>
      </c>
      <c r="D111">
        <v>3</v>
      </c>
      <c r="E111">
        <v>7</v>
      </c>
      <c r="F111" s="4" t="str">
        <f t="shared" si="8"/>
        <v>7:03</v>
      </c>
      <c r="G111">
        <v>55</v>
      </c>
      <c r="H111">
        <v>1</v>
      </c>
      <c r="I111" t="str">
        <f>VLOOKUP($G111,'Kodovacia tab'!$A$3:$G$22,2,FALSE)</f>
        <v>suprava T3</v>
      </c>
      <c r="J111">
        <f>VLOOKUP($G111,'Kodovacia tab'!$A$3:$G$22,3,FALSE)</f>
        <v>46</v>
      </c>
      <c r="K111">
        <f>VLOOKUP($G111,'Kodovacia tab'!$A$3:$G$22,4,FALSE)</f>
        <v>164</v>
      </c>
      <c r="L111">
        <f>VLOOKUP($G111,'Kodovacia tab'!$A$3:$G$22,5,FALSE)</f>
        <v>264</v>
      </c>
      <c r="M111">
        <f t="shared" si="5"/>
        <v>9.2000000000000011</v>
      </c>
      <c r="N111" s="10">
        <f t="shared" si="9"/>
        <v>2.9677419354838714</v>
      </c>
    </row>
    <row r="112" spans="1:14" x14ac:dyDescent="0.25">
      <c r="A112">
        <v>106</v>
      </c>
      <c r="B112" t="s">
        <v>13</v>
      </c>
      <c r="C112">
        <v>72</v>
      </c>
      <c r="D112">
        <v>4</v>
      </c>
      <c r="E112">
        <v>7</v>
      </c>
      <c r="F112" s="4" t="str">
        <f t="shared" si="8"/>
        <v>7:04</v>
      </c>
      <c r="G112" t="s">
        <v>12</v>
      </c>
      <c r="H112">
        <v>2</v>
      </c>
      <c r="I112" t="str">
        <f>VLOOKUP($G112,'Kodovacia tab'!$A$3:$G$22,2,FALSE)</f>
        <v>Škoda 15KTr</v>
      </c>
      <c r="J112">
        <f>VLOOKUP($G112,'Kodovacia tab'!$A$3:$G$22,3,FALSE)</f>
        <v>44</v>
      </c>
      <c r="K112">
        <f>VLOOKUP($G112,'Kodovacia tab'!$A$3:$G$22,4,FALSE)</f>
        <v>80</v>
      </c>
      <c r="L112">
        <f>VLOOKUP($G112,'Kodovacia tab'!$A$3:$G$22,5,FALSE)</f>
        <v>128</v>
      </c>
      <c r="M112">
        <f t="shared" si="5"/>
        <v>39.6</v>
      </c>
      <c r="N112" s="10">
        <f t="shared" si="9"/>
        <v>23.02325581395349</v>
      </c>
    </row>
    <row r="113" spans="1:14" x14ac:dyDescent="0.25">
      <c r="A113">
        <v>107</v>
      </c>
      <c r="B113" t="s">
        <v>13</v>
      </c>
      <c r="C113">
        <v>29</v>
      </c>
      <c r="D113">
        <v>4</v>
      </c>
      <c r="E113">
        <v>7</v>
      </c>
      <c r="F113" s="4" t="str">
        <f t="shared" si="8"/>
        <v>7:04</v>
      </c>
      <c r="G113" t="s">
        <v>16</v>
      </c>
      <c r="H113">
        <v>2</v>
      </c>
      <c r="I113" t="str">
        <f>VLOOKUP($G113,'Kodovacia tab'!$A$3:$G$22,2,FALSE)</f>
        <v>SOR NB 12</v>
      </c>
      <c r="J113">
        <f>VLOOKUP($G113,'Kodovacia tab'!$A$3:$G$22,3,FALSE)</f>
        <v>26</v>
      </c>
      <c r="K113">
        <f>VLOOKUP($G113,'Kodovacia tab'!$A$3:$G$22,4,FALSE)</f>
        <v>46</v>
      </c>
      <c r="L113">
        <f>VLOOKUP($G113,'Kodovacia tab'!$A$3:$G$22,5,FALSE)</f>
        <v>74</v>
      </c>
      <c r="M113">
        <f t="shared" si="5"/>
        <v>23.400000000000002</v>
      </c>
      <c r="N113" s="10">
        <f t="shared" ref="N113:N121" si="10">M113/($J113+$L113)*100</f>
        <v>23.400000000000002</v>
      </c>
    </row>
    <row r="114" spans="1:14" x14ac:dyDescent="0.25">
      <c r="A114">
        <v>108</v>
      </c>
      <c r="B114" t="s">
        <v>13</v>
      </c>
      <c r="C114">
        <v>6</v>
      </c>
      <c r="D114">
        <v>5</v>
      </c>
      <c r="E114">
        <v>7</v>
      </c>
      <c r="F114" s="4" t="str">
        <f t="shared" si="8"/>
        <v>7:05</v>
      </c>
      <c r="G114">
        <v>4</v>
      </c>
      <c r="H114">
        <v>3</v>
      </c>
      <c r="I114" t="str">
        <f>VLOOKUP($G114,'Kodovacia tab'!$A$3:$G$22,2,FALSE)</f>
        <v>KT8 D5</v>
      </c>
      <c r="J114">
        <f>VLOOKUP($G114,'Kodovacia tab'!$A$3:$G$22,3,FALSE)</f>
        <v>54</v>
      </c>
      <c r="K114">
        <f>VLOOKUP($G114,'Kodovacia tab'!$A$3:$G$22,4,FALSE)</f>
        <v>154</v>
      </c>
      <c r="L114">
        <f>VLOOKUP($G114,'Kodovacia tab'!$A$3:$G$22,5,FALSE)</f>
        <v>247</v>
      </c>
      <c r="M114">
        <f t="shared" si="5"/>
        <v>131</v>
      </c>
      <c r="N114" s="10">
        <f t="shared" si="10"/>
        <v>43.521594684385384</v>
      </c>
    </row>
    <row r="115" spans="1:14" x14ac:dyDescent="0.25">
      <c r="A115">
        <v>109</v>
      </c>
      <c r="B115" t="s">
        <v>13</v>
      </c>
      <c r="C115">
        <v>72</v>
      </c>
      <c r="D115">
        <v>6</v>
      </c>
      <c r="E115">
        <v>7</v>
      </c>
      <c r="F115" s="4" t="str">
        <f t="shared" si="8"/>
        <v>7:06</v>
      </c>
      <c r="G115" t="s">
        <v>14</v>
      </c>
      <c r="H115">
        <v>2</v>
      </c>
      <c r="I115" t="str">
        <f>VLOOKUP($G115,'Kodovacia tab'!$A$3:$G$22,2,FALSE)</f>
        <v>SOR NB 18</v>
      </c>
      <c r="J115">
        <f>VLOOKUP($G115,'Kodovacia tab'!$A$3:$G$22,3,FALSE)</f>
        <v>43</v>
      </c>
      <c r="K115">
        <f>VLOOKUP($G115,'Kodovacia tab'!$A$3:$G$22,4,FALSE)</f>
        <v>79</v>
      </c>
      <c r="L115">
        <f>VLOOKUP($G115,'Kodovacia tab'!$A$3:$G$22,5,FALSE)</f>
        <v>126</v>
      </c>
      <c r="M115">
        <f t="shared" si="5"/>
        <v>38.700000000000003</v>
      </c>
      <c r="N115" s="10">
        <f t="shared" si="10"/>
        <v>22.899408284023671</v>
      </c>
    </row>
    <row r="116" spans="1:14" x14ac:dyDescent="0.25">
      <c r="A116">
        <v>110</v>
      </c>
      <c r="B116" t="s">
        <v>26</v>
      </c>
      <c r="C116">
        <v>3</v>
      </c>
      <c r="D116">
        <v>6</v>
      </c>
      <c r="E116">
        <v>7</v>
      </c>
      <c r="F116" s="4" t="str">
        <f t="shared" si="8"/>
        <v>7:06</v>
      </c>
      <c r="G116">
        <v>33</v>
      </c>
      <c r="H116">
        <v>2</v>
      </c>
      <c r="I116" t="str">
        <f>VLOOKUP($G116,'Kodovacia tab'!$A$3:$G$22,2,FALSE)</f>
        <v>Suprava T6</v>
      </c>
      <c r="J116">
        <f>VLOOKUP($G116,'Kodovacia tab'!$A$3:$G$22,3,FALSE)</f>
        <v>60</v>
      </c>
      <c r="K116">
        <f>VLOOKUP($G116,'Kodovacia tab'!$A$3:$G$22,4,FALSE)</f>
        <v>142</v>
      </c>
      <c r="L116">
        <f>VLOOKUP($G116,'Kodovacia tab'!$A$3:$G$22,5,FALSE)</f>
        <v>228</v>
      </c>
      <c r="M116">
        <f t="shared" si="5"/>
        <v>54</v>
      </c>
      <c r="N116" s="10">
        <f t="shared" si="10"/>
        <v>18.75</v>
      </c>
    </row>
    <row r="117" spans="1:14" x14ac:dyDescent="0.25">
      <c r="A117">
        <v>111</v>
      </c>
      <c r="B117" t="s">
        <v>13</v>
      </c>
      <c r="C117">
        <v>15</v>
      </c>
      <c r="D117">
        <v>6</v>
      </c>
      <c r="E117">
        <v>7</v>
      </c>
      <c r="F117" s="4" t="str">
        <f t="shared" si="8"/>
        <v>7:06</v>
      </c>
      <c r="G117" t="s">
        <v>14</v>
      </c>
      <c r="H117">
        <v>3</v>
      </c>
      <c r="I117" t="str">
        <f>VLOOKUP($G117,'Kodovacia tab'!$A$3:$G$22,2,FALSE)</f>
        <v>SOR NB 18</v>
      </c>
      <c r="J117">
        <f>VLOOKUP($G117,'Kodovacia tab'!$A$3:$G$22,3,FALSE)</f>
        <v>43</v>
      </c>
      <c r="K117">
        <f>VLOOKUP($G117,'Kodovacia tab'!$A$3:$G$22,4,FALSE)</f>
        <v>79</v>
      </c>
      <c r="L117">
        <f>VLOOKUP($G117,'Kodovacia tab'!$A$3:$G$22,5,FALSE)</f>
        <v>126</v>
      </c>
      <c r="M117">
        <f t="shared" si="5"/>
        <v>82.5</v>
      </c>
      <c r="N117" s="10">
        <f t="shared" si="10"/>
        <v>48.816568047337277</v>
      </c>
    </row>
    <row r="118" spans="1:14" x14ac:dyDescent="0.25">
      <c r="A118">
        <v>112</v>
      </c>
      <c r="B118" t="s">
        <v>13</v>
      </c>
      <c r="C118">
        <v>10</v>
      </c>
      <c r="D118">
        <v>6</v>
      </c>
      <c r="E118">
        <v>7</v>
      </c>
      <c r="F118" s="4" t="str">
        <f t="shared" si="8"/>
        <v>7:06</v>
      </c>
      <c r="G118" t="s">
        <v>14</v>
      </c>
      <c r="H118">
        <v>3</v>
      </c>
      <c r="I118" t="str">
        <f>VLOOKUP($G118,'Kodovacia tab'!$A$3:$G$22,2,FALSE)</f>
        <v>SOR NB 18</v>
      </c>
      <c r="J118">
        <f>VLOOKUP($G118,'Kodovacia tab'!$A$3:$G$22,3,FALSE)</f>
        <v>43</v>
      </c>
      <c r="K118">
        <f>VLOOKUP($G118,'Kodovacia tab'!$A$3:$G$22,4,FALSE)</f>
        <v>79</v>
      </c>
      <c r="L118">
        <f>VLOOKUP($G118,'Kodovacia tab'!$A$3:$G$22,5,FALSE)</f>
        <v>126</v>
      </c>
      <c r="M118">
        <f t="shared" si="5"/>
        <v>82.5</v>
      </c>
      <c r="N118" s="10">
        <f t="shared" si="10"/>
        <v>48.816568047337277</v>
      </c>
    </row>
    <row r="119" spans="1:14" x14ac:dyDescent="0.25">
      <c r="A119">
        <v>113</v>
      </c>
      <c r="B119" t="s">
        <v>13</v>
      </c>
      <c r="C119">
        <v>3</v>
      </c>
      <c r="D119">
        <v>7</v>
      </c>
      <c r="E119">
        <v>7</v>
      </c>
      <c r="F119" s="4" t="str">
        <f t="shared" si="8"/>
        <v>7:07</v>
      </c>
      <c r="G119">
        <v>1</v>
      </c>
      <c r="H119">
        <v>1</v>
      </c>
      <c r="I119" t="str">
        <f>VLOOKUP($G119,'Kodovacia tab'!$A$3:$G$22,2,FALSE)</f>
        <v>Vario - dlha</v>
      </c>
      <c r="J119">
        <f>VLOOKUP($G119,'Kodovacia tab'!$A$3:$G$22,3,FALSE)</f>
        <v>44</v>
      </c>
      <c r="K119">
        <f>VLOOKUP($G119,'Kodovacia tab'!$A$3:$G$22,4,FALSE)</f>
        <v>122</v>
      </c>
      <c r="L119">
        <f>VLOOKUP($G119,'Kodovacia tab'!$A$3:$G$22,5,FALSE)</f>
        <v>195</v>
      </c>
      <c r="M119">
        <f t="shared" si="5"/>
        <v>8.8000000000000007</v>
      </c>
      <c r="N119" s="10">
        <f t="shared" si="10"/>
        <v>3.6820083682008371</v>
      </c>
    </row>
    <row r="120" spans="1:14" x14ac:dyDescent="0.25">
      <c r="A120">
        <v>114</v>
      </c>
      <c r="B120" t="s">
        <v>13</v>
      </c>
      <c r="C120" t="s">
        <v>85</v>
      </c>
      <c r="D120">
        <v>9</v>
      </c>
      <c r="E120">
        <v>7</v>
      </c>
      <c r="F120" s="4" t="str">
        <f t="shared" si="8"/>
        <v>7:09</v>
      </c>
      <c r="G120" t="s">
        <v>18</v>
      </c>
      <c r="H120">
        <v>3</v>
      </c>
      <c r="I120" t="str">
        <f>VLOOKUP($G120,'Kodovacia tab'!$A$3:$G$22,2,FALSE)</f>
        <v>Solaris Urbino 15</v>
      </c>
      <c r="J120">
        <f>VLOOKUP($G120,'Kodovacia tab'!$A$3:$G$22,3,FALSE)</f>
        <v>40</v>
      </c>
      <c r="K120">
        <f>VLOOKUP($G120,'Kodovacia tab'!$A$3:$G$22,4,FALSE)</f>
        <v>66</v>
      </c>
      <c r="L120">
        <f>VLOOKUP($G120,'Kodovacia tab'!$A$3:$G$22,5,FALSE)</f>
        <v>105</v>
      </c>
      <c r="M120">
        <f t="shared" si="5"/>
        <v>73</v>
      </c>
      <c r="N120" s="10">
        <f t="shared" si="10"/>
        <v>50.344827586206897</v>
      </c>
    </row>
    <row r="121" spans="1:14" x14ac:dyDescent="0.25">
      <c r="A121">
        <v>115</v>
      </c>
      <c r="B121" t="s">
        <v>13</v>
      </c>
      <c r="C121">
        <v>16</v>
      </c>
      <c r="D121">
        <v>9</v>
      </c>
      <c r="E121">
        <v>7</v>
      </c>
      <c r="F121" s="4" t="str">
        <f t="shared" si="8"/>
        <v>7:09</v>
      </c>
      <c r="G121" t="s">
        <v>16</v>
      </c>
      <c r="H121">
        <v>2</v>
      </c>
      <c r="I121" t="str">
        <f>VLOOKUP($G121,'Kodovacia tab'!$A$3:$G$22,2,FALSE)</f>
        <v>SOR NB 12</v>
      </c>
      <c r="J121">
        <f>VLOOKUP($G121,'Kodovacia tab'!$A$3:$G$22,3,FALSE)</f>
        <v>26</v>
      </c>
      <c r="K121">
        <f>VLOOKUP($G121,'Kodovacia tab'!$A$3:$G$22,4,FALSE)</f>
        <v>46</v>
      </c>
      <c r="L121">
        <f>VLOOKUP($G121,'Kodovacia tab'!$A$3:$G$22,5,FALSE)</f>
        <v>74</v>
      </c>
      <c r="M121">
        <f t="shared" si="5"/>
        <v>23.400000000000002</v>
      </c>
      <c r="N121" s="10">
        <f t="shared" si="10"/>
        <v>23.400000000000002</v>
      </c>
    </row>
    <row r="122" spans="1:14" x14ac:dyDescent="0.25">
      <c r="A122">
        <v>116</v>
      </c>
      <c r="B122" t="s">
        <v>26</v>
      </c>
      <c r="C122">
        <v>4</v>
      </c>
      <c r="D122">
        <v>11</v>
      </c>
      <c r="E122">
        <v>7</v>
      </c>
      <c r="F122" s="4" t="str">
        <f t="shared" si="7"/>
        <v>7:11</v>
      </c>
      <c r="G122">
        <v>55</v>
      </c>
      <c r="H122">
        <v>1</v>
      </c>
      <c r="I122" t="str">
        <f>VLOOKUP($G122,'Kodovacia tab'!$A$3:$G$22,2,FALSE)</f>
        <v>suprava T3</v>
      </c>
      <c r="J122">
        <f>VLOOKUP($G122,'Kodovacia tab'!$A$3:$G$22,3,FALSE)</f>
        <v>46</v>
      </c>
      <c r="K122">
        <f>VLOOKUP($G122,'Kodovacia tab'!$A$3:$G$22,4,FALSE)</f>
        <v>164</v>
      </c>
      <c r="L122">
        <f>VLOOKUP($G122,'Kodovacia tab'!$A$3:$G$22,5,FALSE)</f>
        <v>264</v>
      </c>
      <c r="M122">
        <f t="shared" si="5"/>
        <v>9.2000000000000011</v>
      </c>
      <c r="N122" s="10">
        <f t="shared" ref="N122:N153" si="11">M122/($J122+$L122)*100</f>
        <v>2.9677419354838714</v>
      </c>
    </row>
    <row r="123" spans="1:14" x14ac:dyDescent="0.25">
      <c r="A123">
        <v>117</v>
      </c>
      <c r="B123" t="s">
        <v>13</v>
      </c>
      <c r="C123">
        <v>52</v>
      </c>
      <c r="D123">
        <v>11</v>
      </c>
      <c r="E123">
        <v>7</v>
      </c>
      <c r="F123" s="4" t="str">
        <f t="shared" si="7"/>
        <v>7:11</v>
      </c>
      <c r="G123" t="s">
        <v>20</v>
      </c>
      <c r="H123">
        <v>3</v>
      </c>
      <c r="I123" t="str">
        <f>VLOOKUP($G123,'Kodovacia tab'!$A$3:$G$22,2,FALSE)</f>
        <v>Citelis 18M CNG</v>
      </c>
      <c r="J123">
        <f>VLOOKUP($G123,'Kodovacia tab'!$A$3:$G$22,3,FALSE)</f>
        <v>38</v>
      </c>
      <c r="K123">
        <f>VLOOKUP($G123,'Kodovacia tab'!$A$3:$G$22,4,FALSE)</f>
        <v>85</v>
      </c>
      <c r="L123">
        <f>VLOOKUP($G123,'Kodovacia tab'!$A$3:$G$22,5,FALSE)</f>
        <v>136</v>
      </c>
      <c r="M123">
        <f t="shared" si="5"/>
        <v>80.5</v>
      </c>
      <c r="N123" s="10">
        <f t="shared" si="11"/>
        <v>46.264367816091955</v>
      </c>
    </row>
    <row r="124" spans="1:14" x14ac:dyDescent="0.25">
      <c r="A124">
        <v>118</v>
      </c>
      <c r="B124" t="s">
        <v>13</v>
      </c>
      <c r="C124">
        <v>71</v>
      </c>
      <c r="D124">
        <v>12</v>
      </c>
      <c r="E124">
        <v>7</v>
      </c>
      <c r="F124" s="4" t="str">
        <f t="shared" si="7"/>
        <v>7:12</v>
      </c>
      <c r="G124" t="s">
        <v>12</v>
      </c>
      <c r="H124">
        <v>3</v>
      </c>
      <c r="I124" t="str">
        <f>VLOOKUP($G124,'Kodovacia tab'!$A$3:$G$22,2,FALSE)</f>
        <v>Škoda 15KTr</v>
      </c>
      <c r="J124">
        <f>VLOOKUP($G124,'Kodovacia tab'!$A$3:$G$22,3,FALSE)</f>
        <v>44</v>
      </c>
      <c r="K124">
        <f>VLOOKUP($G124,'Kodovacia tab'!$A$3:$G$22,4,FALSE)</f>
        <v>80</v>
      </c>
      <c r="L124">
        <f>VLOOKUP($G124,'Kodovacia tab'!$A$3:$G$22,5,FALSE)</f>
        <v>128</v>
      </c>
      <c r="M124">
        <f t="shared" si="5"/>
        <v>84</v>
      </c>
      <c r="N124" s="10">
        <f t="shared" si="11"/>
        <v>48.837209302325576</v>
      </c>
    </row>
    <row r="125" spans="1:14" x14ac:dyDescent="0.25">
      <c r="A125">
        <v>119</v>
      </c>
      <c r="B125" t="s">
        <v>26</v>
      </c>
      <c r="C125">
        <v>6</v>
      </c>
      <c r="D125">
        <v>12</v>
      </c>
      <c r="E125">
        <v>7</v>
      </c>
      <c r="F125" s="4" t="str">
        <f t="shared" si="7"/>
        <v>7:12</v>
      </c>
      <c r="G125">
        <v>4</v>
      </c>
      <c r="H125">
        <v>2</v>
      </c>
      <c r="I125" t="str">
        <f>VLOOKUP($G125,'Kodovacia tab'!$A$3:$G$22,2,FALSE)</f>
        <v>KT8 D5</v>
      </c>
      <c r="J125">
        <f>VLOOKUP($G125,'Kodovacia tab'!$A$3:$G$22,3,FALSE)</f>
        <v>54</v>
      </c>
      <c r="K125">
        <f>VLOOKUP($G125,'Kodovacia tab'!$A$3:$G$22,4,FALSE)</f>
        <v>154</v>
      </c>
      <c r="L125">
        <f>VLOOKUP($G125,'Kodovacia tab'!$A$3:$G$22,5,FALSE)</f>
        <v>247</v>
      </c>
      <c r="M125">
        <f t="shared" si="5"/>
        <v>48.6</v>
      </c>
      <c r="N125" s="10">
        <f t="shared" si="11"/>
        <v>16.146179401993354</v>
      </c>
    </row>
    <row r="126" spans="1:14" x14ac:dyDescent="0.25">
      <c r="A126">
        <v>120</v>
      </c>
      <c r="B126" t="s">
        <v>13</v>
      </c>
      <c r="C126">
        <v>3</v>
      </c>
      <c r="D126">
        <v>13</v>
      </c>
      <c r="E126">
        <v>7</v>
      </c>
      <c r="F126" s="4" t="str">
        <f t="shared" si="7"/>
        <v>7:13</v>
      </c>
      <c r="G126">
        <v>33</v>
      </c>
      <c r="H126">
        <v>2</v>
      </c>
      <c r="I126" t="str">
        <f>VLOOKUP($G126,'Kodovacia tab'!$A$3:$G$22,2,FALSE)</f>
        <v>Suprava T6</v>
      </c>
      <c r="J126">
        <f>VLOOKUP($G126,'Kodovacia tab'!$A$3:$G$22,3,FALSE)</f>
        <v>60</v>
      </c>
      <c r="K126">
        <f>VLOOKUP($G126,'Kodovacia tab'!$A$3:$G$22,4,FALSE)</f>
        <v>142</v>
      </c>
      <c r="L126">
        <f>VLOOKUP($G126,'Kodovacia tab'!$A$3:$G$22,5,FALSE)</f>
        <v>228</v>
      </c>
      <c r="M126">
        <f t="shared" si="5"/>
        <v>54</v>
      </c>
      <c r="N126" s="10">
        <f t="shared" si="11"/>
        <v>18.75</v>
      </c>
    </row>
    <row r="127" spans="1:14" x14ac:dyDescent="0.25">
      <c r="A127">
        <v>121</v>
      </c>
      <c r="B127" t="s">
        <v>26</v>
      </c>
      <c r="C127">
        <v>3</v>
      </c>
      <c r="D127">
        <v>13</v>
      </c>
      <c r="E127">
        <v>7</v>
      </c>
      <c r="F127" s="4" t="str">
        <f t="shared" si="7"/>
        <v>7:13</v>
      </c>
      <c r="G127">
        <v>33</v>
      </c>
      <c r="H127">
        <v>2</v>
      </c>
      <c r="I127" t="str">
        <f>VLOOKUP($G127,'Kodovacia tab'!$A$3:$G$22,2,FALSE)</f>
        <v>Suprava T6</v>
      </c>
      <c r="J127">
        <f>VLOOKUP($G127,'Kodovacia tab'!$A$3:$G$22,3,FALSE)</f>
        <v>60</v>
      </c>
      <c r="K127">
        <f>VLOOKUP($G127,'Kodovacia tab'!$A$3:$G$22,4,FALSE)</f>
        <v>142</v>
      </c>
      <c r="L127">
        <f>VLOOKUP($G127,'Kodovacia tab'!$A$3:$G$22,5,FALSE)</f>
        <v>228</v>
      </c>
      <c r="M127">
        <f t="shared" si="5"/>
        <v>54</v>
      </c>
      <c r="N127" s="10">
        <f t="shared" si="11"/>
        <v>18.75</v>
      </c>
    </row>
    <row r="128" spans="1:14" x14ac:dyDescent="0.25">
      <c r="A128">
        <v>122</v>
      </c>
      <c r="B128" t="s">
        <v>13</v>
      </c>
      <c r="C128">
        <v>32</v>
      </c>
      <c r="D128">
        <v>14</v>
      </c>
      <c r="E128">
        <v>7</v>
      </c>
      <c r="F128" s="4" t="str">
        <f t="shared" si="7"/>
        <v>7:14</v>
      </c>
      <c r="G128" t="s">
        <v>16</v>
      </c>
      <c r="H128">
        <v>3</v>
      </c>
      <c r="I128" t="str">
        <f>VLOOKUP($G128,'Kodovacia tab'!$A$3:$G$22,2,FALSE)</f>
        <v>SOR NB 12</v>
      </c>
      <c r="J128">
        <f>VLOOKUP($G128,'Kodovacia tab'!$A$3:$G$22,3,FALSE)</f>
        <v>26</v>
      </c>
      <c r="K128">
        <f>VLOOKUP($G128,'Kodovacia tab'!$A$3:$G$22,4,FALSE)</f>
        <v>46</v>
      </c>
      <c r="L128">
        <f>VLOOKUP($G128,'Kodovacia tab'!$A$3:$G$22,5,FALSE)</f>
        <v>74</v>
      </c>
      <c r="M128">
        <f t="shared" si="5"/>
        <v>49</v>
      </c>
      <c r="N128" s="10">
        <f t="shared" si="11"/>
        <v>49</v>
      </c>
    </row>
    <row r="129" spans="1:14" x14ac:dyDescent="0.25">
      <c r="A129">
        <v>123</v>
      </c>
      <c r="B129" t="s">
        <v>13</v>
      </c>
      <c r="C129">
        <v>51</v>
      </c>
      <c r="D129">
        <v>14</v>
      </c>
      <c r="E129">
        <v>7</v>
      </c>
      <c r="F129" s="4" t="str">
        <f t="shared" si="7"/>
        <v>7:14</v>
      </c>
      <c r="G129" t="s">
        <v>14</v>
      </c>
      <c r="H129">
        <v>3</v>
      </c>
      <c r="I129" t="str">
        <f>VLOOKUP($G129,'Kodovacia tab'!$A$3:$G$22,2,FALSE)</f>
        <v>SOR NB 18</v>
      </c>
      <c r="J129">
        <f>VLOOKUP($G129,'Kodovacia tab'!$A$3:$G$22,3,FALSE)</f>
        <v>43</v>
      </c>
      <c r="K129">
        <f>VLOOKUP($G129,'Kodovacia tab'!$A$3:$G$22,4,FALSE)</f>
        <v>79</v>
      </c>
      <c r="L129">
        <f>VLOOKUP($G129,'Kodovacia tab'!$A$3:$G$22,5,FALSE)</f>
        <v>126</v>
      </c>
      <c r="M129">
        <f t="shared" si="5"/>
        <v>82.5</v>
      </c>
      <c r="N129" s="10">
        <f t="shared" si="11"/>
        <v>48.816568047337277</v>
      </c>
    </row>
    <row r="130" spans="1:14" x14ac:dyDescent="0.25">
      <c r="A130">
        <v>124</v>
      </c>
      <c r="B130" t="s">
        <v>13</v>
      </c>
      <c r="C130" t="s">
        <v>85</v>
      </c>
      <c r="D130">
        <v>14</v>
      </c>
      <c r="E130">
        <v>7</v>
      </c>
      <c r="F130" s="4" t="str">
        <f t="shared" si="7"/>
        <v>7:14</v>
      </c>
      <c r="G130" t="s">
        <v>20</v>
      </c>
      <c r="H130">
        <v>3</v>
      </c>
      <c r="I130" t="str">
        <f>VLOOKUP($G130,'Kodovacia tab'!$A$3:$G$22,2,FALSE)</f>
        <v>Citelis 18M CNG</v>
      </c>
      <c r="J130">
        <f>VLOOKUP($G130,'Kodovacia tab'!$A$3:$G$22,3,FALSE)</f>
        <v>38</v>
      </c>
      <c r="K130">
        <f>VLOOKUP($G130,'Kodovacia tab'!$A$3:$G$22,4,FALSE)</f>
        <v>85</v>
      </c>
      <c r="L130">
        <f>VLOOKUP($G130,'Kodovacia tab'!$A$3:$G$22,5,FALSE)</f>
        <v>136</v>
      </c>
      <c r="M130">
        <f t="shared" si="5"/>
        <v>80.5</v>
      </c>
      <c r="N130" s="10">
        <f t="shared" si="11"/>
        <v>46.264367816091955</v>
      </c>
    </row>
    <row r="131" spans="1:14" x14ac:dyDescent="0.25">
      <c r="A131">
        <v>125</v>
      </c>
      <c r="B131" t="s">
        <v>13</v>
      </c>
      <c r="C131">
        <v>72</v>
      </c>
      <c r="D131">
        <v>15</v>
      </c>
      <c r="E131">
        <v>7</v>
      </c>
      <c r="F131" s="4" t="str">
        <f t="shared" si="7"/>
        <v>7:15</v>
      </c>
      <c r="G131" t="s">
        <v>12</v>
      </c>
      <c r="H131">
        <v>3</v>
      </c>
      <c r="I131" t="str">
        <f>VLOOKUP($G131,'Kodovacia tab'!$A$3:$G$22,2,FALSE)</f>
        <v>Škoda 15KTr</v>
      </c>
      <c r="J131">
        <f>VLOOKUP($G131,'Kodovacia tab'!$A$3:$G$22,3,FALSE)</f>
        <v>44</v>
      </c>
      <c r="K131">
        <f>VLOOKUP($G131,'Kodovacia tab'!$A$3:$G$22,4,FALSE)</f>
        <v>80</v>
      </c>
      <c r="L131">
        <f>VLOOKUP($G131,'Kodovacia tab'!$A$3:$G$22,5,FALSE)</f>
        <v>128</v>
      </c>
      <c r="M131">
        <f t="shared" si="5"/>
        <v>84</v>
      </c>
      <c r="N131" s="10">
        <f t="shared" si="11"/>
        <v>48.837209302325576</v>
      </c>
    </row>
    <row r="132" spans="1:14" x14ac:dyDescent="0.25">
      <c r="A132">
        <v>126</v>
      </c>
      <c r="B132" t="s">
        <v>13</v>
      </c>
      <c r="C132">
        <v>4</v>
      </c>
      <c r="D132">
        <v>17</v>
      </c>
      <c r="E132">
        <v>7</v>
      </c>
      <c r="F132" s="4" t="str">
        <f t="shared" si="7"/>
        <v>7:17</v>
      </c>
      <c r="G132">
        <v>55</v>
      </c>
      <c r="H132">
        <v>2</v>
      </c>
      <c r="I132" t="str">
        <f>VLOOKUP($G132,'Kodovacia tab'!$A$3:$G$22,2,FALSE)</f>
        <v>suprava T3</v>
      </c>
      <c r="J132">
        <f>VLOOKUP($G132,'Kodovacia tab'!$A$3:$G$22,3,FALSE)</f>
        <v>46</v>
      </c>
      <c r="K132">
        <f>VLOOKUP($G132,'Kodovacia tab'!$A$3:$G$22,4,FALSE)</f>
        <v>164</v>
      </c>
      <c r="L132">
        <f>VLOOKUP($G132,'Kodovacia tab'!$A$3:$G$22,5,FALSE)</f>
        <v>264</v>
      </c>
      <c r="M132">
        <f t="shared" si="5"/>
        <v>41.4</v>
      </c>
      <c r="N132" s="10">
        <f t="shared" si="11"/>
        <v>13.35483870967742</v>
      </c>
    </row>
    <row r="133" spans="1:14" x14ac:dyDescent="0.25">
      <c r="A133">
        <v>127</v>
      </c>
      <c r="B133" t="s">
        <v>13</v>
      </c>
      <c r="C133">
        <v>25</v>
      </c>
      <c r="D133">
        <v>18</v>
      </c>
      <c r="E133">
        <v>7</v>
      </c>
      <c r="F133" s="4" t="str">
        <f t="shared" si="7"/>
        <v>7:18</v>
      </c>
      <c r="G133" t="s">
        <v>16</v>
      </c>
      <c r="H133">
        <v>2</v>
      </c>
      <c r="I133" t="str">
        <f>VLOOKUP($G133,'Kodovacia tab'!$A$3:$G$22,2,FALSE)</f>
        <v>SOR NB 12</v>
      </c>
      <c r="J133">
        <f>VLOOKUP($G133,'Kodovacia tab'!$A$3:$G$22,3,FALSE)</f>
        <v>26</v>
      </c>
      <c r="K133">
        <f>VLOOKUP($G133,'Kodovacia tab'!$A$3:$G$22,4,FALSE)</f>
        <v>46</v>
      </c>
      <c r="L133">
        <f>VLOOKUP($G133,'Kodovacia tab'!$A$3:$G$22,5,FALSE)</f>
        <v>74</v>
      </c>
      <c r="M133">
        <f t="shared" si="5"/>
        <v>23.400000000000002</v>
      </c>
      <c r="N133" s="10">
        <f t="shared" si="11"/>
        <v>23.400000000000002</v>
      </c>
    </row>
    <row r="134" spans="1:14" x14ac:dyDescent="0.25">
      <c r="A134">
        <v>128</v>
      </c>
      <c r="B134" t="s">
        <v>13</v>
      </c>
      <c r="C134">
        <v>15</v>
      </c>
      <c r="D134">
        <v>18</v>
      </c>
      <c r="E134">
        <v>7</v>
      </c>
      <c r="F134" s="4" t="str">
        <f t="shared" si="7"/>
        <v>7:18</v>
      </c>
      <c r="G134" t="s">
        <v>14</v>
      </c>
      <c r="H134">
        <v>3</v>
      </c>
      <c r="I134" t="str">
        <f>VLOOKUP($G134,'Kodovacia tab'!$A$3:$G$22,2,FALSE)</f>
        <v>SOR NB 18</v>
      </c>
      <c r="J134">
        <f>VLOOKUP($G134,'Kodovacia tab'!$A$3:$G$22,3,FALSE)</f>
        <v>43</v>
      </c>
      <c r="K134">
        <f>VLOOKUP($G134,'Kodovacia tab'!$A$3:$G$22,4,FALSE)</f>
        <v>79</v>
      </c>
      <c r="L134">
        <f>VLOOKUP($G134,'Kodovacia tab'!$A$3:$G$22,5,FALSE)</f>
        <v>126</v>
      </c>
      <c r="M134">
        <f t="shared" si="5"/>
        <v>82.5</v>
      </c>
      <c r="N134" s="10">
        <f t="shared" si="11"/>
        <v>48.816568047337277</v>
      </c>
    </row>
    <row r="135" spans="1:14" x14ac:dyDescent="0.25">
      <c r="A135">
        <v>129</v>
      </c>
      <c r="B135" t="s">
        <v>13</v>
      </c>
      <c r="C135">
        <v>6</v>
      </c>
      <c r="D135">
        <v>19</v>
      </c>
      <c r="E135">
        <v>7</v>
      </c>
      <c r="F135" s="4" t="str">
        <f t="shared" si="7"/>
        <v>7:19</v>
      </c>
      <c r="G135">
        <v>55</v>
      </c>
      <c r="H135">
        <v>3</v>
      </c>
      <c r="I135" t="str">
        <f>VLOOKUP($G135,'Kodovacia tab'!$A$3:$G$22,2,FALSE)</f>
        <v>suprava T3</v>
      </c>
      <c r="J135">
        <f>VLOOKUP($G135,'Kodovacia tab'!$A$3:$G$22,3,FALSE)</f>
        <v>46</v>
      </c>
      <c r="K135">
        <f>VLOOKUP($G135,'Kodovacia tab'!$A$3:$G$22,4,FALSE)</f>
        <v>164</v>
      </c>
      <c r="L135">
        <f>VLOOKUP($G135,'Kodovacia tab'!$A$3:$G$22,5,FALSE)</f>
        <v>264</v>
      </c>
      <c r="M135">
        <f t="shared" ref="M135:M198" si="12">IF(H135=1,0.2*$J135,IF(H135=2,0.9*$J135,IF(H135=3,($J135+0.5*$K135),IF(H135=4,($J135+$K135),IF(H135=5,$J135+$L135,0)))))</f>
        <v>128</v>
      </c>
      <c r="N135" s="10">
        <f t="shared" si="11"/>
        <v>41.29032258064516</v>
      </c>
    </row>
    <row r="136" spans="1:14" x14ac:dyDescent="0.25">
      <c r="A136">
        <v>130</v>
      </c>
      <c r="B136" t="s">
        <v>13</v>
      </c>
      <c r="C136" t="s">
        <v>86</v>
      </c>
      <c r="D136">
        <v>20</v>
      </c>
      <c r="E136">
        <v>7</v>
      </c>
      <c r="F136" s="4" t="str">
        <f t="shared" ref="F136:F199" si="13">CONCATENATE(E136,":",D136)</f>
        <v>7:20</v>
      </c>
      <c r="G136">
        <v>3</v>
      </c>
      <c r="H136">
        <v>2</v>
      </c>
      <c r="I136" t="str">
        <f>VLOOKUP($G136,'Kodovacia tab'!$A$3:$G$22,2,FALSE)</f>
        <v>T6 A5</v>
      </c>
      <c r="J136">
        <f>VLOOKUP($G136,'Kodovacia tab'!$A$3:$G$22,3,FALSE)</f>
        <v>30</v>
      </c>
      <c r="K136">
        <f>VLOOKUP($G136,'Kodovacia tab'!$A$3:$G$22,4,FALSE)</f>
        <v>71</v>
      </c>
      <c r="L136">
        <f>VLOOKUP($G136,'Kodovacia tab'!$A$3:$G$22,5,FALSE)</f>
        <v>114</v>
      </c>
      <c r="M136">
        <f t="shared" si="12"/>
        <v>27</v>
      </c>
      <c r="N136" s="10">
        <f t="shared" si="11"/>
        <v>18.75</v>
      </c>
    </row>
    <row r="137" spans="1:14" x14ac:dyDescent="0.25">
      <c r="A137">
        <v>131</v>
      </c>
      <c r="B137" t="s">
        <v>26</v>
      </c>
      <c r="C137">
        <v>3</v>
      </c>
      <c r="D137">
        <v>20</v>
      </c>
      <c r="E137">
        <v>7</v>
      </c>
      <c r="F137" s="4" t="str">
        <f t="shared" si="13"/>
        <v>7:20</v>
      </c>
      <c r="G137">
        <v>1</v>
      </c>
      <c r="H137">
        <v>2</v>
      </c>
      <c r="I137" t="str">
        <f>VLOOKUP($G137,'Kodovacia tab'!$A$3:$G$22,2,FALSE)</f>
        <v>Vario - dlha</v>
      </c>
      <c r="J137">
        <f>VLOOKUP($G137,'Kodovacia tab'!$A$3:$G$22,3,FALSE)</f>
        <v>44</v>
      </c>
      <c r="K137">
        <f>VLOOKUP($G137,'Kodovacia tab'!$A$3:$G$22,4,FALSE)</f>
        <v>122</v>
      </c>
      <c r="L137">
        <f>VLOOKUP($G137,'Kodovacia tab'!$A$3:$G$22,5,FALSE)</f>
        <v>195</v>
      </c>
      <c r="M137">
        <f t="shared" si="12"/>
        <v>39.6</v>
      </c>
      <c r="N137" s="10">
        <f t="shared" si="11"/>
        <v>16.569037656903767</v>
      </c>
    </row>
    <row r="138" spans="1:14" x14ac:dyDescent="0.25">
      <c r="A138">
        <v>132</v>
      </c>
      <c r="B138" t="s">
        <v>13</v>
      </c>
      <c r="C138">
        <v>10</v>
      </c>
      <c r="D138">
        <v>20</v>
      </c>
      <c r="E138">
        <v>7</v>
      </c>
      <c r="F138" s="4" t="str">
        <f t="shared" si="13"/>
        <v>7:20</v>
      </c>
      <c r="G138" t="s">
        <v>14</v>
      </c>
      <c r="H138">
        <v>3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12"/>
        <v>82.5</v>
      </c>
      <c r="N138" s="10">
        <f t="shared" si="11"/>
        <v>48.816568047337277</v>
      </c>
    </row>
    <row r="139" spans="1:14" x14ac:dyDescent="0.25">
      <c r="A139">
        <v>133</v>
      </c>
      <c r="B139" t="s">
        <v>13</v>
      </c>
      <c r="C139" t="s">
        <v>85</v>
      </c>
      <c r="D139">
        <v>20</v>
      </c>
      <c r="E139">
        <v>7</v>
      </c>
      <c r="F139" s="4" t="str">
        <f t="shared" si="13"/>
        <v>7:20</v>
      </c>
      <c r="G139" t="s">
        <v>20</v>
      </c>
      <c r="H139">
        <v>3</v>
      </c>
      <c r="I139" t="str">
        <f>VLOOKUP($G139,'Kodovacia tab'!$A$3:$G$22,2,FALSE)</f>
        <v>Citelis 18M CNG</v>
      </c>
      <c r="J139">
        <f>VLOOKUP($G139,'Kodovacia tab'!$A$3:$G$22,3,FALSE)</f>
        <v>38</v>
      </c>
      <c r="K139">
        <f>VLOOKUP($G139,'Kodovacia tab'!$A$3:$G$22,4,FALSE)</f>
        <v>85</v>
      </c>
      <c r="L139">
        <f>VLOOKUP($G139,'Kodovacia tab'!$A$3:$G$22,5,FALSE)</f>
        <v>136</v>
      </c>
      <c r="M139">
        <f t="shared" si="12"/>
        <v>80.5</v>
      </c>
      <c r="N139" s="10">
        <f t="shared" si="11"/>
        <v>46.264367816091955</v>
      </c>
    </row>
    <row r="140" spans="1:14" x14ac:dyDescent="0.25">
      <c r="A140">
        <v>134</v>
      </c>
      <c r="B140" t="s">
        <v>13</v>
      </c>
      <c r="C140">
        <v>3</v>
      </c>
      <c r="D140">
        <v>21</v>
      </c>
      <c r="E140">
        <v>7</v>
      </c>
      <c r="F140" s="4" t="str">
        <f t="shared" si="13"/>
        <v>7:21</v>
      </c>
      <c r="G140">
        <v>33</v>
      </c>
      <c r="H140">
        <v>2</v>
      </c>
      <c r="I140" t="str">
        <f>VLOOKUP($G140,'Kodovacia tab'!$A$3:$G$22,2,FALSE)</f>
        <v>Suprava T6</v>
      </c>
      <c r="J140">
        <f>VLOOKUP($G140,'Kodovacia tab'!$A$3:$G$22,3,FALSE)</f>
        <v>60</v>
      </c>
      <c r="K140">
        <f>VLOOKUP($G140,'Kodovacia tab'!$A$3:$G$22,4,FALSE)</f>
        <v>142</v>
      </c>
      <c r="L140">
        <f>VLOOKUP($G140,'Kodovacia tab'!$A$3:$G$22,5,FALSE)</f>
        <v>228</v>
      </c>
      <c r="M140">
        <f t="shared" si="12"/>
        <v>54</v>
      </c>
      <c r="N140" s="10">
        <f t="shared" si="11"/>
        <v>18.75</v>
      </c>
    </row>
    <row r="141" spans="1:14" x14ac:dyDescent="0.25">
      <c r="A141">
        <v>135</v>
      </c>
      <c r="B141" t="s">
        <v>13</v>
      </c>
      <c r="C141">
        <v>16</v>
      </c>
      <c r="D141">
        <v>21</v>
      </c>
      <c r="E141">
        <v>7</v>
      </c>
      <c r="F141" s="4" t="str">
        <f t="shared" si="13"/>
        <v>7:21</v>
      </c>
      <c r="G141" t="s">
        <v>16</v>
      </c>
      <c r="H141">
        <v>3</v>
      </c>
      <c r="I141" t="str">
        <f>VLOOKUP($G141,'Kodovacia tab'!$A$3:$G$22,2,FALSE)</f>
        <v>SOR NB 12</v>
      </c>
      <c r="J141">
        <f>VLOOKUP($G141,'Kodovacia tab'!$A$3:$G$22,3,FALSE)</f>
        <v>26</v>
      </c>
      <c r="K141">
        <f>VLOOKUP($G141,'Kodovacia tab'!$A$3:$G$22,4,FALSE)</f>
        <v>46</v>
      </c>
      <c r="L141">
        <f>VLOOKUP($G141,'Kodovacia tab'!$A$3:$G$22,5,FALSE)</f>
        <v>74</v>
      </c>
      <c r="M141">
        <f t="shared" si="12"/>
        <v>49</v>
      </c>
      <c r="N141" s="10">
        <f t="shared" si="11"/>
        <v>49</v>
      </c>
    </row>
    <row r="142" spans="1:14" x14ac:dyDescent="0.25">
      <c r="A142">
        <v>136</v>
      </c>
      <c r="B142" t="s">
        <v>13</v>
      </c>
      <c r="C142">
        <v>71</v>
      </c>
      <c r="D142">
        <v>21</v>
      </c>
      <c r="E142">
        <v>7</v>
      </c>
      <c r="F142" s="4" t="str">
        <f t="shared" si="13"/>
        <v>7:21</v>
      </c>
      <c r="G142" t="s">
        <v>12</v>
      </c>
      <c r="H142">
        <v>3</v>
      </c>
      <c r="I142" t="str">
        <f>VLOOKUP($G142,'Kodovacia tab'!$A$3:$G$22,2,FALSE)</f>
        <v>Škoda 15KTr</v>
      </c>
      <c r="J142">
        <f>VLOOKUP($G142,'Kodovacia tab'!$A$3:$G$22,3,FALSE)</f>
        <v>44</v>
      </c>
      <c r="K142">
        <f>VLOOKUP($G142,'Kodovacia tab'!$A$3:$G$22,4,FALSE)</f>
        <v>80</v>
      </c>
      <c r="L142">
        <f>VLOOKUP($G142,'Kodovacia tab'!$A$3:$G$22,5,FALSE)</f>
        <v>128</v>
      </c>
      <c r="M142">
        <f t="shared" si="12"/>
        <v>84</v>
      </c>
      <c r="N142" s="10">
        <f t="shared" si="11"/>
        <v>48.837209302325576</v>
      </c>
    </row>
    <row r="143" spans="1:14" x14ac:dyDescent="0.25">
      <c r="A143">
        <v>137</v>
      </c>
      <c r="B143" t="s">
        <v>13</v>
      </c>
      <c r="C143">
        <v>51</v>
      </c>
      <c r="D143">
        <v>21</v>
      </c>
      <c r="E143">
        <v>7</v>
      </c>
      <c r="F143" s="4" t="str">
        <f t="shared" si="13"/>
        <v>7:21</v>
      </c>
      <c r="G143" t="s">
        <v>14</v>
      </c>
      <c r="H143">
        <v>3</v>
      </c>
      <c r="I143" t="str">
        <f>VLOOKUP($G143,'Kodovacia tab'!$A$3:$G$22,2,FALSE)</f>
        <v>SOR NB 18</v>
      </c>
      <c r="J143">
        <f>VLOOKUP($G143,'Kodovacia tab'!$A$3:$G$22,3,FALSE)</f>
        <v>43</v>
      </c>
      <c r="K143">
        <f>VLOOKUP($G143,'Kodovacia tab'!$A$3:$G$22,4,FALSE)</f>
        <v>79</v>
      </c>
      <c r="L143">
        <f>VLOOKUP($G143,'Kodovacia tab'!$A$3:$G$22,5,FALSE)</f>
        <v>126</v>
      </c>
      <c r="M143">
        <f t="shared" si="12"/>
        <v>82.5</v>
      </c>
      <c r="N143" s="10">
        <f t="shared" si="11"/>
        <v>48.816568047337277</v>
      </c>
    </row>
    <row r="144" spans="1:14" x14ac:dyDescent="0.25">
      <c r="A144">
        <v>138</v>
      </c>
      <c r="B144" t="s">
        <v>26</v>
      </c>
      <c r="C144">
        <v>4</v>
      </c>
      <c r="D144">
        <v>22</v>
      </c>
      <c r="E144">
        <v>7</v>
      </c>
      <c r="F144" s="4" t="str">
        <f t="shared" si="13"/>
        <v>7:22</v>
      </c>
      <c r="G144">
        <v>3</v>
      </c>
      <c r="H144">
        <v>1</v>
      </c>
      <c r="I144" t="str">
        <f>VLOOKUP($G144,'Kodovacia tab'!$A$3:$G$22,2,FALSE)</f>
        <v>T6 A5</v>
      </c>
      <c r="J144">
        <f>VLOOKUP($G144,'Kodovacia tab'!$A$3:$G$22,3,FALSE)</f>
        <v>30</v>
      </c>
      <c r="K144">
        <f>VLOOKUP($G144,'Kodovacia tab'!$A$3:$G$22,4,FALSE)</f>
        <v>71</v>
      </c>
      <c r="L144">
        <f>VLOOKUP($G144,'Kodovacia tab'!$A$3:$G$22,5,FALSE)</f>
        <v>114</v>
      </c>
      <c r="M144">
        <f t="shared" si="12"/>
        <v>6</v>
      </c>
      <c r="N144" s="10">
        <f t="shared" si="11"/>
        <v>4.1666666666666661</v>
      </c>
    </row>
    <row r="145" spans="1:14" x14ac:dyDescent="0.25">
      <c r="A145">
        <v>139</v>
      </c>
      <c r="B145" t="s">
        <v>13</v>
      </c>
      <c r="C145">
        <v>29</v>
      </c>
      <c r="D145">
        <v>23</v>
      </c>
      <c r="E145">
        <v>7</v>
      </c>
      <c r="F145" s="4" t="str">
        <f t="shared" si="13"/>
        <v>7:23</v>
      </c>
      <c r="G145" t="s">
        <v>16</v>
      </c>
      <c r="H145">
        <v>3</v>
      </c>
      <c r="I145" t="str">
        <f>VLOOKUP($G145,'Kodovacia tab'!$A$3:$G$22,2,FALSE)</f>
        <v>SOR NB 12</v>
      </c>
      <c r="J145">
        <f>VLOOKUP($G145,'Kodovacia tab'!$A$3:$G$22,3,FALSE)</f>
        <v>26</v>
      </c>
      <c r="K145">
        <f>VLOOKUP($G145,'Kodovacia tab'!$A$3:$G$22,4,FALSE)</f>
        <v>46</v>
      </c>
      <c r="L145">
        <f>VLOOKUP($G145,'Kodovacia tab'!$A$3:$G$22,5,FALSE)</f>
        <v>74</v>
      </c>
      <c r="M145">
        <f t="shared" si="12"/>
        <v>49</v>
      </c>
      <c r="N145" s="10">
        <f t="shared" si="11"/>
        <v>49</v>
      </c>
    </row>
    <row r="146" spans="1:14" x14ac:dyDescent="0.25">
      <c r="A146">
        <v>140</v>
      </c>
      <c r="B146" t="s">
        <v>13</v>
      </c>
      <c r="C146">
        <v>20</v>
      </c>
      <c r="D146">
        <v>23</v>
      </c>
      <c r="E146">
        <v>7</v>
      </c>
      <c r="F146" s="4" t="str">
        <f t="shared" si="13"/>
        <v>7:23</v>
      </c>
      <c r="G146" t="s">
        <v>16</v>
      </c>
      <c r="H146">
        <v>4</v>
      </c>
      <c r="I146" t="str">
        <f>VLOOKUP($G146,'Kodovacia tab'!$A$3:$G$22,2,FALSE)</f>
        <v>SOR NB 12</v>
      </c>
      <c r="J146">
        <f>VLOOKUP($G146,'Kodovacia tab'!$A$3:$G$22,3,FALSE)</f>
        <v>26</v>
      </c>
      <c r="K146">
        <f>VLOOKUP($G146,'Kodovacia tab'!$A$3:$G$22,4,FALSE)</f>
        <v>46</v>
      </c>
      <c r="L146">
        <f>VLOOKUP($G146,'Kodovacia tab'!$A$3:$G$22,5,FALSE)</f>
        <v>74</v>
      </c>
      <c r="M146">
        <f t="shared" si="12"/>
        <v>72</v>
      </c>
      <c r="N146" s="10">
        <f t="shared" si="11"/>
        <v>72</v>
      </c>
    </row>
    <row r="147" spans="1:14" x14ac:dyDescent="0.25">
      <c r="A147">
        <v>141</v>
      </c>
      <c r="B147" t="s">
        <v>26</v>
      </c>
      <c r="C147">
        <v>6</v>
      </c>
      <c r="D147">
        <v>24</v>
      </c>
      <c r="E147">
        <v>7</v>
      </c>
      <c r="F147" s="4" t="str">
        <f t="shared" si="13"/>
        <v>7:24</v>
      </c>
      <c r="G147">
        <v>33</v>
      </c>
      <c r="H147">
        <v>2</v>
      </c>
      <c r="I147" t="str">
        <f>VLOOKUP($G147,'Kodovacia tab'!$A$3:$G$22,2,FALSE)</f>
        <v>Suprava T6</v>
      </c>
      <c r="J147">
        <f>VLOOKUP($G147,'Kodovacia tab'!$A$3:$G$22,3,FALSE)</f>
        <v>60</v>
      </c>
      <c r="K147">
        <f>VLOOKUP($G147,'Kodovacia tab'!$A$3:$G$22,4,FALSE)</f>
        <v>142</v>
      </c>
      <c r="L147">
        <f>VLOOKUP($G147,'Kodovacia tab'!$A$3:$G$22,5,FALSE)</f>
        <v>228</v>
      </c>
      <c r="M147">
        <f t="shared" si="12"/>
        <v>54</v>
      </c>
      <c r="N147" s="10">
        <f t="shared" si="11"/>
        <v>18.75</v>
      </c>
    </row>
    <row r="148" spans="1:14" x14ac:dyDescent="0.25">
      <c r="A148">
        <v>142</v>
      </c>
      <c r="B148" t="s">
        <v>13</v>
      </c>
      <c r="C148">
        <v>56</v>
      </c>
      <c r="D148">
        <v>24</v>
      </c>
      <c r="E148">
        <v>7</v>
      </c>
      <c r="F148" s="4" t="str">
        <f t="shared" si="13"/>
        <v>7:24</v>
      </c>
      <c r="G148" t="s">
        <v>18</v>
      </c>
      <c r="H148">
        <v>4</v>
      </c>
      <c r="I148" t="str">
        <f>VLOOKUP($G148,'Kodovacia tab'!$A$3:$G$22,2,FALSE)</f>
        <v>Solaris Urbino 15</v>
      </c>
      <c r="J148">
        <f>VLOOKUP($G148,'Kodovacia tab'!$A$3:$G$22,3,FALSE)</f>
        <v>40</v>
      </c>
      <c r="K148">
        <f>VLOOKUP($G148,'Kodovacia tab'!$A$3:$G$22,4,FALSE)</f>
        <v>66</v>
      </c>
      <c r="L148">
        <f>VLOOKUP($G148,'Kodovacia tab'!$A$3:$G$22,5,FALSE)</f>
        <v>105</v>
      </c>
      <c r="M148">
        <f t="shared" si="12"/>
        <v>106</v>
      </c>
      <c r="N148" s="10">
        <f t="shared" si="11"/>
        <v>73.103448275862064</v>
      </c>
    </row>
    <row r="149" spans="1:14" x14ac:dyDescent="0.25">
      <c r="A149">
        <v>143</v>
      </c>
      <c r="B149" t="s">
        <v>26</v>
      </c>
      <c r="C149">
        <v>3</v>
      </c>
      <c r="D149">
        <v>25</v>
      </c>
      <c r="E149">
        <v>7</v>
      </c>
      <c r="F149" s="4" t="str">
        <f t="shared" si="13"/>
        <v>7:25</v>
      </c>
      <c r="G149">
        <v>1</v>
      </c>
      <c r="H149">
        <v>2</v>
      </c>
      <c r="I149" t="str">
        <f>VLOOKUP($G149,'Kodovacia tab'!$A$3:$G$22,2,FALSE)</f>
        <v>Vario - dlha</v>
      </c>
      <c r="J149">
        <f>VLOOKUP($G149,'Kodovacia tab'!$A$3:$G$22,3,FALSE)</f>
        <v>44</v>
      </c>
      <c r="K149">
        <f>VLOOKUP($G149,'Kodovacia tab'!$A$3:$G$22,4,FALSE)</f>
        <v>122</v>
      </c>
      <c r="L149">
        <f>VLOOKUP($G149,'Kodovacia tab'!$A$3:$G$22,5,FALSE)</f>
        <v>195</v>
      </c>
      <c r="M149">
        <f t="shared" si="12"/>
        <v>39.6</v>
      </c>
      <c r="N149" s="10">
        <f t="shared" si="11"/>
        <v>16.569037656903767</v>
      </c>
    </row>
    <row r="150" spans="1:14" x14ac:dyDescent="0.25">
      <c r="A150">
        <v>144</v>
      </c>
      <c r="B150" t="s">
        <v>13</v>
      </c>
      <c r="C150">
        <v>29</v>
      </c>
      <c r="D150">
        <v>26</v>
      </c>
      <c r="E150">
        <v>7</v>
      </c>
      <c r="F150" s="4" t="str">
        <f t="shared" si="13"/>
        <v>7:26</v>
      </c>
      <c r="G150" t="s">
        <v>16</v>
      </c>
      <c r="H150">
        <v>2</v>
      </c>
      <c r="I150" t="str">
        <f>VLOOKUP($G150,'Kodovacia tab'!$A$3:$G$22,2,FALSE)</f>
        <v>SOR NB 12</v>
      </c>
      <c r="J150">
        <f>VLOOKUP($G150,'Kodovacia tab'!$A$3:$G$22,3,FALSE)</f>
        <v>26</v>
      </c>
      <c r="K150">
        <f>VLOOKUP($G150,'Kodovacia tab'!$A$3:$G$22,4,FALSE)</f>
        <v>46</v>
      </c>
      <c r="L150">
        <f>VLOOKUP($G150,'Kodovacia tab'!$A$3:$G$22,5,FALSE)</f>
        <v>74</v>
      </c>
      <c r="M150">
        <f t="shared" si="12"/>
        <v>23.400000000000002</v>
      </c>
      <c r="N150" s="10">
        <f t="shared" si="11"/>
        <v>23.400000000000002</v>
      </c>
    </row>
    <row r="151" spans="1:14" x14ac:dyDescent="0.25">
      <c r="A151">
        <v>145</v>
      </c>
      <c r="B151" t="s">
        <v>13</v>
      </c>
      <c r="C151">
        <v>10</v>
      </c>
      <c r="D151">
        <v>26</v>
      </c>
      <c r="E151">
        <v>7</v>
      </c>
      <c r="F151" s="4" t="str">
        <f t="shared" si="13"/>
        <v>7:26</v>
      </c>
      <c r="G151" t="s">
        <v>20</v>
      </c>
      <c r="H151">
        <v>3</v>
      </c>
      <c r="I151" t="str">
        <f>VLOOKUP($G151,'Kodovacia tab'!$A$3:$G$22,2,FALSE)</f>
        <v>Citelis 18M CNG</v>
      </c>
      <c r="J151">
        <f>VLOOKUP($G151,'Kodovacia tab'!$A$3:$G$22,3,FALSE)</f>
        <v>38</v>
      </c>
      <c r="K151">
        <f>VLOOKUP($G151,'Kodovacia tab'!$A$3:$G$22,4,FALSE)</f>
        <v>85</v>
      </c>
      <c r="L151">
        <f>VLOOKUP($G151,'Kodovacia tab'!$A$3:$G$22,5,FALSE)</f>
        <v>136</v>
      </c>
      <c r="M151">
        <f t="shared" si="12"/>
        <v>80.5</v>
      </c>
      <c r="N151" s="10">
        <f t="shared" si="11"/>
        <v>46.264367816091955</v>
      </c>
    </row>
    <row r="152" spans="1:14" x14ac:dyDescent="0.25">
      <c r="A152">
        <v>146</v>
      </c>
      <c r="B152" t="s">
        <v>13</v>
      </c>
      <c r="C152" t="s">
        <v>85</v>
      </c>
      <c r="D152">
        <v>26</v>
      </c>
      <c r="E152">
        <v>7</v>
      </c>
      <c r="F152" s="4" t="str">
        <f t="shared" si="13"/>
        <v>7:26</v>
      </c>
      <c r="G152" t="s">
        <v>20</v>
      </c>
      <c r="H152">
        <v>3</v>
      </c>
      <c r="I152" t="str">
        <f>VLOOKUP($G152,'Kodovacia tab'!$A$3:$G$22,2,FALSE)</f>
        <v>Citelis 18M CNG</v>
      </c>
      <c r="J152">
        <f>VLOOKUP($G152,'Kodovacia tab'!$A$3:$G$22,3,FALSE)</f>
        <v>38</v>
      </c>
      <c r="K152">
        <f>VLOOKUP($G152,'Kodovacia tab'!$A$3:$G$22,4,FALSE)</f>
        <v>85</v>
      </c>
      <c r="L152">
        <f>VLOOKUP($G152,'Kodovacia tab'!$A$3:$G$22,5,FALSE)</f>
        <v>136</v>
      </c>
      <c r="M152">
        <f t="shared" si="12"/>
        <v>80.5</v>
      </c>
      <c r="N152" s="10">
        <f t="shared" si="11"/>
        <v>46.264367816091955</v>
      </c>
    </row>
    <row r="153" spans="1:14" x14ac:dyDescent="0.25">
      <c r="A153">
        <v>147</v>
      </c>
      <c r="B153" t="s">
        <v>13</v>
      </c>
      <c r="C153">
        <v>3</v>
      </c>
      <c r="D153">
        <v>27</v>
      </c>
      <c r="E153">
        <v>7</v>
      </c>
      <c r="F153" s="4" t="str">
        <f t="shared" si="13"/>
        <v>7:27</v>
      </c>
      <c r="G153">
        <v>33</v>
      </c>
      <c r="H153">
        <v>2</v>
      </c>
      <c r="I153" t="str">
        <f>VLOOKUP($G153,'Kodovacia tab'!$A$3:$G$22,2,FALSE)</f>
        <v>Suprava T6</v>
      </c>
      <c r="J153">
        <f>VLOOKUP($G153,'Kodovacia tab'!$A$3:$G$22,3,FALSE)</f>
        <v>60</v>
      </c>
      <c r="K153">
        <f>VLOOKUP($G153,'Kodovacia tab'!$A$3:$G$22,4,FALSE)</f>
        <v>142</v>
      </c>
      <c r="L153">
        <f>VLOOKUP($G153,'Kodovacia tab'!$A$3:$G$22,5,FALSE)</f>
        <v>228</v>
      </c>
      <c r="M153">
        <f t="shared" si="12"/>
        <v>54</v>
      </c>
      <c r="N153" s="10">
        <f t="shared" si="11"/>
        <v>18.75</v>
      </c>
    </row>
    <row r="154" spans="1:14" x14ac:dyDescent="0.25">
      <c r="A154">
        <v>148</v>
      </c>
      <c r="B154" t="s">
        <v>13</v>
      </c>
      <c r="C154">
        <v>31</v>
      </c>
      <c r="D154">
        <v>28</v>
      </c>
      <c r="E154">
        <v>7</v>
      </c>
      <c r="F154" s="4" t="str">
        <f t="shared" si="13"/>
        <v>7:28</v>
      </c>
      <c r="G154" t="s">
        <v>19</v>
      </c>
      <c r="H154">
        <v>2</v>
      </c>
      <c r="I154" t="str">
        <f>VLOOKUP($G154,'Kodovacia tab'!$A$3:$G$22,2,FALSE)</f>
        <v>Tedom C12 G</v>
      </c>
      <c r="J154">
        <f>VLOOKUP($G154,'Kodovacia tab'!$A$3:$G$22,3,FALSE)</f>
        <v>29</v>
      </c>
      <c r="K154">
        <f>VLOOKUP($G154,'Kodovacia tab'!$A$3:$G$22,4,FALSE)</f>
        <v>47</v>
      </c>
      <c r="L154">
        <f>VLOOKUP($G154,'Kodovacia tab'!$A$3:$G$22,5,FALSE)</f>
        <v>76</v>
      </c>
      <c r="M154">
        <f t="shared" si="12"/>
        <v>26.1</v>
      </c>
      <c r="N154" s="10">
        <f t="shared" ref="N154:N185" si="14">M154/($J154+$L154)*100</f>
        <v>24.857142857142858</v>
      </c>
    </row>
    <row r="155" spans="1:14" x14ac:dyDescent="0.25">
      <c r="A155">
        <v>149</v>
      </c>
      <c r="B155" t="s">
        <v>13</v>
      </c>
      <c r="C155">
        <v>15</v>
      </c>
      <c r="D155">
        <v>28</v>
      </c>
      <c r="E155">
        <v>7</v>
      </c>
      <c r="F155" s="4" t="str">
        <f t="shared" si="13"/>
        <v>7:28</v>
      </c>
      <c r="G155" t="s">
        <v>14</v>
      </c>
      <c r="H155">
        <v>3</v>
      </c>
      <c r="I155" t="str">
        <f>VLOOKUP($G155,'Kodovacia tab'!$A$3:$G$22,2,FALSE)</f>
        <v>SOR NB 18</v>
      </c>
      <c r="J155">
        <f>VLOOKUP($G155,'Kodovacia tab'!$A$3:$G$22,3,FALSE)</f>
        <v>43</v>
      </c>
      <c r="K155">
        <f>VLOOKUP($G155,'Kodovacia tab'!$A$3:$G$22,4,FALSE)</f>
        <v>79</v>
      </c>
      <c r="L155">
        <f>VLOOKUP($G155,'Kodovacia tab'!$A$3:$G$22,5,FALSE)</f>
        <v>126</v>
      </c>
      <c r="M155">
        <f t="shared" si="12"/>
        <v>82.5</v>
      </c>
      <c r="N155" s="10">
        <f t="shared" si="14"/>
        <v>48.816568047337277</v>
      </c>
    </row>
    <row r="156" spans="1:14" x14ac:dyDescent="0.25">
      <c r="A156">
        <v>150</v>
      </c>
      <c r="B156" t="s">
        <v>13</v>
      </c>
      <c r="C156">
        <v>51</v>
      </c>
      <c r="D156">
        <v>29</v>
      </c>
      <c r="E156">
        <v>7</v>
      </c>
      <c r="F156" s="4" t="str">
        <f t="shared" si="13"/>
        <v>7:29</v>
      </c>
      <c r="G156" t="s">
        <v>16</v>
      </c>
      <c r="H156">
        <v>3</v>
      </c>
      <c r="I156" t="str">
        <f>VLOOKUP($G156,'Kodovacia tab'!$A$3:$G$22,2,FALSE)</f>
        <v>SOR NB 12</v>
      </c>
      <c r="J156">
        <f>VLOOKUP($G156,'Kodovacia tab'!$A$3:$G$22,3,FALSE)</f>
        <v>26</v>
      </c>
      <c r="K156">
        <f>VLOOKUP($G156,'Kodovacia tab'!$A$3:$G$22,4,FALSE)</f>
        <v>46</v>
      </c>
      <c r="L156">
        <f>VLOOKUP($G156,'Kodovacia tab'!$A$3:$G$22,5,FALSE)</f>
        <v>74</v>
      </c>
      <c r="M156">
        <f t="shared" si="12"/>
        <v>49</v>
      </c>
      <c r="N156" s="10">
        <f t="shared" si="14"/>
        <v>49</v>
      </c>
    </row>
    <row r="157" spans="1:14" x14ac:dyDescent="0.25">
      <c r="A157">
        <v>151</v>
      </c>
      <c r="B157" t="s">
        <v>13</v>
      </c>
      <c r="C157">
        <v>4</v>
      </c>
      <c r="D157">
        <v>29</v>
      </c>
      <c r="E157">
        <v>7</v>
      </c>
      <c r="F157" s="4" t="str">
        <f t="shared" si="13"/>
        <v>7:29</v>
      </c>
      <c r="G157">
        <v>3</v>
      </c>
      <c r="H157">
        <v>2</v>
      </c>
      <c r="I157" t="str">
        <f>VLOOKUP($G157,'Kodovacia tab'!$A$3:$G$22,2,FALSE)</f>
        <v>T6 A5</v>
      </c>
      <c r="J157">
        <f>VLOOKUP($G157,'Kodovacia tab'!$A$3:$G$22,3,FALSE)</f>
        <v>30</v>
      </c>
      <c r="K157">
        <f>VLOOKUP($G157,'Kodovacia tab'!$A$3:$G$22,4,FALSE)</f>
        <v>71</v>
      </c>
      <c r="L157">
        <f>VLOOKUP($G157,'Kodovacia tab'!$A$3:$G$22,5,FALSE)</f>
        <v>114</v>
      </c>
      <c r="M157">
        <f t="shared" si="12"/>
        <v>27</v>
      </c>
      <c r="N157" s="10">
        <f t="shared" si="14"/>
        <v>18.75</v>
      </c>
    </row>
    <row r="158" spans="1:14" x14ac:dyDescent="0.25">
      <c r="A158">
        <v>152</v>
      </c>
      <c r="B158" t="s">
        <v>26</v>
      </c>
      <c r="C158">
        <v>3</v>
      </c>
      <c r="D158">
        <v>30</v>
      </c>
      <c r="E158">
        <v>7</v>
      </c>
      <c r="F158" s="4" t="str">
        <f t="shared" si="13"/>
        <v>7:30</v>
      </c>
      <c r="G158">
        <v>4</v>
      </c>
      <c r="H158">
        <v>2</v>
      </c>
      <c r="I158" t="str">
        <f>VLOOKUP($G158,'Kodovacia tab'!$A$3:$G$22,2,FALSE)</f>
        <v>KT8 D5</v>
      </c>
      <c r="J158">
        <f>VLOOKUP($G158,'Kodovacia tab'!$A$3:$G$22,3,FALSE)</f>
        <v>54</v>
      </c>
      <c r="K158">
        <f>VLOOKUP($G158,'Kodovacia tab'!$A$3:$G$22,4,FALSE)</f>
        <v>154</v>
      </c>
      <c r="L158">
        <f>VLOOKUP($G158,'Kodovacia tab'!$A$3:$G$22,5,FALSE)</f>
        <v>247</v>
      </c>
      <c r="M158">
        <f t="shared" si="12"/>
        <v>48.6</v>
      </c>
      <c r="N158" s="10">
        <f t="shared" si="14"/>
        <v>16.146179401993354</v>
      </c>
    </row>
    <row r="159" spans="1:14" x14ac:dyDescent="0.25">
      <c r="A159">
        <v>153</v>
      </c>
      <c r="B159" t="s">
        <v>13</v>
      </c>
      <c r="C159">
        <v>16</v>
      </c>
      <c r="D159">
        <v>32</v>
      </c>
      <c r="E159">
        <v>7</v>
      </c>
      <c r="F159" s="4" t="str">
        <f t="shared" si="13"/>
        <v>7:32</v>
      </c>
      <c r="G159" t="s">
        <v>16</v>
      </c>
      <c r="H159">
        <v>3</v>
      </c>
      <c r="I159" t="str">
        <f>VLOOKUP($G159,'Kodovacia tab'!$A$3:$G$22,2,FALSE)</f>
        <v>SOR NB 12</v>
      </c>
      <c r="J159">
        <f>VLOOKUP($G159,'Kodovacia tab'!$A$3:$G$22,3,FALSE)</f>
        <v>26</v>
      </c>
      <c r="K159">
        <f>VLOOKUP($G159,'Kodovacia tab'!$A$3:$G$22,4,FALSE)</f>
        <v>46</v>
      </c>
      <c r="L159">
        <f>VLOOKUP($G159,'Kodovacia tab'!$A$3:$G$22,5,FALSE)</f>
        <v>74</v>
      </c>
      <c r="M159">
        <f t="shared" si="12"/>
        <v>49</v>
      </c>
      <c r="N159" s="10">
        <f t="shared" si="14"/>
        <v>49</v>
      </c>
    </row>
    <row r="160" spans="1:14" x14ac:dyDescent="0.25">
      <c r="A160">
        <v>154</v>
      </c>
      <c r="B160" t="s">
        <v>13</v>
      </c>
      <c r="C160">
        <v>6</v>
      </c>
      <c r="D160">
        <v>32</v>
      </c>
      <c r="E160">
        <v>7</v>
      </c>
      <c r="F160" s="4" t="str">
        <f t="shared" si="13"/>
        <v>7:32</v>
      </c>
      <c r="G160">
        <v>4</v>
      </c>
      <c r="H160">
        <v>3</v>
      </c>
      <c r="I160" t="str">
        <f>VLOOKUP($G160,'Kodovacia tab'!$A$3:$G$22,2,FALSE)</f>
        <v>KT8 D5</v>
      </c>
      <c r="J160">
        <f>VLOOKUP($G160,'Kodovacia tab'!$A$3:$G$22,3,FALSE)</f>
        <v>54</v>
      </c>
      <c r="K160">
        <f>VLOOKUP($G160,'Kodovacia tab'!$A$3:$G$22,4,FALSE)</f>
        <v>154</v>
      </c>
      <c r="L160">
        <f>VLOOKUP($G160,'Kodovacia tab'!$A$3:$G$22,5,FALSE)</f>
        <v>247</v>
      </c>
      <c r="M160">
        <f t="shared" si="12"/>
        <v>131</v>
      </c>
      <c r="N160" s="10">
        <f t="shared" si="14"/>
        <v>43.521594684385384</v>
      </c>
    </row>
    <row r="161" spans="1:14" x14ac:dyDescent="0.25">
      <c r="A161">
        <v>155</v>
      </c>
      <c r="B161" t="s">
        <v>13</v>
      </c>
      <c r="C161" t="s">
        <v>85</v>
      </c>
      <c r="D161">
        <v>32</v>
      </c>
      <c r="E161">
        <v>7</v>
      </c>
      <c r="F161" s="4" t="str">
        <f t="shared" si="13"/>
        <v>7:32</v>
      </c>
      <c r="G161" t="s">
        <v>14</v>
      </c>
      <c r="H161">
        <v>2</v>
      </c>
      <c r="I161" t="str">
        <f>VLOOKUP($G161,'Kodovacia tab'!$A$3:$G$22,2,FALSE)</f>
        <v>SOR NB 18</v>
      </c>
      <c r="J161">
        <f>VLOOKUP($G161,'Kodovacia tab'!$A$3:$G$22,3,FALSE)</f>
        <v>43</v>
      </c>
      <c r="K161">
        <f>VLOOKUP($G161,'Kodovacia tab'!$A$3:$G$22,4,FALSE)</f>
        <v>79</v>
      </c>
      <c r="L161">
        <f>VLOOKUP($G161,'Kodovacia tab'!$A$3:$G$22,5,FALSE)</f>
        <v>126</v>
      </c>
      <c r="M161">
        <f t="shared" si="12"/>
        <v>38.700000000000003</v>
      </c>
      <c r="N161" s="10">
        <f t="shared" si="14"/>
        <v>22.899408284023671</v>
      </c>
    </row>
    <row r="162" spans="1:14" x14ac:dyDescent="0.25">
      <c r="A162">
        <v>156</v>
      </c>
      <c r="B162" t="s">
        <v>26</v>
      </c>
      <c r="C162">
        <v>4</v>
      </c>
      <c r="D162">
        <v>33</v>
      </c>
      <c r="E162">
        <v>7</v>
      </c>
      <c r="F162" s="4" t="str">
        <f t="shared" si="13"/>
        <v>7:33</v>
      </c>
      <c r="G162">
        <v>5</v>
      </c>
      <c r="H162">
        <v>2</v>
      </c>
      <c r="I162" t="str">
        <f>VLOOKUP($G162,'Kodovacia tab'!$A$3:$G$22,2,FALSE)</f>
        <v>T3 s 2 radmi sedadiel</v>
      </c>
      <c r="J162">
        <f>VLOOKUP($G162,'Kodovacia tab'!$A$3:$G$22,3,FALSE)</f>
        <v>23</v>
      </c>
      <c r="K162">
        <f>VLOOKUP($G162,'Kodovacia tab'!$A$3:$G$22,4,FALSE)</f>
        <v>82</v>
      </c>
      <c r="L162">
        <f>VLOOKUP($G162,'Kodovacia tab'!$A$3:$G$22,5,FALSE)</f>
        <v>132</v>
      </c>
      <c r="M162">
        <f t="shared" si="12"/>
        <v>20.7</v>
      </c>
      <c r="N162" s="10">
        <f t="shared" si="14"/>
        <v>13.35483870967742</v>
      </c>
    </row>
    <row r="163" spans="1:14" x14ac:dyDescent="0.25">
      <c r="A163">
        <v>157</v>
      </c>
      <c r="B163" t="s">
        <v>13</v>
      </c>
      <c r="C163">
        <v>3</v>
      </c>
      <c r="D163">
        <v>33</v>
      </c>
      <c r="E163">
        <v>7</v>
      </c>
      <c r="F163" s="4" t="str">
        <f t="shared" si="13"/>
        <v>7:33</v>
      </c>
      <c r="G163">
        <v>1</v>
      </c>
      <c r="H163">
        <v>2</v>
      </c>
      <c r="I163" t="str">
        <f>VLOOKUP($G163,'Kodovacia tab'!$A$3:$G$22,2,FALSE)</f>
        <v>Vario - dlha</v>
      </c>
      <c r="J163">
        <f>VLOOKUP($G163,'Kodovacia tab'!$A$3:$G$22,3,FALSE)</f>
        <v>44</v>
      </c>
      <c r="K163">
        <f>VLOOKUP($G163,'Kodovacia tab'!$A$3:$G$22,4,FALSE)</f>
        <v>122</v>
      </c>
      <c r="L163">
        <f>VLOOKUP($G163,'Kodovacia tab'!$A$3:$G$22,5,FALSE)</f>
        <v>195</v>
      </c>
      <c r="M163">
        <f t="shared" si="12"/>
        <v>39.6</v>
      </c>
      <c r="N163" s="10">
        <f t="shared" si="14"/>
        <v>16.569037656903767</v>
      </c>
    </row>
    <row r="164" spans="1:14" x14ac:dyDescent="0.25">
      <c r="A164">
        <v>158</v>
      </c>
      <c r="B164" t="s">
        <v>13</v>
      </c>
      <c r="C164">
        <v>52</v>
      </c>
      <c r="D164">
        <v>34</v>
      </c>
      <c r="E164">
        <v>7</v>
      </c>
      <c r="F164" s="4" t="str">
        <f t="shared" si="13"/>
        <v>7:34</v>
      </c>
      <c r="G164" t="s">
        <v>18</v>
      </c>
      <c r="H164">
        <v>3</v>
      </c>
      <c r="I164" t="str">
        <f>VLOOKUP($G164,'Kodovacia tab'!$A$3:$G$22,2,FALSE)</f>
        <v>Solaris Urbino 15</v>
      </c>
      <c r="J164">
        <f>VLOOKUP($G164,'Kodovacia tab'!$A$3:$G$22,3,FALSE)</f>
        <v>40</v>
      </c>
      <c r="K164">
        <f>VLOOKUP($G164,'Kodovacia tab'!$A$3:$G$22,4,FALSE)</f>
        <v>66</v>
      </c>
      <c r="L164">
        <f>VLOOKUP($G164,'Kodovacia tab'!$A$3:$G$22,5,FALSE)</f>
        <v>105</v>
      </c>
      <c r="M164">
        <f t="shared" si="12"/>
        <v>73</v>
      </c>
      <c r="N164" s="10">
        <f t="shared" si="14"/>
        <v>50.344827586206897</v>
      </c>
    </row>
    <row r="165" spans="1:14" x14ac:dyDescent="0.25">
      <c r="A165">
        <v>159</v>
      </c>
      <c r="B165" t="s">
        <v>13</v>
      </c>
      <c r="C165">
        <v>23</v>
      </c>
      <c r="D165">
        <v>35</v>
      </c>
      <c r="E165">
        <v>7</v>
      </c>
      <c r="F165" s="4" t="str">
        <f t="shared" si="13"/>
        <v>7:35</v>
      </c>
      <c r="G165">
        <v>4</v>
      </c>
      <c r="H165">
        <v>2</v>
      </c>
      <c r="I165" t="str">
        <f>VLOOKUP($G165,'Kodovacia tab'!$A$3:$G$22,2,FALSE)</f>
        <v>KT8 D5</v>
      </c>
      <c r="J165">
        <f>VLOOKUP($G165,'Kodovacia tab'!$A$3:$G$22,3,FALSE)</f>
        <v>54</v>
      </c>
      <c r="K165">
        <f>VLOOKUP($G165,'Kodovacia tab'!$A$3:$G$22,4,FALSE)</f>
        <v>154</v>
      </c>
      <c r="L165">
        <f>VLOOKUP($G165,'Kodovacia tab'!$A$3:$G$22,5,FALSE)</f>
        <v>247</v>
      </c>
      <c r="M165">
        <f t="shared" si="12"/>
        <v>48.6</v>
      </c>
      <c r="N165" s="10">
        <f t="shared" si="14"/>
        <v>16.146179401993354</v>
      </c>
    </row>
    <row r="166" spans="1:14" x14ac:dyDescent="0.25">
      <c r="A166">
        <v>160</v>
      </c>
      <c r="B166" t="s">
        <v>13</v>
      </c>
      <c r="C166">
        <v>33</v>
      </c>
      <c r="D166">
        <v>35</v>
      </c>
      <c r="E166">
        <v>7</v>
      </c>
      <c r="F166" s="4" t="str">
        <f t="shared" si="13"/>
        <v>7:35</v>
      </c>
      <c r="G166" t="s">
        <v>16</v>
      </c>
      <c r="H166">
        <v>2</v>
      </c>
      <c r="I166" t="str">
        <f>VLOOKUP($G166,'Kodovacia tab'!$A$3:$G$22,2,FALSE)</f>
        <v>SOR NB 12</v>
      </c>
      <c r="J166">
        <f>VLOOKUP($G166,'Kodovacia tab'!$A$3:$G$22,3,FALSE)</f>
        <v>26</v>
      </c>
      <c r="K166">
        <f>VLOOKUP($G166,'Kodovacia tab'!$A$3:$G$22,4,FALSE)</f>
        <v>46</v>
      </c>
      <c r="L166">
        <f>VLOOKUP($G166,'Kodovacia tab'!$A$3:$G$22,5,FALSE)</f>
        <v>74</v>
      </c>
      <c r="M166">
        <f t="shared" si="12"/>
        <v>23.400000000000002</v>
      </c>
      <c r="N166" s="10">
        <f t="shared" si="14"/>
        <v>23.400000000000002</v>
      </c>
    </row>
    <row r="167" spans="1:14" x14ac:dyDescent="0.25">
      <c r="A167">
        <v>161</v>
      </c>
      <c r="B167" t="s">
        <v>26</v>
      </c>
      <c r="C167">
        <v>6</v>
      </c>
      <c r="D167">
        <v>36</v>
      </c>
      <c r="E167">
        <v>7</v>
      </c>
      <c r="F167" s="4" t="str">
        <f t="shared" si="13"/>
        <v>7:36</v>
      </c>
      <c r="G167">
        <v>55</v>
      </c>
      <c r="H167">
        <v>2</v>
      </c>
      <c r="I167" t="str">
        <f>VLOOKUP($G167,'Kodovacia tab'!$A$3:$G$22,2,FALSE)</f>
        <v>suprava T3</v>
      </c>
      <c r="J167">
        <f>VLOOKUP($G167,'Kodovacia tab'!$A$3:$G$22,3,FALSE)</f>
        <v>46</v>
      </c>
      <c r="K167">
        <f>VLOOKUP($G167,'Kodovacia tab'!$A$3:$G$22,4,FALSE)</f>
        <v>164</v>
      </c>
      <c r="L167">
        <f>VLOOKUP($G167,'Kodovacia tab'!$A$3:$G$22,5,FALSE)</f>
        <v>264</v>
      </c>
      <c r="M167">
        <f t="shared" si="12"/>
        <v>41.4</v>
      </c>
      <c r="N167" s="10">
        <f t="shared" si="14"/>
        <v>13.35483870967742</v>
      </c>
    </row>
    <row r="168" spans="1:14" x14ac:dyDescent="0.25">
      <c r="A168">
        <v>162</v>
      </c>
      <c r="B168" t="s">
        <v>13</v>
      </c>
      <c r="C168">
        <v>20</v>
      </c>
      <c r="D168">
        <v>37</v>
      </c>
      <c r="E168">
        <v>7</v>
      </c>
      <c r="F168" s="4" t="str">
        <f t="shared" si="13"/>
        <v>7:37</v>
      </c>
      <c r="G168" t="s">
        <v>48</v>
      </c>
      <c r="H168">
        <v>2</v>
      </c>
      <c r="I168" t="str">
        <f>VLOOKUP($G168,'Kodovacia tab'!$A$3:$G$22,2,FALSE)</f>
        <v>SOR BN 9,5</v>
      </c>
      <c r="J168">
        <f>VLOOKUP($G168,'Kodovacia tab'!$A$3:$G$22,3,FALSE)</f>
        <v>26</v>
      </c>
      <c r="K168">
        <f>VLOOKUP($G168,'Kodovacia tab'!$A$3:$G$22,4,FALSE)</f>
        <v>32</v>
      </c>
      <c r="L168">
        <f>VLOOKUP($G168,'Kodovacia tab'!$A$3:$G$22,5,FALSE)</f>
        <v>51</v>
      </c>
      <c r="M168">
        <f t="shared" si="12"/>
        <v>23.400000000000002</v>
      </c>
      <c r="N168" s="10">
        <f t="shared" si="14"/>
        <v>30.389610389610393</v>
      </c>
    </row>
    <row r="169" spans="1:14" x14ac:dyDescent="0.25">
      <c r="A169">
        <v>163</v>
      </c>
      <c r="B169" t="s">
        <v>13</v>
      </c>
      <c r="C169">
        <v>10</v>
      </c>
      <c r="D169">
        <v>37</v>
      </c>
      <c r="E169">
        <v>7</v>
      </c>
      <c r="F169" s="4" t="str">
        <f t="shared" si="13"/>
        <v>7:37</v>
      </c>
      <c r="G169" t="s">
        <v>14</v>
      </c>
      <c r="H169">
        <v>3</v>
      </c>
      <c r="I169" t="str">
        <f>VLOOKUP($G169,'Kodovacia tab'!$A$3:$G$22,2,FALSE)</f>
        <v>SOR NB 18</v>
      </c>
      <c r="J169">
        <f>VLOOKUP($G169,'Kodovacia tab'!$A$3:$G$22,3,FALSE)</f>
        <v>43</v>
      </c>
      <c r="K169">
        <f>VLOOKUP($G169,'Kodovacia tab'!$A$3:$G$22,4,FALSE)</f>
        <v>79</v>
      </c>
      <c r="L169">
        <f>VLOOKUP($G169,'Kodovacia tab'!$A$3:$G$22,5,FALSE)</f>
        <v>126</v>
      </c>
      <c r="M169">
        <f t="shared" si="12"/>
        <v>82.5</v>
      </c>
      <c r="N169" s="10">
        <f t="shared" si="14"/>
        <v>48.816568047337277</v>
      </c>
    </row>
    <row r="170" spans="1:14" x14ac:dyDescent="0.25">
      <c r="A170">
        <v>164</v>
      </c>
      <c r="B170" t="s">
        <v>26</v>
      </c>
      <c r="C170">
        <v>3</v>
      </c>
      <c r="D170">
        <v>38</v>
      </c>
      <c r="E170">
        <v>7</v>
      </c>
      <c r="F170" s="4" t="str">
        <f t="shared" si="13"/>
        <v>7:38</v>
      </c>
      <c r="G170">
        <v>1</v>
      </c>
      <c r="H170">
        <v>2</v>
      </c>
      <c r="I170" t="str">
        <f>VLOOKUP($G170,'Kodovacia tab'!$A$3:$G$22,2,FALSE)</f>
        <v>Vario - dlha</v>
      </c>
      <c r="J170">
        <f>VLOOKUP($G170,'Kodovacia tab'!$A$3:$G$22,3,FALSE)</f>
        <v>44</v>
      </c>
      <c r="K170">
        <f>VLOOKUP($G170,'Kodovacia tab'!$A$3:$G$22,4,FALSE)</f>
        <v>122</v>
      </c>
      <c r="L170">
        <f>VLOOKUP($G170,'Kodovacia tab'!$A$3:$G$22,5,FALSE)</f>
        <v>195</v>
      </c>
      <c r="M170">
        <f t="shared" si="12"/>
        <v>39.6</v>
      </c>
      <c r="N170" s="10">
        <f t="shared" si="14"/>
        <v>16.569037656903767</v>
      </c>
    </row>
    <row r="171" spans="1:14" x14ac:dyDescent="0.25">
      <c r="A171">
        <v>165</v>
      </c>
      <c r="B171" t="s">
        <v>13</v>
      </c>
      <c r="C171">
        <v>51</v>
      </c>
      <c r="D171">
        <v>38</v>
      </c>
      <c r="E171">
        <v>7</v>
      </c>
      <c r="F171" s="4" t="str">
        <f t="shared" si="13"/>
        <v>7:38</v>
      </c>
      <c r="G171" t="s">
        <v>16</v>
      </c>
      <c r="H171">
        <v>3</v>
      </c>
      <c r="I171" t="str">
        <f>VLOOKUP($G171,'Kodovacia tab'!$A$3:$G$22,2,FALSE)</f>
        <v>SOR NB 12</v>
      </c>
      <c r="J171">
        <f>VLOOKUP($G171,'Kodovacia tab'!$A$3:$G$22,3,FALSE)</f>
        <v>26</v>
      </c>
      <c r="K171">
        <f>VLOOKUP($G171,'Kodovacia tab'!$A$3:$G$22,4,FALSE)</f>
        <v>46</v>
      </c>
      <c r="L171">
        <f>VLOOKUP($G171,'Kodovacia tab'!$A$3:$G$22,5,FALSE)</f>
        <v>74</v>
      </c>
      <c r="M171">
        <f t="shared" si="12"/>
        <v>49</v>
      </c>
      <c r="N171" s="10">
        <f t="shared" si="14"/>
        <v>49</v>
      </c>
    </row>
    <row r="172" spans="1:14" x14ac:dyDescent="0.25">
      <c r="A172">
        <v>166</v>
      </c>
      <c r="B172" t="s">
        <v>13</v>
      </c>
      <c r="C172" t="s">
        <v>85</v>
      </c>
      <c r="D172">
        <v>38</v>
      </c>
      <c r="E172">
        <v>7</v>
      </c>
      <c r="F172" s="4" t="str">
        <f t="shared" si="13"/>
        <v>7:38</v>
      </c>
      <c r="G172" t="s">
        <v>20</v>
      </c>
      <c r="H172">
        <v>3</v>
      </c>
      <c r="I172" t="str">
        <f>VLOOKUP($G172,'Kodovacia tab'!$A$3:$G$22,2,FALSE)</f>
        <v>Citelis 18M CNG</v>
      </c>
      <c r="J172">
        <f>VLOOKUP($G172,'Kodovacia tab'!$A$3:$G$22,3,FALSE)</f>
        <v>38</v>
      </c>
      <c r="K172">
        <f>VLOOKUP($G172,'Kodovacia tab'!$A$3:$G$22,4,FALSE)</f>
        <v>85</v>
      </c>
      <c r="L172">
        <f>VLOOKUP($G172,'Kodovacia tab'!$A$3:$G$22,5,FALSE)</f>
        <v>136</v>
      </c>
      <c r="M172">
        <f t="shared" si="12"/>
        <v>80.5</v>
      </c>
      <c r="N172" s="10">
        <f t="shared" si="14"/>
        <v>46.264367816091955</v>
      </c>
    </row>
    <row r="173" spans="1:14" x14ac:dyDescent="0.25">
      <c r="A173">
        <v>167</v>
      </c>
      <c r="B173" t="s">
        <v>13</v>
      </c>
      <c r="C173">
        <v>3</v>
      </c>
      <c r="D173">
        <v>39</v>
      </c>
      <c r="E173">
        <v>7</v>
      </c>
      <c r="F173" s="4" t="str">
        <f t="shared" si="13"/>
        <v>7:39</v>
      </c>
      <c r="G173">
        <v>4</v>
      </c>
      <c r="H173">
        <v>2</v>
      </c>
      <c r="I173" t="str">
        <f>VLOOKUP($G173,'Kodovacia tab'!$A$3:$G$22,2,FALSE)</f>
        <v>KT8 D5</v>
      </c>
      <c r="J173">
        <f>VLOOKUP($G173,'Kodovacia tab'!$A$3:$G$22,3,FALSE)</f>
        <v>54</v>
      </c>
      <c r="K173">
        <f>VLOOKUP($G173,'Kodovacia tab'!$A$3:$G$22,4,FALSE)</f>
        <v>154</v>
      </c>
      <c r="L173">
        <f>VLOOKUP($G173,'Kodovacia tab'!$A$3:$G$22,5,FALSE)</f>
        <v>247</v>
      </c>
      <c r="M173">
        <f t="shared" si="12"/>
        <v>48.6</v>
      </c>
      <c r="N173" s="10">
        <f t="shared" si="14"/>
        <v>16.146179401993354</v>
      </c>
    </row>
    <row r="174" spans="1:14" x14ac:dyDescent="0.25">
      <c r="A174">
        <v>168</v>
      </c>
      <c r="B174" t="s">
        <v>13</v>
      </c>
      <c r="C174">
        <v>72</v>
      </c>
      <c r="D174">
        <v>39</v>
      </c>
      <c r="E174">
        <v>7</v>
      </c>
      <c r="F174" s="4" t="str">
        <f t="shared" si="13"/>
        <v>7:39</v>
      </c>
      <c r="G174" t="s">
        <v>12</v>
      </c>
      <c r="H174">
        <v>3</v>
      </c>
      <c r="I174" t="str">
        <f>VLOOKUP($G174,'Kodovacia tab'!$A$3:$G$22,2,FALSE)</f>
        <v>Škoda 15KTr</v>
      </c>
      <c r="J174">
        <f>VLOOKUP($G174,'Kodovacia tab'!$A$3:$G$22,3,FALSE)</f>
        <v>44</v>
      </c>
      <c r="K174">
        <f>VLOOKUP($G174,'Kodovacia tab'!$A$3:$G$22,4,FALSE)</f>
        <v>80</v>
      </c>
      <c r="L174">
        <f>VLOOKUP($G174,'Kodovacia tab'!$A$3:$G$22,5,FALSE)</f>
        <v>128</v>
      </c>
      <c r="M174">
        <f t="shared" si="12"/>
        <v>84</v>
      </c>
      <c r="N174" s="10">
        <f t="shared" si="14"/>
        <v>48.837209302325576</v>
      </c>
    </row>
    <row r="175" spans="1:14" x14ac:dyDescent="0.25">
      <c r="A175">
        <v>169</v>
      </c>
      <c r="B175" t="s">
        <v>13</v>
      </c>
      <c r="C175">
        <v>15</v>
      </c>
      <c r="D175">
        <v>39</v>
      </c>
      <c r="E175">
        <v>7</v>
      </c>
      <c r="F175" s="4" t="str">
        <f t="shared" si="13"/>
        <v>7:39</v>
      </c>
      <c r="G175" t="s">
        <v>18</v>
      </c>
      <c r="H175">
        <v>4</v>
      </c>
      <c r="I175" t="str">
        <f>VLOOKUP($G175,'Kodovacia tab'!$A$3:$G$22,2,FALSE)</f>
        <v>Solaris Urbino 15</v>
      </c>
      <c r="J175">
        <f>VLOOKUP($G175,'Kodovacia tab'!$A$3:$G$22,3,FALSE)</f>
        <v>40</v>
      </c>
      <c r="K175">
        <f>VLOOKUP($G175,'Kodovacia tab'!$A$3:$G$22,4,FALSE)</f>
        <v>66</v>
      </c>
      <c r="L175">
        <f>VLOOKUP($G175,'Kodovacia tab'!$A$3:$G$22,5,FALSE)</f>
        <v>105</v>
      </c>
      <c r="M175">
        <f t="shared" si="12"/>
        <v>106</v>
      </c>
      <c r="N175" s="10">
        <f t="shared" si="14"/>
        <v>73.103448275862064</v>
      </c>
    </row>
    <row r="176" spans="1:14" x14ac:dyDescent="0.25">
      <c r="A176">
        <v>170</v>
      </c>
      <c r="B176" t="s">
        <v>26</v>
      </c>
      <c r="C176" t="s">
        <v>86</v>
      </c>
      <c r="D176">
        <v>40</v>
      </c>
      <c r="E176">
        <v>7</v>
      </c>
      <c r="F176" s="4" t="str">
        <f t="shared" si="13"/>
        <v>7:40</v>
      </c>
      <c r="G176">
        <v>2</v>
      </c>
      <c r="H176">
        <v>2</v>
      </c>
      <c r="I176" t="str">
        <f>VLOOKUP($G176,'Kodovacia tab'!$A$3:$G$22,2,FALSE)</f>
        <v>VarioLF-01</v>
      </c>
      <c r="J176">
        <f>VLOOKUP($G176,'Kodovacia tab'!$A$3:$G$22,3,FALSE)</f>
        <v>20</v>
      </c>
      <c r="K176">
        <f>VLOOKUP($G176,'Kodovacia tab'!$A$3:$G$22,4,FALSE)</f>
        <v>86</v>
      </c>
      <c r="L176">
        <f>VLOOKUP($G176,'Kodovacia tab'!$A$3:$G$22,5,FALSE)</f>
        <v>137</v>
      </c>
      <c r="M176">
        <f t="shared" si="12"/>
        <v>18</v>
      </c>
      <c r="N176" s="10">
        <f t="shared" si="14"/>
        <v>11.464968152866243</v>
      </c>
    </row>
    <row r="177" spans="1:14" x14ac:dyDescent="0.25">
      <c r="A177">
        <v>171</v>
      </c>
      <c r="B177" t="s">
        <v>13</v>
      </c>
      <c r="C177">
        <v>10</v>
      </c>
      <c r="D177">
        <v>40</v>
      </c>
      <c r="E177">
        <v>7</v>
      </c>
      <c r="F177" s="4" t="str">
        <f t="shared" si="13"/>
        <v>7:40</v>
      </c>
      <c r="G177" t="s">
        <v>20</v>
      </c>
      <c r="H177">
        <v>2</v>
      </c>
      <c r="I177" t="str">
        <f>VLOOKUP($G177,'Kodovacia tab'!$A$3:$G$22,2,FALSE)</f>
        <v>Citelis 18M CNG</v>
      </c>
      <c r="J177">
        <f>VLOOKUP($G177,'Kodovacia tab'!$A$3:$G$22,3,FALSE)</f>
        <v>38</v>
      </c>
      <c r="K177">
        <f>VLOOKUP($G177,'Kodovacia tab'!$A$3:$G$22,4,FALSE)</f>
        <v>85</v>
      </c>
      <c r="L177">
        <f>VLOOKUP($G177,'Kodovacia tab'!$A$3:$G$22,5,FALSE)</f>
        <v>136</v>
      </c>
      <c r="M177">
        <f t="shared" si="12"/>
        <v>34.200000000000003</v>
      </c>
      <c r="N177" s="10">
        <f t="shared" si="14"/>
        <v>19.655172413793103</v>
      </c>
    </row>
    <row r="178" spans="1:14" x14ac:dyDescent="0.25">
      <c r="A178">
        <v>172</v>
      </c>
      <c r="B178" t="s">
        <v>13</v>
      </c>
      <c r="C178">
        <v>4</v>
      </c>
      <c r="D178">
        <v>42</v>
      </c>
      <c r="E178">
        <v>7</v>
      </c>
      <c r="F178" s="4" t="str">
        <f t="shared" si="13"/>
        <v>7:42</v>
      </c>
      <c r="G178">
        <v>5</v>
      </c>
      <c r="H178">
        <v>2</v>
      </c>
      <c r="I178" t="str">
        <f>VLOOKUP($G178,'Kodovacia tab'!$A$3:$G$22,2,FALSE)</f>
        <v>T3 s 2 radmi sedadiel</v>
      </c>
      <c r="J178">
        <f>VLOOKUP($G178,'Kodovacia tab'!$A$3:$G$22,3,FALSE)</f>
        <v>23</v>
      </c>
      <c r="K178">
        <f>VLOOKUP($G178,'Kodovacia tab'!$A$3:$G$22,4,FALSE)</f>
        <v>82</v>
      </c>
      <c r="L178">
        <f>VLOOKUP($G178,'Kodovacia tab'!$A$3:$G$22,5,FALSE)</f>
        <v>132</v>
      </c>
      <c r="M178">
        <f t="shared" si="12"/>
        <v>20.7</v>
      </c>
      <c r="N178" s="10">
        <f t="shared" si="14"/>
        <v>13.35483870967742</v>
      </c>
    </row>
    <row r="179" spans="1:14" x14ac:dyDescent="0.25">
      <c r="A179">
        <v>173</v>
      </c>
      <c r="B179" t="s">
        <v>13</v>
      </c>
      <c r="C179">
        <v>51</v>
      </c>
      <c r="D179">
        <v>42</v>
      </c>
      <c r="E179">
        <v>7</v>
      </c>
      <c r="F179" s="4" t="str">
        <f t="shared" si="13"/>
        <v>7:42</v>
      </c>
      <c r="G179" t="s">
        <v>14</v>
      </c>
      <c r="H179">
        <v>2</v>
      </c>
      <c r="I179" t="str">
        <f>VLOOKUP($G179,'Kodovacia tab'!$A$3:$G$22,2,FALSE)</f>
        <v>SOR NB 18</v>
      </c>
      <c r="J179">
        <f>VLOOKUP($G179,'Kodovacia tab'!$A$3:$G$22,3,FALSE)</f>
        <v>43</v>
      </c>
      <c r="K179">
        <f>VLOOKUP($G179,'Kodovacia tab'!$A$3:$G$22,4,FALSE)</f>
        <v>79</v>
      </c>
      <c r="L179">
        <f>VLOOKUP($G179,'Kodovacia tab'!$A$3:$G$22,5,FALSE)</f>
        <v>126</v>
      </c>
      <c r="M179">
        <f t="shared" si="12"/>
        <v>38.700000000000003</v>
      </c>
      <c r="N179" s="10">
        <f t="shared" si="14"/>
        <v>22.899408284023671</v>
      </c>
    </row>
    <row r="180" spans="1:14" x14ac:dyDescent="0.25">
      <c r="A180">
        <v>174</v>
      </c>
      <c r="B180" t="s">
        <v>13</v>
      </c>
      <c r="C180">
        <v>6</v>
      </c>
      <c r="D180">
        <v>43</v>
      </c>
      <c r="E180">
        <v>7</v>
      </c>
      <c r="F180" s="4" t="str">
        <f t="shared" si="13"/>
        <v>7:43</v>
      </c>
      <c r="G180">
        <v>33</v>
      </c>
      <c r="H180">
        <v>3</v>
      </c>
      <c r="I180" t="str">
        <f>VLOOKUP($G180,'Kodovacia tab'!$A$3:$G$22,2,FALSE)</f>
        <v>Suprava T6</v>
      </c>
      <c r="J180">
        <f>VLOOKUP($G180,'Kodovacia tab'!$A$3:$G$22,3,FALSE)</f>
        <v>60</v>
      </c>
      <c r="K180">
        <f>VLOOKUP($G180,'Kodovacia tab'!$A$3:$G$22,4,FALSE)</f>
        <v>142</v>
      </c>
      <c r="L180">
        <f>VLOOKUP($G180,'Kodovacia tab'!$A$3:$G$22,5,FALSE)</f>
        <v>228</v>
      </c>
      <c r="M180">
        <f t="shared" si="12"/>
        <v>131</v>
      </c>
      <c r="N180" s="10">
        <f t="shared" si="14"/>
        <v>45.486111111111107</v>
      </c>
    </row>
    <row r="181" spans="1:14" x14ac:dyDescent="0.25">
      <c r="A181">
        <v>175</v>
      </c>
      <c r="B181" t="s">
        <v>26</v>
      </c>
      <c r="C181">
        <v>3</v>
      </c>
      <c r="D181">
        <v>45</v>
      </c>
      <c r="E181">
        <v>7</v>
      </c>
      <c r="F181" s="4" t="str">
        <f t="shared" si="13"/>
        <v>7:45</v>
      </c>
      <c r="G181">
        <v>1</v>
      </c>
      <c r="H181">
        <v>2</v>
      </c>
      <c r="I181" t="str">
        <f>VLOOKUP($G181,'Kodovacia tab'!$A$3:$G$22,2,FALSE)</f>
        <v>Vario - dlha</v>
      </c>
      <c r="J181">
        <f>VLOOKUP($G181,'Kodovacia tab'!$A$3:$G$22,3,FALSE)</f>
        <v>44</v>
      </c>
      <c r="K181">
        <f>VLOOKUP($G181,'Kodovacia tab'!$A$3:$G$22,4,FALSE)</f>
        <v>122</v>
      </c>
      <c r="L181">
        <f>VLOOKUP($G181,'Kodovacia tab'!$A$3:$G$22,5,FALSE)</f>
        <v>195</v>
      </c>
      <c r="M181">
        <f t="shared" si="12"/>
        <v>39.6</v>
      </c>
      <c r="N181" s="10">
        <f t="shared" si="14"/>
        <v>16.569037656903767</v>
      </c>
    </row>
    <row r="182" spans="1:14" x14ac:dyDescent="0.25">
      <c r="A182">
        <v>176</v>
      </c>
      <c r="B182" t="s">
        <v>13</v>
      </c>
      <c r="C182">
        <v>3</v>
      </c>
      <c r="D182">
        <v>45</v>
      </c>
      <c r="E182">
        <v>7</v>
      </c>
      <c r="F182" s="4" t="str">
        <f t="shared" si="13"/>
        <v>7:45</v>
      </c>
      <c r="G182">
        <v>1</v>
      </c>
      <c r="H182">
        <v>2</v>
      </c>
      <c r="I182" t="str">
        <f>VLOOKUP($G182,'Kodovacia tab'!$A$3:$G$22,2,FALSE)</f>
        <v>Vario - dlha</v>
      </c>
      <c r="J182">
        <f>VLOOKUP($G182,'Kodovacia tab'!$A$3:$G$22,3,FALSE)</f>
        <v>44</v>
      </c>
      <c r="K182">
        <f>VLOOKUP($G182,'Kodovacia tab'!$A$3:$G$22,4,FALSE)</f>
        <v>122</v>
      </c>
      <c r="L182">
        <f>VLOOKUP($G182,'Kodovacia tab'!$A$3:$G$22,5,FALSE)</f>
        <v>195</v>
      </c>
      <c r="M182">
        <f t="shared" si="12"/>
        <v>39.6</v>
      </c>
      <c r="N182" s="10">
        <f t="shared" si="14"/>
        <v>16.569037656903767</v>
      </c>
    </row>
    <row r="183" spans="1:14" x14ac:dyDescent="0.25">
      <c r="A183">
        <v>177</v>
      </c>
      <c r="B183" t="s">
        <v>13</v>
      </c>
      <c r="C183">
        <v>16</v>
      </c>
      <c r="D183">
        <v>45</v>
      </c>
      <c r="E183">
        <v>7</v>
      </c>
      <c r="F183" s="4" t="str">
        <f t="shared" si="13"/>
        <v>7:45</v>
      </c>
      <c r="G183" t="s">
        <v>16</v>
      </c>
      <c r="H183">
        <v>4</v>
      </c>
      <c r="I183" t="str">
        <f>VLOOKUP($G183,'Kodovacia tab'!$A$3:$G$22,2,FALSE)</f>
        <v>SOR NB 12</v>
      </c>
      <c r="J183">
        <f>VLOOKUP($G183,'Kodovacia tab'!$A$3:$G$22,3,FALSE)</f>
        <v>26</v>
      </c>
      <c r="K183">
        <f>VLOOKUP($G183,'Kodovacia tab'!$A$3:$G$22,4,FALSE)</f>
        <v>46</v>
      </c>
      <c r="L183">
        <f>VLOOKUP($G183,'Kodovacia tab'!$A$3:$G$22,5,FALSE)</f>
        <v>74</v>
      </c>
      <c r="M183">
        <f t="shared" si="12"/>
        <v>72</v>
      </c>
      <c r="N183" s="10">
        <f t="shared" si="14"/>
        <v>72</v>
      </c>
    </row>
    <row r="184" spans="1:14" x14ac:dyDescent="0.25">
      <c r="A184">
        <v>178</v>
      </c>
      <c r="B184" t="s">
        <v>13</v>
      </c>
      <c r="C184">
        <v>71</v>
      </c>
      <c r="D184">
        <v>45</v>
      </c>
      <c r="E184">
        <v>7</v>
      </c>
      <c r="F184" s="4" t="str">
        <f t="shared" si="13"/>
        <v>7:45</v>
      </c>
      <c r="G184" t="s">
        <v>12</v>
      </c>
      <c r="H184">
        <v>3</v>
      </c>
      <c r="I184" t="str">
        <f>VLOOKUP($G184,'Kodovacia tab'!$A$3:$G$22,2,FALSE)</f>
        <v>Škoda 15KTr</v>
      </c>
      <c r="J184">
        <f>VLOOKUP($G184,'Kodovacia tab'!$A$3:$G$22,3,FALSE)</f>
        <v>44</v>
      </c>
      <c r="K184">
        <f>VLOOKUP($G184,'Kodovacia tab'!$A$3:$G$22,4,FALSE)</f>
        <v>80</v>
      </c>
      <c r="L184">
        <f>VLOOKUP($G184,'Kodovacia tab'!$A$3:$G$22,5,FALSE)</f>
        <v>128</v>
      </c>
      <c r="M184">
        <f t="shared" si="12"/>
        <v>84</v>
      </c>
      <c r="N184" s="10">
        <f t="shared" si="14"/>
        <v>48.837209302325576</v>
      </c>
    </row>
    <row r="185" spans="1:14" x14ac:dyDescent="0.25">
      <c r="A185">
        <v>179</v>
      </c>
      <c r="B185" t="s">
        <v>26</v>
      </c>
      <c r="C185">
        <v>4</v>
      </c>
      <c r="D185">
        <v>46</v>
      </c>
      <c r="E185">
        <v>7</v>
      </c>
      <c r="F185" s="4" t="str">
        <f t="shared" si="13"/>
        <v>7:46</v>
      </c>
      <c r="G185">
        <v>55</v>
      </c>
      <c r="H185">
        <v>1</v>
      </c>
      <c r="I185" t="str">
        <f>VLOOKUP($G185,'Kodovacia tab'!$A$3:$G$22,2,FALSE)</f>
        <v>suprava T3</v>
      </c>
      <c r="J185">
        <f>VLOOKUP($G185,'Kodovacia tab'!$A$3:$G$22,3,FALSE)</f>
        <v>46</v>
      </c>
      <c r="K185">
        <f>VLOOKUP($G185,'Kodovacia tab'!$A$3:$G$22,4,FALSE)</f>
        <v>164</v>
      </c>
      <c r="L185">
        <f>VLOOKUP($G185,'Kodovacia tab'!$A$3:$G$22,5,FALSE)</f>
        <v>264</v>
      </c>
      <c r="M185">
        <f t="shared" si="12"/>
        <v>9.2000000000000011</v>
      </c>
      <c r="N185" s="10">
        <f t="shared" si="14"/>
        <v>2.9677419354838714</v>
      </c>
    </row>
    <row r="186" spans="1:14" x14ac:dyDescent="0.25">
      <c r="A186">
        <v>180</v>
      </c>
      <c r="B186" t="s">
        <v>13</v>
      </c>
      <c r="C186" t="s">
        <v>85</v>
      </c>
      <c r="D186">
        <v>47</v>
      </c>
      <c r="E186">
        <v>7</v>
      </c>
      <c r="F186" s="4" t="str">
        <f t="shared" si="13"/>
        <v>7:47</v>
      </c>
      <c r="G186" t="s">
        <v>14</v>
      </c>
      <c r="H186">
        <v>3</v>
      </c>
      <c r="I186" t="str">
        <f>VLOOKUP($G186,'Kodovacia tab'!$A$3:$G$22,2,FALSE)</f>
        <v>SOR NB 18</v>
      </c>
      <c r="J186">
        <f>VLOOKUP($G186,'Kodovacia tab'!$A$3:$G$22,3,FALSE)</f>
        <v>43</v>
      </c>
      <c r="K186">
        <f>VLOOKUP($G186,'Kodovacia tab'!$A$3:$G$22,4,FALSE)</f>
        <v>79</v>
      </c>
      <c r="L186">
        <f>VLOOKUP($G186,'Kodovacia tab'!$A$3:$G$22,5,FALSE)</f>
        <v>126</v>
      </c>
      <c r="M186">
        <f t="shared" si="12"/>
        <v>82.5</v>
      </c>
      <c r="N186" s="10">
        <f t="shared" ref="N186:N217" si="15">M186/($J186+$L186)*100</f>
        <v>48.816568047337277</v>
      </c>
    </row>
    <row r="187" spans="1:14" x14ac:dyDescent="0.25">
      <c r="A187">
        <v>181</v>
      </c>
      <c r="B187" t="s">
        <v>13</v>
      </c>
      <c r="C187">
        <v>10</v>
      </c>
      <c r="D187">
        <v>47</v>
      </c>
      <c r="E187">
        <v>7</v>
      </c>
      <c r="F187" s="4" t="str">
        <f t="shared" si="13"/>
        <v>7:47</v>
      </c>
      <c r="G187" t="s">
        <v>20</v>
      </c>
      <c r="H187">
        <v>3</v>
      </c>
      <c r="I187" t="str">
        <f>VLOOKUP($G187,'Kodovacia tab'!$A$3:$G$22,2,FALSE)</f>
        <v>Citelis 18M CNG</v>
      </c>
      <c r="J187">
        <f>VLOOKUP($G187,'Kodovacia tab'!$A$3:$G$22,3,FALSE)</f>
        <v>38</v>
      </c>
      <c r="K187">
        <f>VLOOKUP($G187,'Kodovacia tab'!$A$3:$G$22,4,FALSE)</f>
        <v>85</v>
      </c>
      <c r="L187">
        <f>VLOOKUP($G187,'Kodovacia tab'!$A$3:$G$22,5,FALSE)</f>
        <v>136</v>
      </c>
      <c r="M187">
        <f t="shared" si="12"/>
        <v>80.5</v>
      </c>
      <c r="N187" s="10">
        <f t="shared" si="15"/>
        <v>46.264367816091955</v>
      </c>
    </row>
    <row r="188" spans="1:14" x14ac:dyDescent="0.25">
      <c r="A188">
        <v>182</v>
      </c>
      <c r="B188" t="s">
        <v>26</v>
      </c>
      <c r="C188">
        <v>6</v>
      </c>
      <c r="D188">
        <v>48</v>
      </c>
      <c r="E188">
        <v>7</v>
      </c>
      <c r="F188" s="4" t="str">
        <f t="shared" si="13"/>
        <v>7:48</v>
      </c>
      <c r="G188">
        <v>33</v>
      </c>
      <c r="H188">
        <v>1</v>
      </c>
      <c r="I188" t="str">
        <f>VLOOKUP($G188,'Kodovacia tab'!$A$3:$G$22,2,FALSE)</f>
        <v>Suprava T6</v>
      </c>
      <c r="J188">
        <f>VLOOKUP($G188,'Kodovacia tab'!$A$3:$G$22,3,FALSE)</f>
        <v>60</v>
      </c>
      <c r="K188">
        <f>VLOOKUP($G188,'Kodovacia tab'!$A$3:$G$22,4,FALSE)</f>
        <v>142</v>
      </c>
      <c r="L188">
        <f>VLOOKUP($G188,'Kodovacia tab'!$A$3:$G$22,5,FALSE)</f>
        <v>228</v>
      </c>
      <c r="M188">
        <f t="shared" si="12"/>
        <v>12</v>
      </c>
      <c r="N188" s="10">
        <f t="shared" si="15"/>
        <v>4.1666666666666661</v>
      </c>
    </row>
    <row r="189" spans="1:14" x14ac:dyDescent="0.25">
      <c r="A189">
        <v>183</v>
      </c>
      <c r="B189" t="s">
        <v>13</v>
      </c>
      <c r="C189">
        <v>56</v>
      </c>
      <c r="D189">
        <v>49</v>
      </c>
      <c r="E189">
        <v>7</v>
      </c>
      <c r="F189" s="4" t="str">
        <f t="shared" si="13"/>
        <v>7:49</v>
      </c>
      <c r="G189" t="s">
        <v>18</v>
      </c>
      <c r="H189">
        <v>2</v>
      </c>
      <c r="I189" t="str">
        <f>VLOOKUP($G189,'Kodovacia tab'!$A$3:$G$22,2,FALSE)</f>
        <v>Solaris Urbino 15</v>
      </c>
      <c r="J189">
        <f>VLOOKUP($G189,'Kodovacia tab'!$A$3:$G$22,3,FALSE)</f>
        <v>40</v>
      </c>
      <c r="K189">
        <f>VLOOKUP($G189,'Kodovacia tab'!$A$3:$G$22,4,FALSE)</f>
        <v>66</v>
      </c>
      <c r="L189">
        <f>VLOOKUP($G189,'Kodovacia tab'!$A$3:$G$22,5,FALSE)</f>
        <v>105</v>
      </c>
      <c r="M189">
        <f t="shared" si="12"/>
        <v>36</v>
      </c>
      <c r="N189" s="10">
        <f t="shared" si="15"/>
        <v>24.827586206896552</v>
      </c>
    </row>
    <row r="190" spans="1:14" x14ac:dyDescent="0.25">
      <c r="A190">
        <v>184</v>
      </c>
      <c r="B190" t="s">
        <v>26</v>
      </c>
      <c r="C190">
        <v>3</v>
      </c>
      <c r="D190">
        <v>49</v>
      </c>
      <c r="E190">
        <v>7</v>
      </c>
      <c r="F190" s="4" t="str">
        <f t="shared" si="13"/>
        <v>7:49</v>
      </c>
      <c r="G190">
        <v>4</v>
      </c>
      <c r="H190">
        <v>1</v>
      </c>
      <c r="I190" t="str">
        <f>VLOOKUP($G190,'Kodovacia tab'!$A$3:$G$22,2,FALSE)</f>
        <v>KT8 D5</v>
      </c>
      <c r="J190">
        <f>VLOOKUP($G190,'Kodovacia tab'!$A$3:$G$22,3,FALSE)</f>
        <v>54</v>
      </c>
      <c r="K190">
        <f>VLOOKUP($G190,'Kodovacia tab'!$A$3:$G$22,4,FALSE)</f>
        <v>154</v>
      </c>
      <c r="L190">
        <f>VLOOKUP($G190,'Kodovacia tab'!$A$3:$G$22,5,FALSE)</f>
        <v>247</v>
      </c>
      <c r="M190">
        <f t="shared" si="12"/>
        <v>10.8</v>
      </c>
      <c r="N190" s="10">
        <f t="shared" si="15"/>
        <v>3.5880398671096345</v>
      </c>
    </row>
    <row r="191" spans="1:14" x14ac:dyDescent="0.25">
      <c r="A191">
        <v>185</v>
      </c>
      <c r="B191" t="s">
        <v>13</v>
      </c>
      <c r="C191">
        <v>15</v>
      </c>
      <c r="D191">
        <v>50</v>
      </c>
      <c r="E191">
        <v>7</v>
      </c>
      <c r="F191" s="4" t="str">
        <f t="shared" si="13"/>
        <v>7:50</v>
      </c>
      <c r="G191" t="s">
        <v>14</v>
      </c>
      <c r="H191">
        <v>3</v>
      </c>
      <c r="I191" t="str">
        <f>VLOOKUP($G191,'Kodovacia tab'!$A$3:$G$22,2,FALSE)</f>
        <v>SOR NB 18</v>
      </c>
      <c r="J191">
        <f>VLOOKUP($G191,'Kodovacia tab'!$A$3:$G$22,3,FALSE)</f>
        <v>43</v>
      </c>
      <c r="K191">
        <f>VLOOKUP($G191,'Kodovacia tab'!$A$3:$G$22,4,FALSE)</f>
        <v>79</v>
      </c>
      <c r="L191">
        <f>VLOOKUP($G191,'Kodovacia tab'!$A$3:$G$22,5,FALSE)</f>
        <v>126</v>
      </c>
      <c r="M191">
        <f t="shared" si="12"/>
        <v>82.5</v>
      </c>
      <c r="N191" s="10">
        <f t="shared" si="15"/>
        <v>48.816568047337277</v>
      </c>
    </row>
    <row r="192" spans="1:14" x14ac:dyDescent="0.25">
      <c r="A192">
        <v>186</v>
      </c>
      <c r="B192" t="s">
        <v>13</v>
      </c>
      <c r="C192">
        <v>16</v>
      </c>
      <c r="D192">
        <v>51</v>
      </c>
      <c r="E192">
        <v>7</v>
      </c>
      <c r="F192" s="4" t="str">
        <f t="shared" si="13"/>
        <v>7:51</v>
      </c>
      <c r="G192" t="s">
        <v>16</v>
      </c>
      <c r="H192">
        <v>2</v>
      </c>
      <c r="I192" t="str">
        <f>VLOOKUP($G192,'Kodovacia tab'!$A$3:$G$22,2,FALSE)</f>
        <v>SOR NB 12</v>
      </c>
      <c r="J192">
        <f>VLOOKUP($G192,'Kodovacia tab'!$A$3:$G$22,3,FALSE)</f>
        <v>26</v>
      </c>
      <c r="K192">
        <f>VLOOKUP($G192,'Kodovacia tab'!$A$3:$G$22,4,FALSE)</f>
        <v>46</v>
      </c>
      <c r="L192">
        <f>VLOOKUP($G192,'Kodovacia tab'!$A$3:$G$22,5,FALSE)</f>
        <v>74</v>
      </c>
      <c r="M192">
        <f t="shared" si="12"/>
        <v>23.400000000000002</v>
      </c>
      <c r="N192" s="10">
        <f t="shared" si="15"/>
        <v>23.400000000000002</v>
      </c>
    </row>
    <row r="193" spans="1:14" x14ac:dyDescent="0.25">
      <c r="A193">
        <v>187</v>
      </c>
      <c r="B193" t="s">
        <v>13</v>
      </c>
      <c r="C193" t="s">
        <v>85</v>
      </c>
      <c r="D193">
        <v>51</v>
      </c>
      <c r="E193">
        <v>7</v>
      </c>
      <c r="F193" s="4" t="str">
        <f t="shared" si="13"/>
        <v>7:51</v>
      </c>
      <c r="G193" t="s">
        <v>18</v>
      </c>
      <c r="H193">
        <v>2</v>
      </c>
      <c r="I193" t="str">
        <f>VLOOKUP($G193,'Kodovacia tab'!$A$3:$G$22,2,FALSE)</f>
        <v>Solaris Urbino 15</v>
      </c>
      <c r="J193">
        <f>VLOOKUP($G193,'Kodovacia tab'!$A$3:$G$22,3,FALSE)</f>
        <v>40</v>
      </c>
      <c r="K193">
        <f>VLOOKUP($G193,'Kodovacia tab'!$A$3:$G$22,4,FALSE)</f>
        <v>66</v>
      </c>
      <c r="L193">
        <f>VLOOKUP($G193,'Kodovacia tab'!$A$3:$G$22,5,FALSE)</f>
        <v>105</v>
      </c>
      <c r="M193">
        <f t="shared" si="12"/>
        <v>36</v>
      </c>
      <c r="N193" s="10">
        <f t="shared" si="15"/>
        <v>24.827586206896552</v>
      </c>
    </row>
    <row r="194" spans="1:14" x14ac:dyDescent="0.25">
      <c r="A194">
        <v>188</v>
      </c>
      <c r="B194" t="s">
        <v>13</v>
      </c>
      <c r="C194" t="s">
        <v>86</v>
      </c>
      <c r="D194">
        <v>52</v>
      </c>
      <c r="E194">
        <v>7</v>
      </c>
      <c r="F194" s="4" t="str">
        <f t="shared" si="13"/>
        <v>7:52</v>
      </c>
      <c r="G194">
        <v>2</v>
      </c>
      <c r="H194">
        <v>2</v>
      </c>
      <c r="I194" t="str">
        <f>VLOOKUP($G194,'Kodovacia tab'!$A$3:$G$22,2,FALSE)</f>
        <v>VarioLF-01</v>
      </c>
      <c r="J194">
        <f>VLOOKUP($G194,'Kodovacia tab'!$A$3:$G$22,3,FALSE)</f>
        <v>20</v>
      </c>
      <c r="K194">
        <f>VLOOKUP($G194,'Kodovacia tab'!$A$3:$G$22,4,FALSE)</f>
        <v>86</v>
      </c>
      <c r="L194">
        <f>VLOOKUP($G194,'Kodovacia tab'!$A$3:$G$22,5,FALSE)</f>
        <v>137</v>
      </c>
      <c r="M194">
        <f t="shared" si="12"/>
        <v>18</v>
      </c>
      <c r="N194" s="10">
        <f t="shared" si="15"/>
        <v>11.464968152866243</v>
      </c>
    </row>
    <row r="195" spans="1:14" x14ac:dyDescent="0.25">
      <c r="A195">
        <v>189</v>
      </c>
      <c r="B195" t="s">
        <v>13</v>
      </c>
      <c r="C195">
        <v>3</v>
      </c>
      <c r="D195">
        <v>52</v>
      </c>
      <c r="E195">
        <v>7</v>
      </c>
      <c r="F195" s="4" t="str">
        <f t="shared" si="13"/>
        <v>7:52</v>
      </c>
      <c r="G195">
        <v>1</v>
      </c>
      <c r="H195">
        <v>1</v>
      </c>
      <c r="I195" t="str">
        <f>VLOOKUP($G195,'Kodovacia tab'!$A$3:$G$22,2,FALSE)</f>
        <v>Vario - dlha</v>
      </c>
      <c r="J195">
        <f>VLOOKUP($G195,'Kodovacia tab'!$A$3:$G$22,3,FALSE)</f>
        <v>44</v>
      </c>
      <c r="K195">
        <f>VLOOKUP($G195,'Kodovacia tab'!$A$3:$G$22,4,FALSE)</f>
        <v>122</v>
      </c>
      <c r="L195">
        <f>VLOOKUP($G195,'Kodovacia tab'!$A$3:$G$22,5,FALSE)</f>
        <v>195</v>
      </c>
      <c r="M195">
        <f t="shared" si="12"/>
        <v>8.8000000000000007</v>
      </c>
      <c r="N195" s="10">
        <f t="shared" si="15"/>
        <v>3.6820083682008371</v>
      </c>
    </row>
    <row r="196" spans="1:14" x14ac:dyDescent="0.25">
      <c r="A196">
        <v>190</v>
      </c>
      <c r="B196" t="s">
        <v>13</v>
      </c>
      <c r="C196">
        <v>29</v>
      </c>
      <c r="D196">
        <v>52</v>
      </c>
      <c r="E196">
        <v>7</v>
      </c>
      <c r="F196" s="4" t="str">
        <f t="shared" si="13"/>
        <v>7:52</v>
      </c>
      <c r="G196" t="s">
        <v>19</v>
      </c>
      <c r="H196">
        <v>2</v>
      </c>
      <c r="I196" t="str">
        <f>VLOOKUP($G196,'Kodovacia tab'!$A$3:$G$22,2,FALSE)</f>
        <v>Tedom C12 G</v>
      </c>
      <c r="J196">
        <f>VLOOKUP($G196,'Kodovacia tab'!$A$3:$G$22,3,FALSE)</f>
        <v>29</v>
      </c>
      <c r="K196">
        <f>VLOOKUP($G196,'Kodovacia tab'!$A$3:$G$22,4,FALSE)</f>
        <v>47</v>
      </c>
      <c r="L196">
        <f>VLOOKUP($G196,'Kodovacia tab'!$A$3:$G$22,5,FALSE)</f>
        <v>76</v>
      </c>
      <c r="M196">
        <f t="shared" si="12"/>
        <v>26.1</v>
      </c>
      <c r="N196" s="10">
        <f t="shared" si="15"/>
        <v>24.857142857142858</v>
      </c>
    </row>
    <row r="197" spans="1:14" x14ac:dyDescent="0.25">
      <c r="A197">
        <v>191</v>
      </c>
      <c r="B197" t="s">
        <v>13</v>
      </c>
      <c r="C197">
        <v>4</v>
      </c>
      <c r="D197">
        <v>53</v>
      </c>
      <c r="E197">
        <v>7</v>
      </c>
      <c r="F197" s="4" t="str">
        <f t="shared" si="13"/>
        <v>7:53</v>
      </c>
      <c r="G197">
        <v>55</v>
      </c>
      <c r="H197">
        <v>1</v>
      </c>
      <c r="I197" t="str">
        <f>VLOOKUP($G197,'Kodovacia tab'!$A$3:$G$22,2,FALSE)</f>
        <v>suprava T3</v>
      </c>
      <c r="J197">
        <f>VLOOKUP($G197,'Kodovacia tab'!$A$3:$G$22,3,FALSE)</f>
        <v>46</v>
      </c>
      <c r="K197">
        <f>VLOOKUP($G197,'Kodovacia tab'!$A$3:$G$22,4,FALSE)</f>
        <v>164</v>
      </c>
      <c r="L197">
        <f>VLOOKUP($G197,'Kodovacia tab'!$A$3:$G$22,5,FALSE)</f>
        <v>264</v>
      </c>
      <c r="M197">
        <f t="shared" si="12"/>
        <v>9.2000000000000011</v>
      </c>
      <c r="N197" s="10">
        <f t="shared" si="15"/>
        <v>2.9677419354838714</v>
      </c>
    </row>
    <row r="198" spans="1:14" x14ac:dyDescent="0.25">
      <c r="A198">
        <v>192</v>
      </c>
      <c r="B198" t="s">
        <v>13</v>
      </c>
      <c r="C198">
        <v>71</v>
      </c>
      <c r="D198">
        <v>53</v>
      </c>
      <c r="E198">
        <v>7</v>
      </c>
      <c r="F198" s="4" t="str">
        <f t="shared" si="13"/>
        <v>7:53</v>
      </c>
      <c r="G198" t="s">
        <v>14</v>
      </c>
      <c r="H198">
        <v>3</v>
      </c>
      <c r="I198" t="str">
        <f>VLOOKUP($G198,'Kodovacia tab'!$A$3:$G$22,2,FALSE)</f>
        <v>SOR NB 18</v>
      </c>
      <c r="J198">
        <f>VLOOKUP($G198,'Kodovacia tab'!$A$3:$G$22,3,FALSE)</f>
        <v>43</v>
      </c>
      <c r="K198">
        <f>VLOOKUP($G198,'Kodovacia tab'!$A$3:$G$22,4,FALSE)</f>
        <v>79</v>
      </c>
      <c r="L198">
        <f>VLOOKUP($G198,'Kodovacia tab'!$A$3:$G$22,5,FALSE)</f>
        <v>126</v>
      </c>
      <c r="M198">
        <f t="shared" si="12"/>
        <v>82.5</v>
      </c>
      <c r="N198" s="10">
        <f t="shared" si="15"/>
        <v>48.816568047337277</v>
      </c>
    </row>
    <row r="199" spans="1:14" x14ac:dyDescent="0.25">
      <c r="A199">
        <v>193</v>
      </c>
      <c r="B199" t="s">
        <v>13</v>
      </c>
      <c r="C199">
        <v>29</v>
      </c>
      <c r="D199">
        <v>55</v>
      </c>
      <c r="E199">
        <v>7</v>
      </c>
      <c r="F199" s="4" t="str">
        <f t="shared" si="13"/>
        <v>7:55</v>
      </c>
      <c r="G199" t="s">
        <v>16</v>
      </c>
      <c r="H199">
        <v>2</v>
      </c>
      <c r="I199" t="str">
        <f>VLOOKUP($G199,'Kodovacia tab'!$A$3:$G$22,2,FALSE)</f>
        <v>SOR NB 12</v>
      </c>
      <c r="J199">
        <f>VLOOKUP($G199,'Kodovacia tab'!$A$3:$G$22,3,FALSE)</f>
        <v>26</v>
      </c>
      <c r="K199">
        <f>VLOOKUP($G199,'Kodovacia tab'!$A$3:$G$22,4,FALSE)</f>
        <v>46</v>
      </c>
      <c r="L199">
        <f>VLOOKUP($G199,'Kodovacia tab'!$A$3:$G$22,5,FALSE)</f>
        <v>74</v>
      </c>
      <c r="M199">
        <f t="shared" ref="M199:M214" si="16">IF(H199=1,0.2*$J199,IF(H199=2,0.9*$J199,IF(H199=3,($J199+0.5*$K199),IF(H199=4,($J199+$K199),IF(H199=5,$J199+$L199,0)))))</f>
        <v>23.400000000000002</v>
      </c>
      <c r="N199" s="10">
        <f t="shared" si="15"/>
        <v>23.400000000000002</v>
      </c>
    </row>
    <row r="200" spans="1:14" x14ac:dyDescent="0.25">
      <c r="A200">
        <v>194</v>
      </c>
      <c r="B200" t="s">
        <v>13</v>
      </c>
      <c r="C200">
        <v>20</v>
      </c>
      <c r="D200">
        <v>55</v>
      </c>
      <c r="E200">
        <v>7</v>
      </c>
      <c r="F200" s="4" t="str">
        <f t="shared" ref="F200:F215" si="17">CONCATENATE(E200,":",D200)</f>
        <v>7:55</v>
      </c>
      <c r="G200" t="s">
        <v>48</v>
      </c>
      <c r="H200">
        <v>3</v>
      </c>
      <c r="I200" t="str">
        <f>VLOOKUP($G200,'Kodovacia tab'!$A$3:$G$22,2,FALSE)</f>
        <v>SOR BN 9,5</v>
      </c>
      <c r="J200">
        <f>VLOOKUP($G200,'Kodovacia tab'!$A$3:$G$22,3,FALSE)</f>
        <v>26</v>
      </c>
      <c r="K200">
        <f>VLOOKUP($G200,'Kodovacia tab'!$A$3:$G$22,4,FALSE)</f>
        <v>32</v>
      </c>
      <c r="L200">
        <f>VLOOKUP($G200,'Kodovacia tab'!$A$3:$G$22,5,FALSE)</f>
        <v>51</v>
      </c>
      <c r="M200">
        <f t="shared" si="16"/>
        <v>42</v>
      </c>
      <c r="N200" s="10">
        <f t="shared" si="15"/>
        <v>54.54545454545454</v>
      </c>
    </row>
    <row r="201" spans="1:14" x14ac:dyDescent="0.25">
      <c r="A201">
        <v>195</v>
      </c>
      <c r="B201" t="s">
        <v>13</v>
      </c>
      <c r="C201">
        <v>10</v>
      </c>
      <c r="D201">
        <v>55</v>
      </c>
      <c r="E201">
        <v>7</v>
      </c>
      <c r="F201" s="4" t="str">
        <f t="shared" si="17"/>
        <v>7:55</v>
      </c>
      <c r="G201" t="s">
        <v>14</v>
      </c>
      <c r="H201">
        <v>3</v>
      </c>
      <c r="I201" t="str">
        <f>VLOOKUP($G201,'Kodovacia tab'!$A$3:$G$22,2,FALSE)</f>
        <v>SOR NB 18</v>
      </c>
      <c r="J201">
        <f>VLOOKUP($G201,'Kodovacia tab'!$A$3:$G$22,3,FALSE)</f>
        <v>43</v>
      </c>
      <c r="K201">
        <f>VLOOKUP($G201,'Kodovacia tab'!$A$3:$G$22,4,FALSE)</f>
        <v>79</v>
      </c>
      <c r="L201">
        <f>VLOOKUP($G201,'Kodovacia tab'!$A$3:$G$22,5,FALSE)</f>
        <v>126</v>
      </c>
      <c r="M201">
        <f t="shared" si="16"/>
        <v>82.5</v>
      </c>
      <c r="N201" s="10">
        <f t="shared" si="15"/>
        <v>48.816568047337277</v>
      </c>
    </row>
    <row r="202" spans="1:14" x14ac:dyDescent="0.25">
      <c r="A202">
        <v>196</v>
      </c>
      <c r="B202" t="s">
        <v>13</v>
      </c>
      <c r="C202">
        <v>52</v>
      </c>
      <c r="D202">
        <v>55</v>
      </c>
      <c r="E202">
        <v>7</v>
      </c>
      <c r="F202" s="4" t="str">
        <f t="shared" si="17"/>
        <v>7:55</v>
      </c>
      <c r="G202" t="s">
        <v>18</v>
      </c>
      <c r="H202">
        <v>3</v>
      </c>
      <c r="I202" t="str">
        <f>VLOOKUP($G202,'Kodovacia tab'!$A$3:$G$22,2,FALSE)</f>
        <v>Solaris Urbino 15</v>
      </c>
      <c r="J202">
        <f>VLOOKUP($G202,'Kodovacia tab'!$A$3:$G$22,3,FALSE)</f>
        <v>40</v>
      </c>
      <c r="K202">
        <f>VLOOKUP($G202,'Kodovacia tab'!$A$3:$G$22,4,FALSE)</f>
        <v>66</v>
      </c>
      <c r="L202">
        <f>VLOOKUP($G202,'Kodovacia tab'!$A$3:$G$22,5,FALSE)</f>
        <v>105</v>
      </c>
      <c r="M202">
        <f t="shared" si="16"/>
        <v>73</v>
      </c>
      <c r="N202" s="10">
        <f t="shared" si="15"/>
        <v>50.344827586206897</v>
      </c>
    </row>
    <row r="203" spans="1:14" x14ac:dyDescent="0.25">
      <c r="A203">
        <v>197</v>
      </c>
      <c r="B203" t="s">
        <v>13</v>
      </c>
      <c r="C203">
        <v>6</v>
      </c>
      <c r="D203">
        <v>55</v>
      </c>
      <c r="E203">
        <v>7</v>
      </c>
      <c r="F203" s="4" t="str">
        <f t="shared" si="17"/>
        <v>7:55</v>
      </c>
      <c r="G203">
        <v>55</v>
      </c>
      <c r="H203">
        <v>3</v>
      </c>
      <c r="I203" t="str">
        <f>VLOOKUP($G203,'Kodovacia tab'!$A$3:$G$22,2,FALSE)</f>
        <v>suprava T3</v>
      </c>
      <c r="J203">
        <f>VLOOKUP($G203,'Kodovacia tab'!$A$3:$G$22,3,FALSE)</f>
        <v>46</v>
      </c>
      <c r="K203">
        <f>VLOOKUP($G203,'Kodovacia tab'!$A$3:$G$22,4,FALSE)</f>
        <v>164</v>
      </c>
      <c r="L203">
        <f>VLOOKUP($G203,'Kodovacia tab'!$A$3:$G$22,5,FALSE)</f>
        <v>264</v>
      </c>
      <c r="M203">
        <f t="shared" si="16"/>
        <v>128</v>
      </c>
      <c r="N203" s="10">
        <f t="shared" si="15"/>
        <v>41.29032258064516</v>
      </c>
    </row>
    <row r="204" spans="1:14" x14ac:dyDescent="0.25">
      <c r="A204">
        <v>198</v>
      </c>
      <c r="B204" t="s">
        <v>13</v>
      </c>
      <c r="C204">
        <v>3</v>
      </c>
      <c r="D204">
        <v>57</v>
      </c>
      <c r="E204">
        <v>7</v>
      </c>
      <c r="F204" s="4" t="str">
        <f t="shared" si="17"/>
        <v>7:57</v>
      </c>
      <c r="G204">
        <v>4</v>
      </c>
      <c r="H204">
        <v>2</v>
      </c>
      <c r="I204" t="str">
        <f>VLOOKUP($G204,'Kodovacia tab'!$A$3:$G$22,2,FALSE)</f>
        <v>KT8 D5</v>
      </c>
      <c r="J204">
        <f>VLOOKUP($G204,'Kodovacia tab'!$A$3:$G$22,3,FALSE)</f>
        <v>54</v>
      </c>
      <c r="K204">
        <f>VLOOKUP($G204,'Kodovacia tab'!$A$3:$G$22,4,FALSE)</f>
        <v>154</v>
      </c>
      <c r="L204">
        <f>VLOOKUP($G204,'Kodovacia tab'!$A$3:$G$22,5,FALSE)</f>
        <v>247</v>
      </c>
      <c r="M204">
        <f t="shared" si="16"/>
        <v>48.6</v>
      </c>
      <c r="N204" s="10">
        <f t="shared" si="15"/>
        <v>16.146179401993354</v>
      </c>
    </row>
    <row r="205" spans="1:14" x14ac:dyDescent="0.25">
      <c r="A205">
        <v>199</v>
      </c>
      <c r="B205" t="s">
        <v>26</v>
      </c>
      <c r="C205">
        <v>3</v>
      </c>
      <c r="D205">
        <v>57</v>
      </c>
      <c r="E205">
        <v>7</v>
      </c>
      <c r="F205" s="4" t="str">
        <f t="shared" si="17"/>
        <v>7:57</v>
      </c>
      <c r="G205">
        <v>33</v>
      </c>
      <c r="H205">
        <v>2</v>
      </c>
      <c r="I205" t="str">
        <f>VLOOKUP($G205,'Kodovacia tab'!$A$3:$G$22,2,FALSE)</f>
        <v>Suprava T6</v>
      </c>
      <c r="J205">
        <f>VLOOKUP($G205,'Kodovacia tab'!$A$3:$G$22,3,FALSE)</f>
        <v>60</v>
      </c>
      <c r="K205">
        <f>VLOOKUP($G205,'Kodovacia tab'!$A$3:$G$22,4,FALSE)</f>
        <v>142</v>
      </c>
      <c r="L205">
        <f>VLOOKUP($G205,'Kodovacia tab'!$A$3:$G$22,5,FALSE)</f>
        <v>228</v>
      </c>
      <c r="M205">
        <f t="shared" si="16"/>
        <v>54</v>
      </c>
      <c r="N205" s="10">
        <f t="shared" si="15"/>
        <v>18.75</v>
      </c>
    </row>
    <row r="206" spans="1:14" x14ac:dyDescent="0.25">
      <c r="A206">
        <v>200</v>
      </c>
      <c r="B206" t="s">
        <v>13</v>
      </c>
      <c r="C206">
        <v>31</v>
      </c>
      <c r="D206">
        <v>57</v>
      </c>
      <c r="E206">
        <v>7</v>
      </c>
      <c r="F206" s="4" t="str">
        <f t="shared" si="17"/>
        <v>7:57</v>
      </c>
      <c r="G206" t="s">
        <v>19</v>
      </c>
      <c r="H206">
        <v>2</v>
      </c>
      <c r="I206" t="str">
        <f>VLOOKUP($G206,'Kodovacia tab'!$A$3:$G$22,2,FALSE)</f>
        <v>Tedom C12 G</v>
      </c>
      <c r="J206">
        <f>VLOOKUP($G206,'Kodovacia tab'!$A$3:$G$22,3,FALSE)</f>
        <v>29</v>
      </c>
      <c r="K206">
        <f>VLOOKUP($G206,'Kodovacia tab'!$A$3:$G$22,4,FALSE)</f>
        <v>47</v>
      </c>
      <c r="L206">
        <f>VLOOKUP($G206,'Kodovacia tab'!$A$3:$G$22,5,FALSE)</f>
        <v>76</v>
      </c>
      <c r="M206">
        <f t="shared" si="16"/>
        <v>26.1</v>
      </c>
      <c r="N206" s="10">
        <f t="shared" si="15"/>
        <v>24.857142857142858</v>
      </c>
    </row>
    <row r="207" spans="1:14" x14ac:dyDescent="0.25">
      <c r="A207">
        <v>201</v>
      </c>
      <c r="B207" t="s">
        <v>26</v>
      </c>
      <c r="C207">
        <v>4</v>
      </c>
      <c r="D207">
        <v>58</v>
      </c>
      <c r="E207">
        <v>7</v>
      </c>
      <c r="F207" s="4" t="str">
        <f t="shared" si="17"/>
        <v>7:58</v>
      </c>
      <c r="G207">
        <v>3</v>
      </c>
      <c r="H207">
        <v>1</v>
      </c>
      <c r="I207" t="str">
        <f>VLOOKUP($G207,'Kodovacia tab'!$A$3:$G$22,2,FALSE)</f>
        <v>T6 A5</v>
      </c>
      <c r="J207">
        <f>VLOOKUP($G207,'Kodovacia tab'!$A$3:$G$22,3,FALSE)</f>
        <v>30</v>
      </c>
      <c r="K207">
        <f>VLOOKUP($G207,'Kodovacia tab'!$A$3:$G$22,4,FALSE)</f>
        <v>71</v>
      </c>
      <c r="L207">
        <f>VLOOKUP($G207,'Kodovacia tab'!$A$3:$G$22,5,FALSE)</f>
        <v>114</v>
      </c>
      <c r="M207">
        <f t="shared" si="16"/>
        <v>6</v>
      </c>
      <c r="N207" s="10">
        <f t="shared" si="15"/>
        <v>4.1666666666666661</v>
      </c>
    </row>
    <row r="208" spans="1:14" x14ac:dyDescent="0.25">
      <c r="A208">
        <v>202</v>
      </c>
      <c r="B208" t="s">
        <v>13</v>
      </c>
      <c r="C208">
        <v>25</v>
      </c>
      <c r="D208">
        <v>58</v>
      </c>
      <c r="E208">
        <v>7</v>
      </c>
      <c r="F208" s="4" t="str">
        <f t="shared" si="17"/>
        <v>7:58</v>
      </c>
      <c r="G208" t="s">
        <v>16</v>
      </c>
      <c r="H208">
        <v>2</v>
      </c>
      <c r="I208" t="str">
        <f>VLOOKUP($G208,'Kodovacia tab'!$A$3:$G$22,2,FALSE)</f>
        <v>SOR NB 12</v>
      </c>
      <c r="J208">
        <f>VLOOKUP($G208,'Kodovacia tab'!$A$3:$G$22,3,FALSE)</f>
        <v>26</v>
      </c>
      <c r="K208">
        <f>VLOOKUP($G208,'Kodovacia tab'!$A$3:$G$22,4,FALSE)</f>
        <v>46</v>
      </c>
      <c r="L208">
        <f>VLOOKUP($G208,'Kodovacia tab'!$A$3:$G$22,5,FALSE)</f>
        <v>74</v>
      </c>
      <c r="M208">
        <f t="shared" si="16"/>
        <v>23.400000000000002</v>
      </c>
      <c r="N208" s="10">
        <f t="shared" si="15"/>
        <v>23.400000000000002</v>
      </c>
    </row>
    <row r="209" spans="1:14" x14ac:dyDescent="0.25">
      <c r="A209">
        <v>203</v>
      </c>
      <c r="B209" t="s">
        <v>13</v>
      </c>
      <c r="C209">
        <v>51</v>
      </c>
      <c r="D209">
        <v>59</v>
      </c>
      <c r="E209">
        <v>7</v>
      </c>
      <c r="F209" s="4" t="str">
        <f t="shared" si="17"/>
        <v>7:59</v>
      </c>
      <c r="G209" t="s">
        <v>16</v>
      </c>
      <c r="H209">
        <v>2</v>
      </c>
      <c r="I209" t="str">
        <f>VLOOKUP($G209,'Kodovacia tab'!$A$3:$G$22,2,FALSE)</f>
        <v>SOR NB 12</v>
      </c>
      <c r="J209">
        <f>VLOOKUP($G209,'Kodovacia tab'!$A$3:$G$22,3,FALSE)</f>
        <v>26</v>
      </c>
      <c r="K209">
        <f>VLOOKUP($G209,'Kodovacia tab'!$A$3:$G$22,4,FALSE)</f>
        <v>46</v>
      </c>
      <c r="L209">
        <f>VLOOKUP($G209,'Kodovacia tab'!$A$3:$G$22,5,FALSE)</f>
        <v>74</v>
      </c>
      <c r="M209">
        <f t="shared" si="16"/>
        <v>23.400000000000002</v>
      </c>
      <c r="N209" s="10">
        <f t="shared" si="15"/>
        <v>23.400000000000002</v>
      </c>
    </row>
    <row r="210" spans="1:14" x14ac:dyDescent="0.25">
      <c r="A210">
        <v>204</v>
      </c>
      <c r="B210" t="s">
        <v>26</v>
      </c>
      <c r="C210">
        <v>6</v>
      </c>
      <c r="D210" s="4">
        <v>0.33333333333333331</v>
      </c>
      <c r="F210" s="4">
        <f>D210</f>
        <v>0.33333333333333331</v>
      </c>
      <c r="G210">
        <v>4</v>
      </c>
      <c r="H210">
        <v>2</v>
      </c>
      <c r="I210" t="str">
        <f>VLOOKUP($G210,'Kodovacia tab'!$A$3:$G$22,2,FALSE)</f>
        <v>KT8 D5</v>
      </c>
      <c r="J210">
        <f>VLOOKUP($G210,'Kodovacia tab'!$A$3:$G$22,3,FALSE)</f>
        <v>54</v>
      </c>
      <c r="K210">
        <f>VLOOKUP($G210,'Kodovacia tab'!$A$3:$G$22,4,FALSE)</f>
        <v>154</v>
      </c>
      <c r="L210">
        <f>VLOOKUP($G210,'Kodovacia tab'!$A$3:$G$22,5,FALSE)</f>
        <v>247</v>
      </c>
      <c r="M210">
        <f t="shared" si="16"/>
        <v>48.6</v>
      </c>
      <c r="N210" s="10">
        <f t="shared" si="15"/>
        <v>16.146179401993354</v>
      </c>
    </row>
    <row r="211" spans="1:14" x14ac:dyDescent="0.25">
      <c r="A211">
        <v>205</v>
      </c>
      <c r="B211" t="s">
        <v>13</v>
      </c>
      <c r="C211">
        <v>71</v>
      </c>
      <c r="D211">
        <v>0</v>
      </c>
      <c r="E211">
        <v>8</v>
      </c>
      <c r="F211" s="4" t="str">
        <f>CONCATENATE(E211,":0",D211)</f>
        <v>8:00</v>
      </c>
      <c r="G211" t="s">
        <v>12</v>
      </c>
      <c r="H211">
        <v>2</v>
      </c>
      <c r="I211" t="str">
        <f>VLOOKUP($G211,'Kodovacia tab'!$A$3:$G$22,2,FALSE)</f>
        <v>Škoda 15KTr</v>
      </c>
      <c r="J211">
        <f>VLOOKUP($G211,'Kodovacia tab'!$A$3:$G$22,3,FALSE)</f>
        <v>44</v>
      </c>
      <c r="K211">
        <f>VLOOKUP($G211,'Kodovacia tab'!$A$3:$G$22,4,FALSE)</f>
        <v>80</v>
      </c>
      <c r="L211">
        <f>VLOOKUP($G211,'Kodovacia tab'!$A$3:$G$22,5,FALSE)</f>
        <v>128</v>
      </c>
      <c r="M211">
        <f t="shared" si="16"/>
        <v>39.6</v>
      </c>
      <c r="N211" s="10">
        <f t="shared" si="15"/>
        <v>23.02325581395349</v>
      </c>
    </row>
    <row r="212" spans="1:14" x14ac:dyDescent="0.25">
      <c r="A212">
        <v>206</v>
      </c>
      <c r="B212" t="s">
        <v>13</v>
      </c>
      <c r="C212" t="s">
        <v>85</v>
      </c>
      <c r="D212">
        <v>0</v>
      </c>
      <c r="E212">
        <v>8</v>
      </c>
      <c r="F212" s="4" t="str">
        <f t="shared" ref="F212:F214" si="18">CONCATENATE(E212,":0",D212)</f>
        <v>8:00</v>
      </c>
      <c r="G212" t="s">
        <v>20</v>
      </c>
      <c r="H212">
        <v>2</v>
      </c>
      <c r="I212" t="str">
        <f>VLOOKUP($G212,'Kodovacia tab'!$A$3:$G$22,2,FALSE)</f>
        <v>Citelis 18M CNG</v>
      </c>
      <c r="J212">
        <f>VLOOKUP($G212,'Kodovacia tab'!$A$3:$G$22,3,FALSE)</f>
        <v>38</v>
      </c>
      <c r="K212">
        <f>VLOOKUP($G212,'Kodovacia tab'!$A$3:$G$22,4,FALSE)</f>
        <v>85</v>
      </c>
      <c r="L212">
        <f>VLOOKUP($G212,'Kodovacia tab'!$A$3:$G$22,5,FALSE)</f>
        <v>136</v>
      </c>
      <c r="M212">
        <f t="shared" si="16"/>
        <v>34.200000000000003</v>
      </c>
      <c r="N212" s="10">
        <f t="shared" si="15"/>
        <v>19.655172413793103</v>
      </c>
    </row>
    <row r="213" spans="1:14" x14ac:dyDescent="0.25">
      <c r="A213">
        <v>207</v>
      </c>
      <c r="B213" t="s">
        <v>26</v>
      </c>
      <c r="C213">
        <v>3</v>
      </c>
      <c r="D213">
        <v>1</v>
      </c>
      <c r="E213">
        <v>8</v>
      </c>
      <c r="F213" s="4" t="str">
        <f t="shared" si="18"/>
        <v>8:01</v>
      </c>
      <c r="G213">
        <v>33</v>
      </c>
      <c r="H213">
        <v>1</v>
      </c>
      <c r="I213" t="str">
        <f>VLOOKUP($G213,'Kodovacia tab'!$A$3:$G$22,2,FALSE)</f>
        <v>Suprava T6</v>
      </c>
      <c r="J213">
        <f>VLOOKUP($G213,'Kodovacia tab'!$A$3:$G$22,3,FALSE)</f>
        <v>60</v>
      </c>
      <c r="K213">
        <f>VLOOKUP($G213,'Kodovacia tab'!$A$3:$G$22,4,FALSE)</f>
        <v>142</v>
      </c>
      <c r="L213">
        <f>VLOOKUP($G213,'Kodovacia tab'!$A$3:$G$22,5,FALSE)</f>
        <v>228</v>
      </c>
      <c r="M213">
        <f t="shared" si="16"/>
        <v>12</v>
      </c>
      <c r="N213" s="10">
        <f t="shared" si="15"/>
        <v>4.1666666666666661</v>
      </c>
    </row>
    <row r="214" spans="1:14" x14ac:dyDescent="0.25">
      <c r="A214">
        <v>208</v>
      </c>
      <c r="B214" t="s">
        <v>13</v>
      </c>
      <c r="C214">
        <v>30</v>
      </c>
      <c r="D214">
        <v>2</v>
      </c>
      <c r="E214">
        <v>8</v>
      </c>
      <c r="F214" s="4" t="str">
        <f t="shared" si="18"/>
        <v>8:02</v>
      </c>
      <c r="G214" t="s">
        <v>48</v>
      </c>
      <c r="H214">
        <v>1</v>
      </c>
      <c r="I214" t="str">
        <f>VLOOKUP($G214,'Kodovacia tab'!$A$3:$G$22,2,FALSE)</f>
        <v>SOR BN 9,5</v>
      </c>
      <c r="J214">
        <f>VLOOKUP($G214,'Kodovacia tab'!$A$3:$G$22,3,FALSE)</f>
        <v>26</v>
      </c>
      <c r="K214">
        <f>VLOOKUP($G214,'Kodovacia tab'!$A$3:$G$22,4,FALSE)</f>
        <v>32</v>
      </c>
      <c r="L214">
        <f>VLOOKUP($G214,'Kodovacia tab'!$A$3:$G$22,5,FALSE)</f>
        <v>51</v>
      </c>
      <c r="M214">
        <f t="shared" si="16"/>
        <v>5.2</v>
      </c>
      <c r="N214" s="10">
        <f t="shared" si="15"/>
        <v>6.7532467532467537</v>
      </c>
    </row>
    <row r="215" spans="1:14" x14ac:dyDescent="0.25">
      <c r="A215" t="s">
        <v>24</v>
      </c>
      <c r="F215" s="4" t="str">
        <f t="shared" si="17"/>
        <v>:</v>
      </c>
      <c r="H215" t="s">
        <v>25</v>
      </c>
      <c r="N215" s="10"/>
    </row>
    <row r="216" spans="1:14" x14ac:dyDescent="0.25">
      <c r="N216" s="10"/>
    </row>
    <row r="217" spans="1:14" x14ac:dyDescent="0.25">
      <c r="N217" s="10"/>
    </row>
    <row r="218" spans="1:14" x14ac:dyDescent="0.25">
      <c r="A218">
        <v>1</v>
      </c>
      <c r="B218" t="s">
        <v>26</v>
      </c>
      <c r="C218" t="s">
        <v>86</v>
      </c>
      <c r="D218" s="4">
        <v>0.62152777777777779</v>
      </c>
      <c r="E218" s="4"/>
      <c r="F218" s="4">
        <f>D218</f>
        <v>0.62152777777777779</v>
      </c>
      <c r="G218">
        <v>2</v>
      </c>
      <c r="H218">
        <v>3</v>
      </c>
      <c r="I218" t="str">
        <f>VLOOKUP($G218,'Kodovacia tab'!$A$3:$G$22,2,FALSE)</f>
        <v>VarioLF-01</v>
      </c>
      <c r="J218">
        <f>VLOOKUP($G218,'Kodovacia tab'!$A$3:$G$22,3,FALSE)</f>
        <v>20</v>
      </c>
      <c r="K218">
        <f>VLOOKUP($G218,'Kodovacia tab'!$A$3:$G$22,4,FALSE)</f>
        <v>86</v>
      </c>
      <c r="L218">
        <f>VLOOKUP($G218,'Kodovacia tab'!$A$3:$G$22,5,FALSE)</f>
        <v>137</v>
      </c>
      <c r="M218">
        <f t="shared" ref="M218:M281" si="19">IF(H218=1,0.2*$J218,IF(H218=2,0.9*$J218,IF(H218=3,($J218+0.5*$K218),IF(H218=4,($J218+$K218),IF(H218=5,$J218+$L218,0)))))</f>
        <v>63</v>
      </c>
      <c r="N218" s="10">
        <f>M218/($J218+$L218)*100</f>
        <v>40.127388535031848</v>
      </c>
    </row>
    <row r="219" spans="1:14" x14ac:dyDescent="0.25">
      <c r="A219">
        <v>2</v>
      </c>
      <c r="B219" t="s">
        <v>13</v>
      </c>
      <c r="C219">
        <v>30</v>
      </c>
      <c r="D219">
        <v>56</v>
      </c>
      <c r="E219">
        <v>14</v>
      </c>
      <c r="F219" s="4" t="str">
        <f t="shared" ref="F219:F282" si="20">CONCATENATE(E219,":",D219)</f>
        <v>14:56</v>
      </c>
      <c r="G219" t="s">
        <v>48</v>
      </c>
      <c r="H219">
        <v>1</v>
      </c>
      <c r="I219" t="str">
        <f>VLOOKUP($G219,'Kodovacia tab'!$A$3:$G$22,2,FALSE)</f>
        <v>SOR BN 9,5</v>
      </c>
      <c r="J219">
        <f>VLOOKUP($G219,'Kodovacia tab'!$A$3:$G$22,3,FALSE)</f>
        <v>26</v>
      </c>
      <c r="K219">
        <f>VLOOKUP($G219,'Kodovacia tab'!$A$3:$G$22,4,FALSE)</f>
        <v>32</v>
      </c>
      <c r="L219">
        <f>VLOOKUP($G219,'Kodovacia tab'!$A$3:$G$22,5,FALSE)</f>
        <v>51</v>
      </c>
      <c r="M219">
        <f t="shared" si="19"/>
        <v>5.2</v>
      </c>
      <c r="N219" s="10">
        <f t="shared" ref="N219:N282" si="21">M219/($J219+$L219)*100</f>
        <v>6.7532467532467537</v>
      </c>
    </row>
    <row r="220" spans="1:14" x14ac:dyDescent="0.25">
      <c r="A220">
        <v>3</v>
      </c>
      <c r="B220" t="s">
        <v>13</v>
      </c>
      <c r="C220">
        <v>20</v>
      </c>
      <c r="D220">
        <v>56</v>
      </c>
      <c r="E220">
        <v>14</v>
      </c>
      <c r="F220" s="4" t="str">
        <f t="shared" si="20"/>
        <v>14:56</v>
      </c>
      <c r="G220" t="s">
        <v>16</v>
      </c>
      <c r="H220">
        <v>1</v>
      </c>
      <c r="I220" t="str">
        <f>VLOOKUP($G220,'Kodovacia tab'!$A$3:$G$22,2,FALSE)</f>
        <v>SOR NB 12</v>
      </c>
      <c r="J220">
        <f>VLOOKUP($G220,'Kodovacia tab'!$A$3:$G$22,3,FALSE)</f>
        <v>26</v>
      </c>
      <c r="K220">
        <f>VLOOKUP($G220,'Kodovacia tab'!$A$3:$G$22,4,FALSE)</f>
        <v>46</v>
      </c>
      <c r="L220">
        <f>VLOOKUP($G220,'Kodovacia tab'!$A$3:$G$22,5,FALSE)</f>
        <v>74</v>
      </c>
      <c r="M220">
        <f t="shared" si="19"/>
        <v>5.2</v>
      </c>
      <c r="N220" s="10">
        <f t="shared" si="21"/>
        <v>5.2</v>
      </c>
    </row>
    <row r="221" spans="1:14" x14ac:dyDescent="0.25">
      <c r="A221">
        <v>4</v>
      </c>
      <c r="B221" t="s">
        <v>13</v>
      </c>
      <c r="C221" t="s">
        <v>85</v>
      </c>
      <c r="D221">
        <v>57</v>
      </c>
      <c r="E221">
        <v>14</v>
      </c>
      <c r="F221" s="4" t="str">
        <f t="shared" si="20"/>
        <v>14:57</v>
      </c>
      <c r="G221" t="s">
        <v>18</v>
      </c>
      <c r="H221">
        <v>2</v>
      </c>
      <c r="I221" t="str">
        <f>VLOOKUP($G221,'Kodovacia tab'!$A$3:$G$22,2,FALSE)</f>
        <v>Solaris Urbino 15</v>
      </c>
      <c r="J221">
        <f>VLOOKUP($G221,'Kodovacia tab'!$A$3:$G$22,3,FALSE)</f>
        <v>40</v>
      </c>
      <c r="K221">
        <f>VLOOKUP($G221,'Kodovacia tab'!$A$3:$G$22,4,FALSE)</f>
        <v>66</v>
      </c>
      <c r="L221">
        <f>VLOOKUP($G221,'Kodovacia tab'!$A$3:$G$22,5,FALSE)</f>
        <v>105</v>
      </c>
      <c r="M221">
        <f t="shared" si="19"/>
        <v>36</v>
      </c>
      <c r="N221" s="10">
        <f t="shared" si="21"/>
        <v>24.827586206896552</v>
      </c>
    </row>
    <row r="222" spans="1:14" x14ac:dyDescent="0.25">
      <c r="A222">
        <v>5</v>
      </c>
      <c r="B222" t="s">
        <v>26</v>
      </c>
      <c r="C222">
        <v>6</v>
      </c>
      <c r="D222">
        <v>58</v>
      </c>
      <c r="E222">
        <v>14</v>
      </c>
      <c r="F222" s="4" t="str">
        <f t="shared" si="20"/>
        <v>14:58</v>
      </c>
      <c r="G222">
        <v>33</v>
      </c>
      <c r="H222">
        <v>2</v>
      </c>
      <c r="I222" t="str">
        <f>VLOOKUP($G222,'Kodovacia tab'!$A$3:$G$22,2,FALSE)</f>
        <v>Suprava T6</v>
      </c>
      <c r="J222">
        <f>VLOOKUP($G222,'Kodovacia tab'!$A$3:$G$22,3,FALSE)</f>
        <v>60</v>
      </c>
      <c r="K222">
        <f>VLOOKUP($G222,'Kodovacia tab'!$A$3:$G$22,4,FALSE)</f>
        <v>142</v>
      </c>
      <c r="L222">
        <f>VLOOKUP($G222,'Kodovacia tab'!$A$3:$G$22,5,FALSE)</f>
        <v>228</v>
      </c>
      <c r="M222">
        <f t="shared" si="19"/>
        <v>54</v>
      </c>
      <c r="N222" s="10">
        <f t="shared" si="21"/>
        <v>18.75</v>
      </c>
    </row>
    <row r="223" spans="1:14" x14ac:dyDescent="0.25">
      <c r="A223">
        <v>6</v>
      </c>
      <c r="B223" t="s">
        <v>13</v>
      </c>
      <c r="C223">
        <v>24</v>
      </c>
      <c r="D223">
        <v>58</v>
      </c>
      <c r="E223">
        <v>14</v>
      </c>
      <c r="F223" s="4" t="str">
        <f t="shared" si="20"/>
        <v>14:58</v>
      </c>
      <c r="G223" t="s">
        <v>48</v>
      </c>
      <c r="H223">
        <v>2</v>
      </c>
      <c r="I223" t="str">
        <f>VLOOKUP($G223,'Kodovacia tab'!$A$3:$G$22,2,FALSE)</f>
        <v>SOR BN 9,5</v>
      </c>
      <c r="J223">
        <f>VLOOKUP($G223,'Kodovacia tab'!$A$3:$G$22,3,FALSE)</f>
        <v>26</v>
      </c>
      <c r="K223">
        <f>VLOOKUP($G223,'Kodovacia tab'!$A$3:$G$22,4,FALSE)</f>
        <v>32</v>
      </c>
      <c r="L223">
        <f>VLOOKUP($G223,'Kodovacia tab'!$A$3:$G$22,5,FALSE)</f>
        <v>51</v>
      </c>
      <c r="M223">
        <f t="shared" si="19"/>
        <v>23.400000000000002</v>
      </c>
      <c r="N223" s="10">
        <f t="shared" si="21"/>
        <v>30.389610389610393</v>
      </c>
    </row>
    <row r="224" spans="1:14" x14ac:dyDescent="0.25">
      <c r="A224">
        <v>7</v>
      </c>
      <c r="B224" t="s">
        <v>13</v>
      </c>
      <c r="C224">
        <v>3</v>
      </c>
      <c r="D224">
        <v>58</v>
      </c>
      <c r="E224">
        <v>14</v>
      </c>
      <c r="F224" s="4" t="str">
        <f t="shared" si="20"/>
        <v>14:58</v>
      </c>
      <c r="G224">
        <v>2</v>
      </c>
      <c r="H224">
        <v>2</v>
      </c>
      <c r="I224" t="str">
        <f>VLOOKUP($G224,'Kodovacia tab'!$A$3:$G$22,2,FALSE)</f>
        <v>VarioLF-01</v>
      </c>
      <c r="J224">
        <f>VLOOKUP($G224,'Kodovacia tab'!$A$3:$G$22,3,FALSE)</f>
        <v>20</v>
      </c>
      <c r="K224">
        <f>VLOOKUP($G224,'Kodovacia tab'!$A$3:$G$22,4,FALSE)</f>
        <v>86</v>
      </c>
      <c r="L224">
        <f>VLOOKUP($G224,'Kodovacia tab'!$A$3:$G$22,5,FALSE)</f>
        <v>137</v>
      </c>
      <c r="M224">
        <f t="shared" si="19"/>
        <v>18</v>
      </c>
      <c r="N224" s="10">
        <f t="shared" si="21"/>
        <v>11.464968152866243</v>
      </c>
    </row>
    <row r="225" spans="1:14" x14ac:dyDescent="0.25">
      <c r="A225">
        <v>8</v>
      </c>
      <c r="B225" t="s">
        <v>26</v>
      </c>
      <c r="C225">
        <v>3</v>
      </c>
      <c r="D225">
        <v>58</v>
      </c>
      <c r="E225">
        <v>14</v>
      </c>
      <c r="F225" s="4" t="str">
        <f t="shared" si="20"/>
        <v>14:58</v>
      </c>
      <c r="G225">
        <v>33</v>
      </c>
      <c r="H225">
        <v>2</v>
      </c>
      <c r="I225" t="str">
        <f>VLOOKUP($G225,'Kodovacia tab'!$A$3:$G$22,2,FALSE)</f>
        <v>Suprava T6</v>
      </c>
      <c r="J225">
        <f>VLOOKUP($G225,'Kodovacia tab'!$A$3:$G$22,3,FALSE)</f>
        <v>60</v>
      </c>
      <c r="K225">
        <f>VLOOKUP($G225,'Kodovacia tab'!$A$3:$G$22,4,FALSE)</f>
        <v>142</v>
      </c>
      <c r="L225">
        <f>VLOOKUP($G225,'Kodovacia tab'!$A$3:$G$22,5,FALSE)</f>
        <v>228</v>
      </c>
      <c r="M225">
        <f t="shared" si="19"/>
        <v>54</v>
      </c>
      <c r="N225" s="10">
        <f t="shared" si="21"/>
        <v>18.75</v>
      </c>
    </row>
    <row r="226" spans="1:14" x14ac:dyDescent="0.25">
      <c r="A226">
        <v>9</v>
      </c>
      <c r="B226" t="s">
        <v>13</v>
      </c>
      <c r="C226">
        <v>71</v>
      </c>
      <c r="D226" s="4">
        <v>0.625</v>
      </c>
      <c r="F226" s="4">
        <f>D226</f>
        <v>0.625</v>
      </c>
      <c r="G226" t="s">
        <v>12</v>
      </c>
      <c r="H226">
        <v>3</v>
      </c>
      <c r="I226" t="str">
        <f>VLOOKUP($G226,'Kodovacia tab'!$A$3:$G$22,2,FALSE)</f>
        <v>Škoda 15KTr</v>
      </c>
      <c r="J226">
        <f>VLOOKUP($G226,'Kodovacia tab'!$A$3:$G$22,3,FALSE)</f>
        <v>44</v>
      </c>
      <c r="K226">
        <f>VLOOKUP($G226,'Kodovacia tab'!$A$3:$G$22,4,FALSE)</f>
        <v>80</v>
      </c>
      <c r="L226">
        <f>VLOOKUP($G226,'Kodovacia tab'!$A$3:$G$22,5,FALSE)</f>
        <v>128</v>
      </c>
      <c r="M226">
        <f t="shared" si="19"/>
        <v>84</v>
      </c>
      <c r="N226" s="10">
        <f t="shared" si="21"/>
        <v>48.837209302325576</v>
      </c>
    </row>
    <row r="227" spans="1:14" x14ac:dyDescent="0.25">
      <c r="A227">
        <v>10</v>
      </c>
      <c r="B227" t="s">
        <v>13</v>
      </c>
      <c r="C227">
        <v>56</v>
      </c>
      <c r="D227">
        <v>0</v>
      </c>
      <c r="E227">
        <v>15</v>
      </c>
      <c r="F227" s="4" t="str">
        <f>CONCATENATE(E227,":0",D227)</f>
        <v>15:00</v>
      </c>
      <c r="G227" t="s">
        <v>18</v>
      </c>
      <c r="H227">
        <v>2</v>
      </c>
      <c r="I227" t="str">
        <f>VLOOKUP($G227,'Kodovacia tab'!$A$3:$G$22,2,FALSE)</f>
        <v>Solaris Urbino 15</v>
      </c>
      <c r="J227">
        <f>VLOOKUP($G227,'Kodovacia tab'!$A$3:$G$22,3,FALSE)</f>
        <v>40</v>
      </c>
      <c r="K227">
        <f>VLOOKUP($G227,'Kodovacia tab'!$A$3:$G$22,4,FALSE)</f>
        <v>66</v>
      </c>
      <c r="L227">
        <f>VLOOKUP($G227,'Kodovacia tab'!$A$3:$G$22,5,FALSE)</f>
        <v>105</v>
      </c>
      <c r="M227">
        <f t="shared" si="19"/>
        <v>36</v>
      </c>
      <c r="N227" s="10">
        <f t="shared" si="21"/>
        <v>24.827586206896552</v>
      </c>
    </row>
    <row r="228" spans="1:14" x14ac:dyDescent="0.25">
      <c r="A228">
        <v>11</v>
      </c>
      <c r="B228" t="s">
        <v>13</v>
      </c>
      <c r="C228">
        <v>10</v>
      </c>
      <c r="D228">
        <v>0</v>
      </c>
      <c r="E228">
        <v>15</v>
      </c>
      <c r="F228" s="4" t="str">
        <f t="shared" ref="F228:F242" si="22">CONCATENATE(E228,":0",D228)</f>
        <v>15:00</v>
      </c>
      <c r="G228" t="s">
        <v>14</v>
      </c>
      <c r="H228">
        <v>2</v>
      </c>
      <c r="I228" t="str">
        <f>VLOOKUP($G228,'Kodovacia tab'!$A$3:$G$22,2,FALSE)</f>
        <v>SOR NB 18</v>
      </c>
      <c r="J228">
        <f>VLOOKUP($G228,'Kodovacia tab'!$A$3:$G$22,3,FALSE)</f>
        <v>43</v>
      </c>
      <c r="K228">
        <f>VLOOKUP($G228,'Kodovacia tab'!$A$3:$G$22,4,FALSE)</f>
        <v>79</v>
      </c>
      <c r="L228">
        <f>VLOOKUP($G228,'Kodovacia tab'!$A$3:$G$22,5,FALSE)</f>
        <v>126</v>
      </c>
      <c r="M228">
        <f t="shared" si="19"/>
        <v>38.700000000000003</v>
      </c>
      <c r="N228" s="10">
        <f t="shared" si="21"/>
        <v>22.899408284023671</v>
      </c>
    </row>
    <row r="229" spans="1:14" x14ac:dyDescent="0.25">
      <c r="A229">
        <v>12</v>
      </c>
      <c r="B229" t="s">
        <v>13</v>
      </c>
      <c r="C229">
        <v>4</v>
      </c>
      <c r="D229">
        <v>1</v>
      </c>
      <c r="E229">
        <v>15</v>
      </c>
      <c r="F229" s="4" t="str">
        <f t="shared" si="22"/>
        <v>15:01</v>
      </c>
      <c r="G229">
        <v>55</v>
      </c>
      <c r="H229">
        <v>1</v>
      </c>
      <c r="I229" t="str">
        <f>VLOOKUP($G229,'Kodovacia tab'!$A$3:$G$22,2,FALSE)</f>
        <v>suprava T3</v>
      </c>
      <c r="J229">
        <f>VLOOKUP($G229,'Kodovacia tab'!$A$3:$G$22,3,FALSE)</f>
        <v>46</v>
      </c>
      <c r="K229">
        <f>VLOOKUP($G229,'Kodovacia tab'!$A$3:$G$22,4,FALSE)</f>
        <v>164</v>
      </c>
      <c r="L229">
        <f>VLOOKUP($G229,'Kodovacia tab'!$A$3:$G$22,5,FALSE)</f>
        <v>264</v>
      </c>
      <c r="M229">
        <f t="shared" si="19"/>
        <v>9.2000000000000011</v>
      </c>
      <c r="N229" s="10">
        <f t="shared" si="21"/>
        <v>2.9677419354838714</v>
      </c>
    </row>
    <row r="230" spans="1:14" x14ac:dyDescent="0.25">
      <c r="A230">
        <v>13</v>
      </c>
      <c r="B230" t="s">
        <v>13</v>
      </c>
      <c r="C230">
        <v>29</v>
      </c>
      <c r="D230">
        <v>1</v>
      </c>
      <c r="E230">
        <v>15</v>
      </c>
      <c r="F230" s="4" t="str">
        <f t="shared" si="22"/>
        <v>15:01</v>
      </c>
      <c r="G230" t="s">
        <v>16</v>
      </c>
      <c r="H230">
        <v>2</v>
      </c>
      <c r="I230" t="str">
        <f>VLOOKUP($G230,'Kodovacia tab'!$A$3:$G$22,2,FALSE)</f>
        <v>SOR NB 12</v>
      </c>
      <c r="J230">
        <f>VLOOKUP($G230,'Kodovacia tab'!$A$3:$G$22,3,FALSE)</f>
        <v>26</v>
      </c>
      <c r="K230">
        <f>VLOOKUP($G230,'Kodovacia tab'!$A$3:$G$22,4,FALSE)</f>
        <v>46</v>
      </c>
      <c r="L230">
        <f>VLOOKUP($G230,'Kodovacia tab'!$A$3:$G$22,5,FALSE)</f>
        <v>74</v>
      </c>
      <c r="M230">
        <f t="shared" si="19"/>
        <v>23.400000000000002</v>
      </c>
      <c r="N230" s="10">
        <f t="shared" si="21"/>
        <v>23.400000000000002</v>
      </c>
    </row>
    <row r="231" spans="1:14" x14ac:dyDescent="0.25">
      <c r="A231">
        <v>14</v>
      </c>
      <c r="B231" t="s">
        <v>13</v>
      </c>
      <c r="C231" t="s">
        <v>85</v>
      </c>
      <c r="D231">
        <v>1</v>
      </c>
      <c r="E231">
        <v>15</v>
      </c>
      <c r="F231" s="4" t="str">
        <f t="shared" si="22"/>
        <v>15:01</v>
      </c>
      <c r="G231" t="s">
        <v>14</v>
      </c>
      <c r="H231">
        <v>1</v>
      </c>
      <c r="I231" t="str">
        <f>VLOOKUP($G231,'Kodovacia tab'!$A$3:$G$22,2,FALSE)</f>
        <v>SOR NB 18</v>
      </c>
      <c r="J231">
        <f>VLOOKUP($G231,'Kodovacia tab'!$A$3:$G$22,3,FALSE)</f>
        <v>43</v>
      </c>
      <c r="K231">
        <f>VLOOKUP($G231,'Kodovacia tab'!$A$3:$G$22,4,FALSE)</f>
        <v>79</v>
      </c>
      <c r="L231">
        <f>VLOOKUP($G231,'Kodovacia tab'!$A$3:$G$22,5,FALSE)</f>
        <v>126</v>
      </c>
      <c r="M231">
        <f t="shared" si="19"/>
        <v>8.6</v>
      </c>
      <c r="N231" s="10">
        <f t="shared" si="21"/>
        <v>5.0887573964497035</v>
      </c>
    </row>
    <row r="232" spans="1:14" x14ac:dyDescent="0.25">
      <c r="A232">
        <v>15</v>
      </c>
      <c r="B232" t="s">
        <v>13</v>
      </c>
      <c r="C232">
        <v>23</v>
      </c>
      <c r="D232">
        <v>2</v>
      </c>
      <c r="E232">
        <v>15</v>
      </c>
      <c r="F232" s="4" t="str">
        <f t="shared" si="22"/>
        <v>15:02</v>
      </c>
      <c r="G232" t="s">
        <v>48</v>
      </c>
      <c r="H232">
        <v>2</v>
      </c>
      <c r="I232" t="str">
        <f>VLOOKUP($G232,'Kodovacia tab'!$A$3:$G$22,2,FALSE)</f>
        <v>SOR BN 9,5</v>
      </c>
      <c r="J232">
        <f>VLOOKUP($G232,'Kodovacia tab'!$A$3:$G$22,3,FALSE)</f>
        <v>26</v>
      </c>
      <c r="K232">
        <f>VLOOKUP($G232,'Kodovacia tab'!$A$3:$G$22,4,FALSE)</f>
        <v>32</v>
      </c>
      <c r="L232">
        <f>VLOOKUP($G232,'Kodovacia tab'!$A$3:$G$22,5,FALSE)</f>
        <v>51</v>
      </c>
      <c r="M232">
        <f t="shared" si="19"/>
        <v>23.400000000000002</v>
      </c>
      <c r="N232" s="10">
        <f t="shared" si="21"/>
        <v>30.389610389610393</v>
      </c>
    </row>
    <row r="233" spans="1:14" x14ac:dyDescent="0.25">
      <c r="A233">
        <v>16</v>
      </c>
      <c r="B233" t="s">
        <v>13</v>
      </c>
      <c r="C233">
        <v>15</v>
      </c>
      <c r="D233">
        <v>3</v>
      </c>
      <c r="E233">
        <v>15</v>
      </c>
      <c r="F233" s="4" t="str">
        <f t="shared" si="22"/>
        <v>15:03</v>
      </c>
      <c r="G233" t="s">
        <v>14</v>
      </c>
      <c r="H233">
        <v>2</v>
      </c>
      <c r="I233" t="str">
        <f>VLOOKUP($G233,'Kodovacia tab'!$A$3:$G$22,2,FALSE)</f>
        <v>SOR NB 18</v>
      </c>
      <c r="J233">
        <f>VLOOKUP($G233,'Kodovacia tab'!$A$3:$G$22,3,FALSE)</f>
        <v>43</v>
      </c>
      <c r="K233">
        <f>VLOOKUP($G233,'Kodovacia tab'!$A$3:$G$22,4,FALSE)</f>
        <v>79</v>
      </c>
      <c r="L233">
        <f>VLOOKUP($G233,'Kodovacia tab'!$A$3:$G$22,5,FALSE)</f>
        <v>126</v>
      </c>
      <c r="M233">
        <f t="shared" si="19"/>
        <v>38.700000000000003</v>
      </c>
      <c r="N233" s="10">
        <f t="shared" si="21"/>
        <v>22.899408284023671</v>
      </c>
    </row>
    <row r="234" spans="1:14" x14ac:dyDescent="0.25">
      <c r="A234">
        <v>17</v>
      </c>
      <c r="B234" t="s">
        <v>13</v>
      </c>
      <c r="C234">
        <v>3</v>
      </c>
      <c r="D234">
        <v>4</v>
      </c>
      <c r="E234">
        <v>15</v>
      </c>
      <c r="F234" s="4" t="str">
        <f t="shared" si="22"/>
        <v>15:04</v>
      </c>
      <c r="G234">
        <v>33</v>
      </c>
      <c r="H234">
        <v>1</v>
      </c>
      <c r="I234" t="str">
        <f>VLOOKUP($G234,'Kodovacia tab'!$A$3:$G$22,2,FALSE)</f>
        <v>Suprava T6</v>
      </c>
      <c r="J234">
        <f>VLOOKUP($G234,'Kodovacia tab'!$A$3:$G$22,3,FALSE)</f>
        <v>60</v>
      </c>
      <c r="K234">
        <f>VLOOKUP($G234,'Kodovacia tab'!$A$3:$G$22,4,FALSE)</f>
        <v>142</v>
      </c>
      <c r="L234">
        <f>VLOOKUP($G234,'Kodovacia tab'!$A$3:$G$22,5,FALSE)</f>
        <v>228</v>
      </c>
      <c r="M234">
        <f t="shared" si="19"/>
        <v>12</v>
      </c>
      <c r="N234" s="10">
        <f t="shared" si="21"/>
        <v>4.1666666666666661</v>
      </c>
    </row>
    <row r="235" spans="1:14" x14ac:dyDescent="0.25">
      <c r="A235">
        <v>18</v>
      </c>
      <c r="B235" t="s">
        <v>13</v>
      </c>
      <c r="C235">
        <v>29</v>
      </c>
      <c r="D235">
        <v>5</v>
      </c>
      <c r="E235">
        <v>15</v>
      </c>
      <c r="F235" s="4" t="str">
        <f t="shared" si="22"/>
        <v>15:05</v>
      </c>
      <c r="G235" t="s">
        <v>16</v>
      </c>
      <c r="H235">
        <v>2</v>
      </c>
      <c r="I235" t="str">
        <f>VLOOKUP($G235,'Kodovacia tab'!$A$3:$G$22,2,FALSE)</f>
        <v>SOR NB 12</v>
      </c>
      <c r="J235">
        <f>VLOOKUP($G235,'Kodovacia tab'!$A$3:$G$22,3,FALSE)</f>
        <v>26</v>
      </c>
      <c r="K235">
        <f>VLOOKUP($G235,'Kodovacia tab'!$A$3:$G$22,4,FALSE)</f>
        <v>46</v>
      </c>
      <c r="L235">
        <f>VLOOKUP($G235,'Kodovacia tab'!$A$3:$G$22,5,FALSE)</f>
        <v>74</v>
      </c>
      <c r="M235">
        <f t="shared" si="19"/>
        <v>23.400000000000002</v>
      </c>
      <c r="N235" s="10">
        <f t="shared" si="21"/>
        <v>23.400000000000002</v>
      </c>
    </row>
    <row r="236" spans="1:14" x14ac:dyDescent="0.25">
      <c r="A236">
        <v>19</v>
      </c>
      <c r="B236" t="s">
        <v>13</v>
      </c>
      <c r="C236">
        <v>6</v>
      </c>
      <c r="D236">
        <v>5</v>
      </c>
      <c r="E236">
        <v>15</v>
      </c>
      <c r="F236" s="4" t="str">
        <f t="shared" si="22"/>
        <v>15:05</v>
      </c>
      <c r="G236">
        <v>4</v>
      </c>
      <c r="H236">
        <v>2</v>
      </c>
      <c r="I236" t="str">
        <f>VLOOKUP($G236,'Kodovacia tab'!$A$3:$G$22,2,FALSE)</f>
        <v>KT8 D5</v>
      </c>
      <c r="J236">
        <f>VLOOKUP($G236,'Kodovacia tab'!$A$3:$G$22,3,FALSE)</f>
        <v>54</v>
      </c>
      <c r="K236">
        <f>VLOOKUP($G236,'Kodovacia tab'!$A$3:$G$22,4,FALSE)</f>
        <v>154</v>
      </c>
      <c r="L236">
        <f>VLOOKUP($G236,'Kodovacia tab'!$A$3:$G$22,5,FALSE)</f>
        <v>247</v>
      </c>
      <c r="M236">
        <f t="shared" si="19"/>
        <v>48.6</v>
      </c>
      <c r="N236" s="10">
        <f t="shared" si="21"/>
        <v>16.146179401993354</v>
      </c>
    </row>
    <row r="237" spans="1:14" x14ac:dyDescent="0.25">
      <c r="A237">
        <v>20</v>
      </c>
      <c r="B237" t="s">
        <v>13</v>
      </c>
      <c r="C237">
        <v>72</v>
      </c>
      <c r="D237">
        <v>6</v>
      </c>
      <c r="E237">
        <v>15</v>
      </c>
      <c r="F237" s="4" t="str">
        <f t="shared" si="22"/>
        <v>15:06</v>
      </c>
      <c r="G237" t="s">
        <v>14</v>
      </c>
      <c r="H237">
        <v>3</v>
      </c>
      <c r="I237" t="str">
        <f>VLOOKUP($G237,'Kodovacia tab'!$A$3:$G$22,2,FALSE)</f>
        <v>SOR NB 18</v>
      </c>
      <c r="J237">
        <f>VLOOKUP($G237,'Kodovacia tab'!$A$3:$G$22,3,FALSE)</f>
        <v>43</v>
      </c>
      <c r="K237">
        <f>VLOOKUP($G237,'Kodovacia tab'!$A$3:$G$22,4,FALSE)</f>
        <v>79</v>
      </c>
      <c r="L237">
        <f>VLOOKUP($G237,'Kodovacia tab'!$A$3:$G$22,5,FALSE)</f>
        <v>126</v>
      </c>
      <c r="M237">
        <f t="shared" si="19"/>
        <v>82.5</v>
      </c>
      <c r="N237" s="10">
        <f t="shared" si="21"/>
        <v>48.816568047337277</v>
      </c>
    </row>
    <row r="238" spans="1:14" x14ac:dyDescent="0.25">
      <c r="A238">
        <v>21</v>
      </c>
      <c r="B238" t="s">
        <v>13</v>
      </c>
      <c r="C238">
        <v>51</v>
      </c>
      <c r="D238">
        <v>6</v>
      </c>
      <c r="E238">
        <v>15</v>
      </c>
      <c r="F238" s="4" t="str">
        <f t="shared" si="22"/>
        <v>15:06</v>
      </c>
      <c r="G238" t="s">
        <v>16</v>
      </c>
      <c r="H238">
        <v>1</v>
      </c>
      <c r="I238" t="str">
        <f>VLOOKUP($G238,'Kodovacia tab'!$A$3:$G$22,2,FALSE)</f>
        <v>SOR NB 12</v>
      </c>
      <c r="J238">
        <f>VLOOKUP($G238,'Kodovacia tab'!$A$3:$G$22,3,FALSE)</f>
        <v>26</v>
      </c>
      <c r="K238">
        <f>VLOOKUP($G238,'Kodovacia tab'!$A$3:$G$22,4,FALSE)</f>
        <v>46</v>
      </c>
      <c r="L238">
        <f>VLOOKUP($G238,'Kodovacia tab'!$A$3:$G$22,5,FALSE)</f>
        <v>74</v>
      </c>
      <c r="M238">
        <f t="shared" si="19"/>
        <v>5.2</v>
      </c>
      <c r="N238" s="10">
        <f t="shared" si="21"/>
        <v>5.2</v>
      </c>
    </row>
    <row r="239" spans="1:14" x14ac:dyDescent="0.25">
      <c r="A239">
        <v>22</v>
      </c>
      <c r="B239" t="s">
        <v>26</v>
      </c>
      <c r="C239" t="s">
        <v>86</v>
      </c>
      <c r="D239">
        <v>6</v>
      </c>
      <c r="E239">
        <v>15</v>
      </c>
      <c r="F239" s="4" t="str">
        <f t="shared" si="22"/>
        <v>15:06</v>
      </c>
      <c r="G239">
        <v>55</v>
      </c>
      <c r="H239">
        <v>2</v>
      </c>
      <c r="I239" t="str">
        <f>VLOOKUP($G239,'Kodovacia tab'!$A$3:$G$22,2,FALSE)</f>
        <v>suprava T3</v>
      </c>
      <c r="J239">
        <f>VLOOKUP($G239,'Kodovacia tab'!$A$3:$G$22,3,FALSE)</f>
        <v>46</v>
      </c>
      <c r="K239">
        <f>VLOOKUP($G239,'Kodovacia tab'!$A$3:$G$22,4,FALSE)</f>
        <v>164</v>
      </c>
      <c r="L239">
        <f>VLOOKUP($G239,'Kodovacia tab'!$A$3:$G$22,5,FALSE)</f>
        <v>264</v>
      </c>
      <c r="M239">
        <f t="shared" si="19"/>
        <v>41.4</v>
      </c>
      <c r="N239" s="10">
        <f t="shared" si="21"/>
        <v>13.35483870967742</v>
      </c>
    </row>
    <row r="240" spans="1:14" x14ac:dyDescent="0.25">
      <c r="A240">
        <v>23</v>
      </c>
      <c r="B240" t="s">
        <v>13</v>
      </c>
      <c r="C240" t="s">
        <v>85</v>
      </c>
      <c r="D240">
        <v>9</v>
      </c>
      <c r="E240">
        <v>15</v>
      </c>
      <c r="F240" s="4" t="str">
        <f t="shared" si="22"/>
        <v>15:09</v>
      </c>
      <c r="G240" t="s">
        <v>20</v>
      </c>
      <c r="H240">
        <v>1</v>
      </c>
      <c r="I240" t="str">
        <f>VLOOKUP($G240,'Kodovacia tab'!$A$3:$G$22,2,FALSE)</f>
        <v>Citelis 18M CNG</v>
      </c>
      <c r="J240">
        <f>VLOOKUP($G240,'Kodovacia tab'!$A$3:$G$22,3,FALSE)</f>
        <v>38</v>
      </c>
      <c r="K240">
        <f>VLOOKUP($G240,'Kodovacia tab'!$A$3:$G$22,4,FALSE)</f>
        <v>85</v>
      </c>
      <c r="L240">
        <f>VLOOKUP($G240,'Kodovacia tab'!$A$3:$G$22,5,FALSE)</f>
        <v>136</v>
      </c>
      <c r="M240">
        <f t="shared" si="19"/>
        <v>7.6000000000000005</v>
      </c>
      <c r="N240" s="10">
        <f t="shared" si="21"/>
        <v>4.3678160919540234</v>
      </c>
    </row>
    <row r="241" spans="1:14" x14ac:dyDescent="0.25">
      <c r="A241">
        <v>24</v>
      </c>
      <c r="B241" t="s">
        <v>26</v>
      </c>
      <c r="C241">
        <v>3</v>
      </c>
      <c r="D241">
        <v>9</v>
      </c>
      <c r="E241">
        <v>15</v>
      </c>
      <c r="F241" s="4" t="str">
        <f t="shared" si="22"/>
        <v>15:09</v>
      </c>
      <c r="G241">
        <v>1</v>
      </c>
      <c r="H241">
        <v>2</v>
      </c>
      <c r="I241" t="str">
        <f>VLOOKUP($G241,'Kodovacia tab'!$A$3:$G$22,2,FALSE)</f>
        <v>Vario - dlha</v>
      </c>
      <c r="J241">
        <f>VLOOKUP($G241,'Kodovacia tab'!$A$3:$G$22,3,FALSE)</f>
        <v>44</v>
      </c>
      <c r="K241">
        <f>VLOOKUP($G241,'Kodovacia tab'!$A$3:$G$22,4,FALSE)</f>
        <v>122</v>
      </c>
      <c r="L241">
        <f>VLOOKUP($G241,'Kodovacia tab'!$A$3:$G$22,5,FALSE)</f>
        <v>195</v>
      </c>
      <c r="M241">
        <f t="shared" si="19"/>
        <v>39.6</v>
      </c>
      <c r="N241" s="10">
        <f t="shared" si="21"/>
        <v>16.569037656903767</v>
      </c>
    </row>
    <row r="242" spans="1:14" x14ac:dyDescent="0.25">
      <c r="A242">
        <v>25</v>
      </c>
      <c r="B242" t="s">
        <v>13</v>
      </c>
      <c r="C242">
        <v>32</v>
      </c>
      <c r="D242">
        <v>9</v>
      </c>
      <c r="E242">
        <v>15</v>
      </c>
      <c r="F242" s="4" t="str">
        <f t="shared" si="22"/>
        <v>15:09</v>
      </c>
      <c r="G242" t="s">
        <v>16</v>
      </c>
      <c r="H242">
        <v>2</v>
      </c>
      <c r="I242" t="str">
        <f>VLOOKUP($G242,'Kodovacia tab'!$A$3:$G$22,2,FALSE)</f>
        <v>SOR NB 12</v>
      </c>
      <c r="J242">
        <f>VLOOKUP($G242,'Kodovacia tab'!$A$3:$G$22,3,FALSE)</f>
        <v>26</v>
      </c>
      <c r="K242">
        <f>VLOOKUP($G242,'Kodovacia tab'!$A$3:$G$22,4,FALSE)</f>
        <v>46</v>
      </c>
      <c r="L242">
        <f>VLOOKUP($G242,'Kodovacia tab'!$A$3:$G$22,5,FALSE)</f>
        <v>74</v>
      </c>
      <c r="M242">
        <f t="shared" si="19"/>
        <v>23.400000000000002</v>
      </c>
      <c r="N242" s="10">
        <f t="shared" si="21"/>
        <v>23.400000000000002</v>
      </c>
    </row>
    <row r="243" spans="1:14" x14ac:dyDescent="0.25">
      <c r="A243">
        <v>26</v>
      </c>
      <c r="B243" t="s">
        <v>13</v>
      </c>
      <c r="C243">
        <v>16</v>
      </c>
      <c r="D243">
        <v>10</v>
      </c>
      <c r="E243">
        <v>15</v>
      </c>
      <c r="F243" s="4" t="str">
        <f t="shared" si="20"/>
        <v>15:10</v>
      </c>
      <c r="G243" t="s">
        <v>16</v>
      </c>
      <c r="H243">
        <v>2</v>
      </c>
      <c r="I243" t="str">
        <f>VLOOKUP($G243,'Kodovacia tab'!$A$3:$G$22,2,FALSE)</f>
        <v>SOR NB 12</v>
      </c>
      <c r="J243">
        <f>VLOOKUP($G243,'Kodovacia tab'!$A$3:$G$22,3,FALSE)</f>
        <v>26</v>
      </c>
      <c r="K243">
        <f>VLOOKUP($G243,'Kodovacia tab'!$A$3:$G$22,4,FALSE)</f>
        <v>46</v>
      </c>
      <c r="L243">
        <f>VLOOKUP($G243,'Kodovacia tab'!$A$3:$G$22,5,FALSE)</f>
        <v>74</v>
      </c>
      <c r="M243">
        <f t="shared" si="19"/>
        <v>23.400000000000002</v>
      </c>
      <c r="N243" s="10">
        <f t="shared" si="21"/>
        <v>23.400000000000002</v>
      </c>
    </row>
    <row r="244" spans="1:14" x14ac:dyDescent="0.25">
      <c r="A244">
        <v>27</v>
      </c>
      <c r="B244" t="s">
        <v>13</v>
      </c>
      <c r="C244">
        <v>52</v>
      </c>
      <c r="D244">
        <v>10</v>
      </c>
      <c r="E244">
        <v>15</v>
      </c>
      <c r="F244" s="4" t="str">
        <f t="shared" si="20"/>
        <v>15:10</v>
      </c>
      <c r="G244" t="s">
        <v>18</v>
      </c>
      <c r="H244">
        <v>2</v>
      </c>
      <c r="I244" t="str">
        <f>VLOOKUP($G244,'Kodovacia tab'!$A$3:$G$22,2,FALSE)</f>
        <v>Solaris Urbino 15</v>
      </c>
      <c r="J244">
        <f>VLOOKUP($G244,'Kodovacia tab'!$A$3:$G$22,3,FALSE)</f>
        <v>40</v>
      </c>
      <c r="K244">
        <f>VLOOKUP($G244,'Kodovacia tab'!$A$3:$G$22,4,FALSE)</f>
        <v>66</v>
      </c>
      <c r="L244">
        <f>VLOOKUP($G244,'Kodovacia tab'!$A$3:$G$22,5,FALSE)</f>
        <v>105</v>
      </c>
      <c r="M244">
        <f t="shared" si="19"/>
        <v>36</v>
      </c>
      <c r="N244" s="10">
        <f t="shared" si="21"/>
        <v>24.827586206896552</v>
      </c>
    </row>
    <row r="245" spans="1:14" x14ac:dyDescent="0.25">
      <c r="A245">
        <v>28</v>
      </c>
      <c r="B245" t="s">
        <v>26</v>
      </c>
      <c r="C245">
        <v>4</v>
      </c>
      <c r="D245">
        <v>10</v>
      </c>
      <c r="E245">
        <v>15</v>
      </c>
      <c r="F245" s="4" t="str">
        <f t="shared" si="20"/>
        <v>15:10</v>
      </c>
      <c r="G245">
        <v>3</v>
      </c>
      <c r="H245">
        <v>2</v>
      </c>
      <c r="I245" t="str">
        <f>VLOOKUP($G245,'Kodovacia tab'!$A$3:$G$22,2,FALSE)</f>
        <v>T6 A5</v>
      </c>
      <c r="J245">
        <f>VLOOKUP($G245,'Kodovacia tab'!$A$3:$G$22,3,FALSE)</f>
        <v>30</v>
      </c>
      <c r="K245">
        <f>VLOOKUP($G245,'Kodovacia tab'!$A$3:$G$22,4,FALSE)</f>
        <v>71</v>
      </c>
      <c r="L245">
        <f>VLOOKUP($G245,'Kodovacia tab'!$A$3:$G$22,5,FALSE)</f>
        <v>114</v>
      </c>
      <c r="M245">
        <f t="shared" si="19"/>
        <v>27</v>
      </c>
      <c r="N245" s="10">
        <f t="shared" si="21"/>
        <v>18.75</v>
      </c>
    </row>
    <row r="246" spans="1:14" x14ac:dyDescent="0.25">
      <c r="A246">
        <v>29</v>
      </c>
      <c r="B246" t="s">
        <v>13</v>
      </c>
      <c r="C246" t="s">
        <v>86</v>
      </c>
      <c r="D246">
        <v>11</v>
      </c>
      <c r="E246">
        <v>15</v>
      </c>
      <c r="F246" s="4" t="str">
        <f t="shared" si="20"/>
        <v>15:11</v>
      </c>
      <c r="G246">
        <v>2</v>
      </c>
      <c r="H246">
        <v>2</v>
      </c>
      <c r="I246" t="str">
        <f>VLOOKUP($G246,'Kodovacia tab'!$A$3:$G$22,2,FALSE)</f>
        <v>VarioLF-01</v>
      </c>
      <c r="J246">
        <f>VLOOKUP($G246,'Kodovacia tab'!$A$3:$G$22,3,FALSE)</f>
        <v>20</v>
      </c>
      <c r="K246">
        <f>VLOOKUP($G246,'Kodovacia tab'!$A$3:$G$22,4,FALSE)</f>
        <v>86</v>
      </c>
      <c r="L246">
        <f>VLOOKUP($G246,'Kodovacia tab'!$A$3:$G$22,5,FALSE)</f>
        <v>137</v>
      </c>
      <c r="M246">
        <f t="shared" si="19"/>
        <v>18</v>
      </c>
      <c r="N246" s="10">
        <f t="shared" si="21"/>
        <v>11.464968152866243</v>
      </c>
    </row>
    <row r="247" spans="1:14" x14ac:dyDescent="0.25">
      <c r="A247">
        <v>30</v>
      </c>
      <c r="B247" t="s">
        <v>13</v>
      </c>
      <c r="C247">
        <v>71</v>
      </c>
      <c r="D247">
        <v>12</v>
      </c>
      <c r="E247">
        <v>15</v>
      </c>
      <c r="F247" s="4" t="str">
        <f t="shared" si="20"/>
        <v>15:12</v>
      </c>
      <c r="G247" t="s">
        <v>12</v>
      </c>
      <c r="H247">
        <v>3</v>
      </c>
      <c r="I247" t="str">
        <f>VLOOKUP($G247,'Kodovacia tab'!$A$3:$G$22,2,FALSE)</f>
        <v>Škoda 15KTr</v>
      </c>
      <c r="J247">
        <f>VLOOKUP($G247,'Kodovacia tab'!$A$3:$G$22,3,FALSE)</f>
        <v>44</v>
      </c>
      <c r="K247">
        <f>VLOOKUP($G247,'Kodovacia tab'!$A$3:$G$22,4,FALSE)</f>
        <v>80</v>
      </c>
      <c r="L247">
        <f>VLOOKUP($G247,'Kodovacia tab'!$A$3:$G$22,5,FALSE)</f>
        <v>128</v>
      </c>
      <c r="M247">
        <f t="shared" si="19"/>
        <v>84</v>
      </c>
      <c r="N247" s="10">
        <f t="shared" si="21"/>
        <v>48.837209302325576</v>
      </c>
    </row>
    <row r="248" spans="1:14" x14ac:dyDescent="0.25">
      <c r="A248">
        <v>31</v>
      </c>
      <c r="B248" t="s">
        <v>13</v>
      </c>
      <c r="C248">
        <v>10</v>
      </c>
      <c r="D248">
        <v>13</v>
      </c>
      <c r="E248">
        <v>15</v>
      </c>
      <c r="F248" s="4" t="str">
        <f t="shared" si="20"/>
        <v>15:13</v>
      </c>
      <c r="G248" t="s">
        <v>16</v>
      </c>
      <c r="H248">
        <v>3</v>
      </c>
      <c r="I248" t="str">
        <f>VLOOKUP($G248,'Kodovacia tab'!$A$3:$G$22,2,FALSE)</f>
        <v>SOR NB 12</v>
      </c>
      <c r="J248">
        <f>VLOOKUP($G248,'Kodovacia tab'!$A$3:$G$22,3,FALSE)</f>
        <v>26</v>
      </c>
      <c r="K248">
        <f>VLOOKUP($G248,'Kodovacia tab'!$A$3:$G$22,4,FALSE)</f>
        <v>46</v>
      </c>
      <c r="L248">
        <f>VLOOKUP($G248,'Kodovacia tab'!$A$3:$G$22,5,FALSE)</f>
        <v>74</v>
      </c>
      <c r="M248">
        <f t="shared" si="19"/>
        <v>49</v>
      </c>
      <c r="N248" s="10">
        <f t="shared" si="21"/>
        <v>49</v>
      </c>
    </row>
    <row r="249" spans="1:14" x14ac:dyDescent="0.25">
      <c r="A249">
        <v>32</v>
      </c>
      <c r="B249" t="s">
        <v>26</v>
      </c>
      <c r="C249">
        <v>3</v>
      </c>
      <c r="D249">
        <v>13</v>
      </c>
      <c r="E249">
        <v>15</v>
      </c>
      <c r="F249" s="4" t="str">
        <f t="shared" si="20"/>
        <v>15:13</v>
      </c>
      <c r="G249">
        <v>4</v>
      </c>
      <c r="H249">
        <v>2</v>
      </c>
      <c r="I249" t="str">
        <f>VLOOKUP($G249,'Kodovacia tab'!$A$3:$G$22,2,FALSE)</f>
        <v>KT8 D5</v>
      </c>
      <c r="J249">
        <f>VLOOKUP($G249,'Kodovacia tab'!$A$3:$G$22,3,FALSE)</f>
        <v>54</v>
      </c>
      <c r="K249">
        <f>VLOOKUP($G249,'Kodovacia tab'!$A$3:$G$22,4,FALSE)</f>
        <v>154</v>
      </c>
      <c r="L249">
        <f>VLOOKUP($G249,'Kodovacia tab'!$A$3:$G$22,5,FALSE)</f>
        <v>247</v>
      </c>
      <c r="M249">
        <f t="shared" si="19"/>
        <v>48.6</v>
      </c>
      <c r="N249" s="10">
        <f t="shared" si="21"/>
        <v>16.146179401993354</v>
      </c>
    </row>
    <row r="250" spans="1:14" x14ac:dyDescent="0.25">
      <c r="A250">
        <v>33</v>
      </c>
      <c r="B250" t="s">
        <v>26</v>
      </c>
      <c r="C250">
        <v>6</v>
      </c>
      <c r="D250">
        <v>14</v>
      </c>
      <c r="E250">
        <v>15</v>
      </c>
      <c r="F250" s="4" t="str">
        <f t="shared" si="20"/>
        <v>15:14</v>
      </c>
      <c r="G250">
        <v>55</v>
      </c>
      <c r="H250">
        <v>2</v>
      </c>
      <c r="I250" t="str">
        <f>VLOOKUP($G250,'Kodovacia tab'!$A$3:$G$22,2,FALSE)</f>
        <v>suprava T3</v>
      </c>
      <c r="J250">
        <f>VLOOKUP($G250,'Kodovacia tab'!$A$3:$G$22,3,FALSE)</f>
        <v>46</v>
      </c>
      <c r="K250">
        <f>VLOOKUP($G250,'Kodovacia tab'!$A$3:$G$22,4,FALSE)</f>
        <v>164</v>
      </c>
      <c r="L250">
        <f>VLOOKUP($G250,'Kodovacia tab'!$A$3:$G$22,5,FALSE)</f>
        <v>264</v>
      </c>
      <c r="M250">
        <f t="shared" si="19"/>
        <v>41.4</v>
      </c>
      <c r="N250" s="10">
        <f t="shared" si="21"/>
        <v>13.35483870967742</v>
      </c>
    </row>
    <row r="251" spans="1:14" x14ac:dyDescent="0.25">
      <c r="A251">
        <v>34</v>
      </c>
      <c r="B251" t="s">
        <v>13</v>
      </c>
      <c r="C251">
        <v>3</v>
      </c>
      <c r="D251">
        <v>15</v>
      </c>
      <c r="E251">
        <v>15</v>
      </c>
      <c r="F251" s="4" t="str">
        <f t="shared" si="20"/>
        <v>15:15</v>
      </c>
      <c r="G251">
        <v>1</v>
      </c>
      <c r="H251">
        <v>2</v>
      </c>
      <c r="I251" t="str">
        <f>VLOOKUP($G251,'Kodovacia tab'!$A$3:$G$22,2,FALSE)</f>
        <v>Vario - dlha</v>
      </c>
      <c r="J251">
        <f>VLOOKUP($G251,'Kodovacia tab'!$A$3:$G$22,3,FALSE)</f>
        <v>44</v>
      </c>
      <c r="K251">
        <f>VLOOKUP($G251,'Kodovacia tab'!$A$3:$G$22,4,FALSE)</f>
        <v>122</v>
      </c>
      <c r="L251">
        <f>VLOOKUP($G251,'Kodovacia tab'!$A$3:$G$22,5,FALSE)</f>
        <v>195</v>
      </c>
      <c r="M251">
        <f t="shared" si="19"/>
        <v>39.6</v>
      </c>
      <c r="N251" s="10">
        <f t="shared" si="21"/>
        <v>16.569037656903767</v>
      </c>
    </row>
    <row r="252" spans="1:14" x14ac:dyDescent="0.25">
      <c r="A252">
        <v>35</v>
      </c>
      <c r="B252" t="s">
        <v>13</v>
      </c>
      <c r="C252">
        <v>15</v>
      </c>
      <c r="D252">
        <v>15</v>
      </c>
      <c r="E252">
        <v>15</v>
      </c>
      <c r="F252" s="4" t="str">
        <f t="shared" si="20"/>
        <v>15:15</v>
      </c>
      <c r="G252" t="s">
        <v>14</v>
      </c>
      <c r="H252">
        <v>3</v>
      </c>
      <c r="I252" t="str">
        <f>VLOOKUP($G252,'Kodovacia tab'!$A$3:$G$22,2,FALSE)</f>
        <v>SOR NB 18</v>
      </c>
      <c r="J252">
        <f>VLOOKUP($G252,'Kodovacia tab'!$A$3:$G$22,3,FALSE)</f>
        <v>43</v>
      </c>
      <c r="K252">
        <f>VLOOKUP($G252,'Kodovacia tab'!$A$3:$G$22,4,FALSE)</f>
        <v>79</v>
      </c>
      <c r="L252">
        <f>VLOOKUP($G252,'Kodovacia tab'!$A$3:$G$22,5,FALSE)</f>
        <v>126</v>
      </c>
      <c r="M252">
        <f t="shared" si="19"/>
        <v>82.5</v>
      </c>
      <c r="N252" s="10">
        <f t="shared" si="21"/>
        <v>48.816568047337277</v>
      </c>
    </row>
    <row r="253" spans="1:14" x14ac:dyDescent="0.25">
      <c r="A253">
        <v>36</v>
      </c>
      <c r="B253" t="s">
        <v>13</v>
      </c>
      <c r="C253">
        <v>4</v>
      </c>
      <c r="D253">
        <v>16</v>
      </c>
      <c r="E253">
        <v>15</v>
      </c>
      <c r="F253" s="4" t="str">
        <f t="shared" si="20"/>
        <v>15:16</v>
      </c>
      <c r="G253">
        <v>3</v>
      </c>
      <c r="H253">
        <v>1</v>
      </c>
      <c r="I253" t="str">
        <f>VLOOKUP($G253,'Kodovacia tab'!$A$3:$G$22,2,FALSE)</f>
        <v>T6 A5</v>
      </c>
      <c r="J253">
        <f>VLOOKUP($G253,'Kodovacia tab'!$A$3:$G$22,3,FALSE)</f>
        <v>30</v>
      </c>
      <c r="K253">
        <f>VLOOKUP($G253,'Kodovacia tab'!$A$3:$G$22,4,FALSE)</f>
        <v>71</v>
      </c>
      <c r="L253">
        <f>VLOOKUP($G253,'Kodovacia tab'!$A$3:$G$22,5,FALSE)</f>
        <v>114</v>
      </c>
      <c r="M253">
        <f t="shared" si="19"/>
        <v>6</v>
      </c>
      <c r="N253" s="10">
        <f t="shared" si="21"/>
        <v>4.1666666666666661</v>
      </c>
    </row>
    <row r="254" spans="1:14" x14ac:dyDescent="0.25">
      <c r="A254">
        <v>37</v>
      </c>
      <c r="B254" t="s">
        <v>26</v>
      </c>
      <c r="C254" t="s">
        <v>86</v>
      </c>
      <c r="D254">
        <v>16</v>
      </c>
      <c r="E254">
        <v>15</v>
      </c>
      <c r="F254" s="4" t="str">
        <f t="shared" si="20"/>
        <v>15:16</v>
      </c>
      <c r="G254">
        <v>3</v>
      </c>
      <c r="H254">
        <v>2</v>
      </c>
      <c r="I254" t="str">
        <f>VLOOKUP($G254,'Kodovacia tab'!$A$3:$G$22,2,FALSE)</f>
        <v>T6 A5</v>
      </c>
      <c r="J254">
        <f>VLOOKUP($G254,'Kodovacia tab'!$A$3:$G$22,3,FALSE)</f>
        <v>30</v>
      </c>
      <c r="K254">
        <f>VLOOKUP($G254,'Kodovacia tab'!$A$3:$G$22,4,FALSE)</f>
        <v>71</v>
      </c>
      <c r="L254">
        <f>VLOOKUP($G254,'Kodovacia tab'!$A$3:$G$22,5,FALSE)</f>
        <v>114</v>
      </c>
      <c r="M254">
        <f t="shared" si="19"/>
        <v>27</v>
      </c>
      <c r="N254" s="10">
        <f t="shared" si="21"/>
        <v>18.75</v>
      </c>
    </row>
    <row r="255" spans="1:14" x14ac:dyDescent="0.25">
      <c r="A255">
        <v>38</v>
      </c>
      <c r="B255" t="s">
        <v>13</v>
      </c>
      <c r="C255" t="s">
        <v>85</v>
      </c>
      <c r="D255">
        <v>16</v>
      </c>
      <c r="E255">
        <v>15</v>
      </c>
      <c r="F255" s="4" t="str">
        <f t="shared" si="20"/>
        <v>15:16</v>
      </c>
      <c r="G255" t="s">
        <v>20</v>
      </c>
      <c r="H255">
        <v>2</v>
      </c>
      <c r="I255" t="str">
        <f>VLOOKUP($G255,'Kodovacia tab'!$A$3:$G$22,2,FALSE)</f>
        <v>Citelis 18M CNG</v>
      </c>
      <c r="J255">
        <f>VLOOKUP($G255,'Kodovacia tab'!$A$3:$G$22,3,FALSE)</f>
        <v>38</v>
      </c>
      <c r="K255">
        <f>VLOOKUP($G255,'Kodovacia tab'!$A$3:$G$22,4,FALSE)</f>
        <v>85</v>
      </c>
      <c r="L255">
        <f>VLOOKUP($G255,'Kodovacia tab'!$A$3:$G$22,5,FALSE)</f>
        <v>136</v>
      </c>
      <c r="M255">
        <f t="shared" si="19"/>
        <v>34.200000000000003</v>
      </c>
      <c r="N255" s="10">
        <f t="shared" si="21"/>
        <v>19.655172413793103</v>
      </c>
    </row>
    <row r="256" spans="1:14" x14ac:dyDescent="0.25">
      <c r="A256">
        <v>39</v>
      </c>
      <c r="B256" t="s">
        <v>13</v>
      </c>
      <c r="C256">
        <v>51</v>
      </c>
      <c r="D256">
        <v>16</v>
      </c>
      <c r="E256">
        <v>15</v>
      </c>
      <c r="F256" s="4" t="str">
        <f t="shared" si="20"/>
        <v>15:16</v>
      </c>
      <c r="G256" t="s">
        <v>14</v>
      </c>
      <c r="H256">
        <v>2</v>
      </c>
      <c r="I256" t="str">
        <f>VLOOKUP($G256,'Kodovacia tab'!$A$3:$G$22,2,FALSE)</f>
        <v>SOR NB 18</v>
      </c>
      <c r="J256">
        <f>VLOOKUP($G256,'Kodovacia tab'!$A$3:$G$22,3,FALSE)</f>
        <v>43</v>
      </c>
      <c r="K256">
        <f>VLOOKUP($G256,'Kodovacia tab'!$A$3:$G$22,4,FALSE)</f>
        <v>79</v>
      </c>
      <c r="L256">
        <f>VLOOKUP($G256,'Kodovacia tab'!$A$3:$G$22,5,FALSE)</f>
        <v>126</v>
      </c>
      <c r="M256">
        <f t="shared" si="19"/>
        <v>38.700000000000003</v>
      </c>
      <c r="N256" s="10">
        <f t="shared" si="21"/>
        <v>22.899408284023671</v>
      </c>
    </row>
    <row r="257" spans="1:14" x14ac:dyDescent="0.25">
      <c r="A257">
        <v>40</v>
      </c>
      <c r="B257" t="s">
        <v>13</v>
      </c>
      <c r="C257">
        <v>3</v>
      </c>
      <c r="D257">
        <v>19</v>
      </c>
      <c r="E257">
        <v>15</v>
      </c>
      <c r="F257" s="4" t="str">
        <f t="shared" si="20"/>
        <v>15:19</v>
      </c>
      <c r="G257">
        <v>4</v>
      </c>
      <c r="H257">
        <v>2</v>
      </c>
      <c r="I257" t="str">
        <f>VLOOKUP($G257,'Kodovacia tab'!$A$3:$G$22,2,FALSE)</f>
        <v>KT8 D5</v>
      </c>
      <c r="J257">
        <f>VLOOKUP($G257,'Kodovacia tab'!$A$3:$G$22,3,FALSE)</f>
        <v>54</v>
      </c>
      <c r="K257">
        <f>VLOOKUP($G257,'Kodovacia tab'!$A$3:$G$22,4,FALSE)</f>
        <v>154</v>
      </c>
      <c r="L257">
        <f>VLOOKUP($G257,'Kodovacia tab'!$A$3:$G$22,5,FALSE)</f>
        <v>247</v>
      </c>
      <c r="M257">
        <f t="shared" si="19"/>
        <v>48.6</v>
      </c>
      <c r="N257" s="10">
        <f t="shared" si="21"/>
        <v>16.146179401993354</v>
      </c>
    </row>
    <row r="258" spans="1:14" x14ac:dyDescent="0.25">
      <c r="A258">
        <v>41</v>
      </c>
      <c r="B258" t="s">
        <v>13</v>
      </c>
      <c r="C258">
        <v>72</v>
      </c>
      <c r="D258">
        <v>20</v>
      </c>
      <c r="E258">
        <v>15</v>
      </c>
      <c r="F258" s="4" t="str">
        <f t="shared" si="20"/>
        <v>15:20</v>
      </c>
      <c r="G258" t="s">
        <v>12</v>
      </c>
      <c r="H258">
        <v>3</v>
      </c>
      <c r="I258" t="str">
        <f>VLOOKUP($G258,'Kodovacia tab'!$A$3:$G$22,2,FALSE)</f>
        <v>Škoda 15KTr</v>
      </c>
      <c r="J258">
        <f>VLOOKUP($G258,'Kodovacia tab'!$A$3:$G$22,3,FALSE)</f>
        <v>44</v>
      </c>
      <c r="K258">
        <f>VLOOKUP($G258,'Kodovacia tab'!$A$3:$G$22,4,FALSE)</f>
        <v>80</v>
      </c>
      <c r="L258">
        <f>VLOOKUP($G258,'Kodovacia tab'!$A$3:$G$22,5,FALSE)</f>
        <v>128</v>
      </c>
      <c r="M258">
        <f t="shared" si="19"/>
        <v>84</v>
      </c>
      <c r="N258" s="10">
        <f t="shared" si="21"/>
        <v>48.837209302325576</v>
      </c>
    </row>
    <row r="259" spans="1:14" x14ac:dyDescent="0.25">
      <c r="A259">
        <v>42</v>
      </c>
      <c r="B259" t="s">
        <v>13</v>
      </c>
      <c r="C259">
        <v>56</v>
      </c>
      <c r="D259">
        <v>20</v>
      </c>
      <c r="E259">
        <v>15</v>
      </c>
      <c r="F259" s="4" t="str">
        <f t="shared" si="20"/>
        <v>15:20</v>
      </c>
      <c r="G259" t="s">
        <v>18</v>
      </c>
      <c r="H259">
        <v>2</v>
      </c>
      <c r="I259" t="str">
        <f>VLOOKUP($G259,'Kodovacia tab'!$A$3:$G$22,2,FALSE)</f>
        <v>Solaris Urbino 15</v>
      </c>
      <c r="J259">
        <f>VLOOKUP($G259,'Kodovacia tab'!$A$3:$G$22,3,FALSE)</f>
        <v>40</v>
      </c>
      <c r="K259">
        <f>VLOOKUP($G259,'Kodovacia tab'!$A$3:$G$22,4,FALSE)</f>
        <v>66</v>
      </c>
      <c r="L259">
        <f>VLOOKUP($G259,'Kodovacia tab'!$A$3:$G$22,5,FALSE)</f>
        <v>105</v>
      </c>
      <c r="M259">
        <f t="shared" si="19"/>
        <v>36</v>
      </c>
      <c r="N259" s="10">
        <f t="shared" si="21"/>
        <v>24.827586206896552</v>
      </c>
    </row>
    <row r="260" spans="1:14" x14ac:dyDescent="0.25">
      <c r="A260">
        <v>43</v>
      </c>
      <c r="B260" t="s">
        <v>13</v>
      </c>
      <c r="C260">
        <v>29</v>
      </c>
      <c r="D260">
        <v>21</v>
      </c>
      <c r="E260">
        <v>15</v>
      </c>
      <c r="F260" s="4" t="str">
        <f t="shared" si="20"/>
        <v>15:21</v>
      </c>
      <c r="G260" t="s">
        <v>19</v>
      </c>
      <c r="H260">
        <v>2</v>
      </c>
      <c r="I260" t="str">
        <f>VLOOKUP($G260,'Kodovacia tab'!$A$3:$G$22,2,FALSE)</f>
        <v>Tedom C12 G</v>
      </c>
      <c r="J260">
        <f>VLOOKUP($G260,'Kodovacia tab'!$A$3:$G$22,3,FALSE)</f>
        <v>29</v>
      </c>
      <c r="K260">
        <f>VLOOKUP($G260,'Kodovacia tab'!$A$3:$G$22,4,FALSE)</f>
        <v>47</v>
      </c>
      <c r="L260">
        <f>VLOOKUP($G260,'Kodovacia tab'!$A$3:$G$22,5,FALSE)</f>
        <v>76</v>
      </c>
      <c r="M260">
        <f t="shared" si="19"/>
        <v>26.1</v>
      </c>
      <c r="N260" s="10">
        <f t="shared" si="21"/>
        <v>24.857142857142858</v>
      </c>
    </row>
    <row r="261" spans="1:14" x14ac:dyDescent="0.25">
      <c r="A261">
        <v>44</v>
      </c>
      <c r="B261" t="s">
        <v>13</v>
      </c>
      <c r="C261">
        <v>20</v>
      </c>
      <c r="D261">
        <v>21</v>
      </c>
      <c r="E261">
        <v>15</v>
      </c>
      <c r="F261" s="4" t="str">
        <f t="shared" si="20"/>
        <v>15:21</v>
      </c>
      <c r="G261" t="s">
        <v>16</v>
      </c>
      <c r="H261">
        <v>2</v>
      </c>
      <c r="I261" t="str">
        <f>VLOOKUP($G261,'Kodovacia tab'!$A$3:$G$22,2,FALSE)</f>
        <v>SOR NB 12</v>
      </c>
      <c r="J261">
        <f>VLOOKUP($G261,'Kodovacia tab'!$A$3:$G$22,3,FALSE)</f>
        <v>26</v>
      </c>
      <c r="K261">
        <f>VLOOKUP($G261,'Kodovacia tab'!$A$3:$G$22,4,FALSE)</f>
        <v>46</v>
      </c>
      <c r="L261">
        <f>VLOOKUP($G261,'Kodovacia tab'!$A$3:$G$22,5,FALSE)</f>
        <v>74</v>
      </c>
      <c r="M261">
        <f t="shared" si="19"/>
        <v>23.400000000000002</v>
      </c>
      <c r="N261" s="10">
        <f t="shared" si="21"/>
        <v>23.400000000000002</v>
      </c>
    </row>
    <row r="262" spans="1:14" x14ac:dyDescent="0.25">
      <c r="A262">
        <v>45</v>
      </c>
      <c r="B262" t="s">
        <v>13</v>
      </c>
      <c r="C262">
        <v>6</v>
      </c>
      <c r="D262">
        <v>22</v>
      </c>
      <c r="E262">
        <v>15</v>
      </c>
      <c r="F262" s="4" t="str">
        <f t="shared" si="20"/>
        <v>15:22</v>
      </c>
      <c r="G262">
        <v>33</v>
      </c>
      <c r="H262">
        <v>2</v>
      </c>
      <c r="I262" t="str">
        <f>VLOOKUP($G262,'Kodovacia tab'!$A$3:$G$22,2,FALSE)</f>
        <v>Suprava T6</v>
      </c>
      <c r="J262">
        <f>VLOOKUP($G262,'Kodovacia tab'!$A$3:$G$22,3,FALSE)</f>
        <v>60</v>
      </c>
      <c r="K262">
        <f>VLOOKUP($G262,'Kodovacia tab'!$A$3:$G$22,4,FALSE)</f>
        <v>142</v>
      </c>
      <c r="L262">
        <f>VLOOKUP($G262,'Kodovacia tab'!$A$3:$G$22,5,FALSE)</f>
        <v>228</v>
      </c>
      <c r="M262">
        <f t="shared" si="19"/>
        <v>54</v>
      </c>
      <c r="N262" s="10">
        <f t="shared" si="21"/>
        <v>18.75</v>
      </c>
    </row>
    <row r="263" spans="1:14" x14ac:dyDescent="0.25">
      <c r="A263">
        <v>46</v>
      </c>
      <c r="B263" t="s">
        <v>13</v>
      </c>
      <c r="C263">
        <v>25</v>
      </c>
      <c r="D263">
        <v>22</v>
      </c>
      <c r="E263">
        <v>15</v>
      </c>
      <c r="F263" s="4" t="str">
        <f t="shared" si="20"/>
        <v>15:22</v>
      </c>
      <c r="G263" t="s">
        <v>16</v>
      </c>
      <c r="H263">
        <v>2</v>
      </c>
      <c r="I263" t="str">
        <f>VLOOKUP($G263,'Kodovacia tab'!$A$3:$G$22,2,FALSE)</f>
        <v>SOR NB 12</v>
      </c>
      <c r="J263">
        <f>VLOOKUP($G263,'Kodovacia tab'!$A$3:$G$22,3,FALSE)</f>
        <v>26</v>
      </c>
      <c r="K263">
        <f>VLOOKUP($G263,'Kodovacia tab'!$A$3:$G$22,4,FALSE)</f>
        <v>46</v>
      </c>
      <c r="L263">
        <f>VLOOKUP($G263,'Kodovacia tab'!$A$3:$G$22,5,FALSE)</f>
        <v>74</v>
      </c>
      <c r="M263">
        <f t="shared" si="19"/>
        <v>23.400000000000002</v>
      </c>
      <c r="N263" s="10">
        <f t="shared" si="21"/>
        <v>23.400000000000002</v>
      </c>
    </row>
    <row r="264" spans="1:14" x14ac:dyDescent="0.25">
      <c r="A264">
        <v>47</v>
      </c>
      <c r="B264" t="s">
        <v>13</v>
      </c>
      <c r="C264">
        <v>16</v>
      </c>
      <c r="D264">
        <v>22</v>
      </c>
      <c r="E264">
        <v>15</v>
      </c>
      <c r="F264" s="4" t="str">
        <f t="shared" si="20"/>
        <v>15:22</v>
      </c>
      <c r="G264" t="s">
        <v>16</v>
      </c>
      <c r="H264">
        <v>2</v>
      </c>
      <c r="I264" t="str">
        <f>VLOOKUP($G264,'Kodovacia tab'!$A$3:$G$22,2,FALSE)</f>
        <v>SOR NB 12</v>
      </c>
      <c r="J264">
        <f>VLOOKUP($G264,'Kodovacia tab'!$A$3:$G$22,3,FALSE)</f>
        <v>26</v>
      </c>
      <c r="K264">
        <f>VLOOKUP($G264,'Kodovacia tab'!$A$3:$G$22,4,FALSE)</f>
        <v>46</v>
      </c>
      <c r="L264">
        <f>VLOOKUP($G264,'Kodovacia tab'!$A$3:$G$22,5,FALSE)</f>
        <v>74</v>
      </c>
      <c r="M264">
        <f t="shared" si="19"/>
        <v>23.400000000000002</v>
      </c>
      <c r="N264" s="10">
        <f t="shared" si="21"/>
        <v>23.400000000000002</v>
      </c>
    </row>
    <row r="265" spans="1:14" x14ac:dyDescent="0.25">
      <c r="A265">
        <v>48</v>
      </c>
      <c r="B265" t="s">
        <v>26</v>
      </c>
      <c r="C265">
        <v>3</v>
      </c>
      <c r="D265">
        <v>23</v>
      </c>
      <c r="E265">
        <v>15</v>
      </c>
      <c r="F265" s="4" t="str">
        <f t="shared" si="20"/>
        <v>15:23</v>
      </c>
      <c r="G265">
        <v>33</v>
      </c>
      <c r="H265">
        <v>2</v>
      </c>
      <c r="I265" t="str">
        <f>VLOOKUP($G265,'Kodovacia tab'!$A$3:$G$22,2,FALSE)</f>
        <v>Suprava T6</v>
      </c>
      <c r="J265">
        <f>VLOOKUP($G265,'Kodovacia tab'!$A$3:$G$22,3,FALSE)</f>
        <v>60</v>
      </c>
      <c r="K265">
        <f>VLOOKUP($G265,'Kodovacia tab'!$A$3:$G$22,4,FALSE)</f>
        <v>142</v>
      </c>
      <c r="L265">
        <f>VLOOKUP($G265,'Kodovacia tab'!$A$3:$G$22,5,FALSE)</f>
        <v>228</v>
      </c>
      <c r="M265">
        <f t="shared" si="19"/>
        <v>54</v>
      </c>
      <c r="N265" s="10">
        <f t="shared" si="21"/>
        <v>18.75</v>
      </c>
    </row>
    <row r="266" spans="1:14" x14ac:dyDescent="0.25">
      <c r="A266">
        <v>49</v>
      </c>
      <c r="B266" t="s">
        <v>13</v>
      </c>
      <c r="C266">
        <v>10</v>
      </c>
      <c r="D266">
        <v>25</v>
      </c>
      <c r="E266">
        <v>15</v>
      </c>
      <c r="F266" s="4" t="str">
        <f t="shared" si="20"/>
        <v>15:25</v>
      </c>
      <c r="G266" t="s">
        <v>20</v>
      </c>
      <c r="H266">
        <v>2</v>
      </c>
      <c r="I266" t="str">
        <f>VLOOKUP($G266,'Kodovacia tab'!$A$3:$G$22,2,FALSE)</f>
        <v>Citelis 18M CNG</v>
      </c>
      <c r="J266">
        <f>VLOOKUP($G266,'Kodovacia tab'!$A$3:$G$22,3,FALSE)</f>
        <v>38</v>
      </c>
      <c r="K266">
        <f>VLOOKUP($G266,'Kodovacia tab'!$A$3:$G$22,4,FALSE)</f>
        <v>85</v>
      </c>
      <c r="L266">
        <f>VLOOKUP($G266,'Kodovacia tab'!$A$3:$G$22,5,FALSE)</f>
        <v>136</v>
      </c>
      <c r="M266">
        <f t="shared" si="19"/>
        <v>34.200000000000003</v>
      </c>
      <c r="N266" s="10">
        <f t="shared" si="21"/>
        <v>19.655172413793103</v>
      </c>
    </row>
    <row r="267" spans="1:14" x14ac:dyDescent="0.25">
      <c r="A267">
        <v>50</v>
      </c>
      <c r="B267" t="s">
        <v>13</v>
      </c>
      <c r="C267">
        <v>31</v>
      </c>
      <c r="D267">
        <v>25</v>
      </c>
      <c r="E267">
        <v>15</v>
      </c>
      <c r="F267" s="4" t="str">
        <f t="shared" si="20"/>
        <v>15:25</v>
      </c>
      <c r="G267" t="s">
        <v>19</v>
      </c>
      <c r="H267">
        <v>2</v>
      </c>
      <c r="I267" t="str">
        <f>VLOOKUP($G267,'Kodovacia tab'!$A$3:$G$22,2,FALSE)</f>
        <v>Tedom C12 G</v>
      </c>
      <c r="J267">
        <f>VLOOKUP($G267,'Kodovacia tab'!$A$3:$G$22,3,FALSE)</f>
        <v>29</v>
      </c>
      <c r="K267">
        <f>VLOOKUP($G267,'Kodovacia tab'!$A$3:$G$22,4,FALSE)</f>
        <v>47</v>
      </c>
      <c r="L267">
        <f>VLOOKUP($G267,'Kodovacia tab'!$A$3:$G$22,5,FALSE)</f>
        <v>76</v>
      </c>
      <c r="M267">
        <f t="shared" si="19"/>
        <v>26.1</v>
      </c>
      <c r="N267" s="10">
        <f t="shared" si="21"/>
        <v>24.857142857142858</v>
      </c>
    </row>
    <row r="268" spans="1:14" x14ac:dyDescent="0.25">
      <c r="A268">
        <v>51</v>
      </c>
      <c r="B268" t="s">
        <v>26</v>
      </c>
      <c r="C268">
        <v>4</v>
      </c>
      <c r="D268">
        <v>26</v>
      </c>
      <c r="E268">
        <v>15</v>
      </c>
      <c r="F268" s="4" t="str">
        <f t="shared" si="20"/>
        <v>15:26</v>
      </c>
      <c r="G268">
        <v>3</v>
      </c>
      <c r="H268">
        <v>2</v>
      </c>
      <c r="I268" t="str">
        <f>VLOOKUP($G268,'Kodovacia tab'!$A$3:$G$22,2,FALSE)</f>
        <v>T6 A5</v>
      </c>
      <c r="J268">
        <f>VLOOKUP($G268,'Kodovacia tab'!$A$3:$G$22,3,FALSE)</f>
        <v>30</v>
      </c>
      <c r="K268">
        <f>VLOOKUP($G268,'Kodovacia tab'!$A$3:$G$22,4,FALSE)</f>
        <v>71</v>
      </c>
      <c r="L268">
        <f>VLOOKUP($G268,'Kodovacia tab'!$A$3:$G$22,5,FALSE)</f>
        <v>114</v>
      </c>
      <c r="M268">
        <f t="shared" si="19"/>
        <v>27</v>
      </c>
      <c r="N268" s="10">
        <f t="shared" si="21"/>
        <v>18.75</v>
      </c>
    </row>
    <row r="269" spans="1:14" x14ac:dyDescent="0.25">
      <c r="A269">
        <v>52</v>
      </c>
      <c r="B269" t="s">
        <v>13</v>
      </c>
      <c r="C269">
        <v>71</v>
      </c>
      <c r="D269">
        <v>26</v>
      </c>
      <c r="E269">
        <v>15</v>
      </c>
      <c r="F269" s="4" t="str">
        <f t="shared" si="20"/>
        <v>15:26</v>
      </c>
      <c r="G269" t="s">
        <v>14</v>
      </c>
      <c r="H269">
        <v>2</v>
      </c>
      <c r="I269" t="str">
        <f>VLOOKUP($G269,'Kodovacia tab'!$A$3:$G$22,2,FALSE)</f>
        <v>SOR NB 18</v>
      </c>
      <c r="J269">
        <f>VLOOKUP($G269,'Kodovacia tab'!$A$3:$G$22,3,FALSE)</f>
        <v>43</v>
      </c>
      <c r="K269">
        <f>VLOOKUP($G269,'Kodovacia tab'!$A$3:$G$22,4,FALSE)</f>
        <v>79</v>
      </c>
      <c r="L269">
        <f>VLOOKUP($G269,'Kodovacia tab'!$A$3:$G$22,5,FALSE)</f>
        <v>126</v>
      </c>
      <c r="M269">
        <f t="shared" si="19"/>
        <v>38.700000000000003</v>
      </c>
      <c r="N269" s="10">
        <f t="shared" si="21"/>
        <v>22.899408284023671</v>
      </c>
    </row>
    <row r="270" spans="1:14" x14ac:dyDescent="0.25">
      <c r="A270">
        <v>53</v>
      </c>
      <c r="B270" t="s">
        <v>13</v>
      </c>
      <c r="C270">
        <v>29</v>
      </c>
      <c r="D270">
        <v>26</v>
      </c>
      <c r="E270">
        <v>15</v>
      </c>
      <c r="F270" s="4" t="str">
        <f t="shared" si="20"/>
        <v>15:26</v>
      </c>
      <c r="G270" t="s">
        <v>16</v>
      </c>
      <c r="H270">
        <v>2</v>
      </c>
      <c r="I270" t="str">
        <f>VLOOKUP($G270,'Kodovacia tab'!$A$3:$G$22,2,FALSE)</f>
        <v>SOR NB 12</v>
      </c>
      <c r="J270">
        <f>VLOOKUP($G270,'Kodovacia tab'!$A$3:$G$22,3,FALSE)</f>
        <v>26</v>
      </c>
      <c r="K270">
        <f>VLOOKUP($G270,'Kodovacia tab'!$A$3:$G$22,4,FALSE)</f>
        <v>46</v>
      </c>
      <c r="L270">
        <f>VLOOKUP($G270,'Kodovacia tab'!$A$3:$G$22,5,FALSE)</f>
        <v>74</v>
      </c>
      <c r="M270">
        <f t="shared" si="19"/>
        <v>23.400000000000002</v>
      </c>
      <c r="N270" s="10">
        <f t="shared" si="21"/>
        <v>23.400000000000002</v>
      </c>
    </row>
    <row r="271" spans="1:14" x14ac:dyDescent="0.25">
      <c r="A271">
        <v>54</v>
      </c>
      <c r="B271" t="s">
        <v>13</v>
      </c>
      <c r="C271" t="s">
        <v>85</v>
      </c>
      <c r="D271">
        <v>26</v>
      </c>
      <c r="E271">
        <v>15</v>
      </c>
      <c r="F271" s="4" t="str">
        <f t="shared" si="20"/>
        <v>15:26</v>
      </c>
      <c r="G271" t="s">
        <v>14</v>
      </c>
      <c r="H271">
        <v>1</v>
      </c>
      <c r="I271" t="str">
        <f>VLOOKUP($G271,'Kodovacia tab'!$A$3:$G$22,2,FALSE)</f>
        <v>SOR NB 18</v>
      </c>
      <c r="J271">
        <f>VLOOKUP($G271,'Kodovacia tab'!$A$3:$G$22,3,FALSE)</f>
        <v>43</v>
      </c>
      <c r="K271">
        <f>VLOOKUP($G271,'Kodovacia tab'!$A$3:$G$22,4,FALSE)</f>
        <v>79</v>
      </c>
      <c r="L271">
        <f>VLOOKUP($G271,'Kodovacia tab'!$A$3:$G$22,5,FALSE)</f>
        <v>126</v>
      </c>
      <c r="M271">
        <f t="shared" si="19"/>
        <v>8.6</v>
      </c>
      <c r="N271" s="10">
        <f t="shared" si="21"/>
        <v>5.0887573964497035</v>
      </c>
    </row>
    <row r="272" spans="1:14" x14ac:dyDescent="0.25">
      <c r="A272">
        <v>55</v>
      </c>
      <c r="B272" t="s">
        <v>13</v>
      </c>
      <c r="C272">
        <v>30</v>
      </c>
      <c r="D272">
        <v>27</v>
      </c>
      <c r="E272">
        <v>15</v>
      </c>
      <c r="F272" s="4" t="str">
        <f t="shared" si="20"/>
        <v>15:27</v>
      </c>
      <c r="G272" t="s">
        <v>48</v>
      </c>
      <c r="H272">
        <v>1</v>
      </c>
      <c r="I272" t="str">
        <f>VLOOKUP($G272,'Kodovacia tab'!$A$3:$G$22,2,FALSE)</f>
        <v>SOR BN 9,5</v>
      </c>
      <c r="J272">
        <f>VLOOKUP($G272,'Kodovacia tab'!$A$3:$G$22,3,FALSE)</f>
        <v>26</v>
      </c>
      <c r="K272">
        <f>VLOOKUP($G272,'Kodovacia tab'!$A$3:$G$22,4,FALSE)</f>
        <v>32</v>
      </c>
      <c r="L272">
        <f>VLOOKUP($G272,'Kodovacia tab'!$A$3:$G$22,5,FALSE)</f>
        <v>51</v>
      </c>
      <c r="M272">
        <f t="shared" si="19"/>
        <v>5.2</v>
      </c>
      <c r="N272" s="10">
        <f t="shared" si="21"/>
        <v>6.7532467532467537</v>
      </c>
    </row>
    <row r="273" spans="1:14" x14ac:dyDescent="0.25">
      <c r="A273">
        <v>56</v>
      </c>
      <c r="B273" t="s">
        <v>13</v>
      </c>
      <c r="C273">
        <v>15</v>
      </c>
      <c r="D273">
        <v>27</v>
      </c>
      <c r="E273">
        <v>15</v>
      </c>
      <c r="F273" s="4" t="str">
        <f t="shared" si="20"/>
        <v>15:27</v>
      </c>
      <c r="G273" t="s">
        <v>20</v>
      </c>
      <c r="H273">
        <v>2</v>
      </c>
      <c r="I273" t="str">
        <f>VLOOKUP($G273,'Kodovacia tab'!$A$3:$G$22,2,FALSE)</f>
        <v>Citelis 18M CNG</v>
      </c>
      <c r="J273">
        <f>VLOOKUP($G273,'Kodovacia tab'!$A$3:$G$22,3,FALSE)</f>
        <v>38</v>
      </c>
      <c r="K273">
        <f>VLOOKUP($G273,'Kodovacia tab'!$A$3:$G$22,4,FALSE)</f>
        <v>85</v>
      </c>
      <c r="L273">
        <f>VLOOKUP($G273,'Kodovacia tab'!$A$3:$G$22,5,FALSE)</f>
        <v>136</v>
      </c>
      <c r="M273">
        <f t="shared" si="19"/>
        <v>34.200000000000003</v>
      </c>
      <c r="N273" s="10">
        <f t="shared" si="21"/>
        <v>19.655172413793103</v>
      </c>
    </row>
    <row r="274" spans="1:14" x14ac:dyDescent="0.25">
      <c r="A274">
        <v>57</v>
      </c>
      <c r="B274" t="s">
        <v>26</v>
      </c>
      <c r="C274">
        <v>6</v>
      </c>
      <c r="D274">
        <v>28</v>
      </c>
      <c r="E274">
        <v>15</v>
      </c>
      <c r="F274" s="4" t="str">
        <f t="shared" si="20"/>
        <v>15:28</v>
      </c>
      <c r="G274">
        <v>33</v>
      </c>
      <c r="H274">
        <v>2</v>
      </c>
      <c r="I274" t="str">
        <f>VLOOKUP($G274,'Kodovacia tab'!$A$3:$G$22,2,FALSE)</f>
        <v>Suprava T6</v>
      </c>
      <c r="J274">
        <f>VLOOKUP($G274,'Kodovacia tab'!$A$3:$G$22,3,FALSE)</f>
        <v>60</v>
      </c>
      <c r="K274">
        <f>VLOOKUP($G274,'Kodovacia tab'!$A$3:$G$22,4,FALSE)</f>
        <v>142</v>
      </c>
      <c r="L274">
        <f>VLOOKUP($G274,'Kodovacia tab'!$A$3:$G$22,5,FALSE)</f>
        <v>228</v>
      </c>
      <c r="M274">
        <f t="shared" si="19"/>
        <v>54</v>
      </c>
      <c r="N274" s="10">
        <f t="shared" si="21"/>
        <v>18.75</v>
      </c>
    </row>
    <row r="275" spans="1:14" x14ac:dyDescent="0.25">
      <c r="A275">
        <v>58</v>
      </c>
      <c r="B275" t="s">
        <v>26</v>
      </c>
      <c r="C275">
        <v>3</v>
      </c>
      <c r="D275">
        <v>28</v>
      </c>
      <c r="E275">
        <v>15</v>
      </c>
      <c r="F275" s="4" t="str">
        <f t="shared" si="20"/>
        <v>15:28</v>
      </c>
      <c r="G275">
        <v>1</v>
      </c>
      <c r="H275">
        <v>1</v>
      </c>
      <c r="I275" t="str">
        <f>VLOOKUP($G275,'Kodovacia tab'!$A$3:$G$22,2,FALSE)</f>
        <v>Vario - dlha</v>
      </c>
      <c r="J275">
        <f>VLOOKUP($G275,'Kodovacia tab'!$A$3:$G$22,3,FALSE)</f>
        <v>44</v>
      </c>
      <c r="K275">
        <f>VLOOKUP($G275,'Kodovacia tab'!$A$3:$G$22,4,FALSE)</f>
        <v>122</v>
      </c>
      <c r="L275">
        <f>VLOOKUP($G275,'Kodovacia tab'!$A$3:$G$22,5,FALSE)</f>
        <v>195</v>
      </c>
      <c r="M275">
        <f t="shared" si="19"/>
        <v>8.8000000000000007</v>
      </c>
      <c r="N275" s="10">
        <f t="shared" si="21"/>
        <v>3.6820083682008371</v>
      </c>
    </row>
    <row r="276" spans="1:14" x14ac:dyDescent="0.25">
      <c r="A276">
        <v>59</v>
      </c>
      <c r="B276" t="s">
        <v>13</v>
      </c>
      <c r="C276">
        <v>51</v>
      </c>
      <c r="D276">
        <v>29</v>
      </c>
      <c r="E276">
        <v>15</v>
      </c>
      <c r="F276" s="4" t="str">
        <f t="shared" si="20"/>
        <v>15:29</v>
      </c>
      <c r="G276" t="s">
        <v>14</v>
      </c>
      <c r="H276">
        <v>2</v>
      </c>
      <c r="I276" t="str">
        <f>VLOOKUP($G276,'Kodovacia tab'!$A$3:$G$22,2,FALSE)</f>
        <v>SOR NB 18</v>
      </c>
      <c r="J276">
        <f>VLOOKUP($G276,'Kodovacia tab'!$A$3:$G$22,3,FALSE)</f>
        <v>43</v>
      </c>
      <c r="K276">
        <f>VLOOKUP($G276,'Kodovacia tab'!$A$3:$G$22,4,FALSE)</f>
        <v>79</v>
      </c>
      <c r="L276">
        <f>VLOOKUP($G276,'Kodovacia tab'!$A$3:$G$22,5,FALSE)</f>
        <v>126</v>
      </c>
      <c r="M276">
        <f t="shared" si="19"/>
        <v>38.700000000000003</v>
      </c>
      <c r="N276" s="10">
        <f t="shared" si="21"/>
        <v>22.899408284023671</v>
      </c>
    </row>
    <row r="277" spans="1:14" x14ac:dyDescent="0.25">
      <c r="A277">
        <v>60</v>
      </c>
      <c r="B277" t="s">
        <v>13</v>
      </c>
      <c r="C277">
        <v>3</v>
      </c>
      <c r="D277">
        <v>29</v>
      </c>
      <c r="E277">
        <v>15</v>
      </c>
      <c r="F277" s="4" t="str">
        <f t="shared" si="20"/>
        <v>15:29</v>
      </c>
      <c r="G277">
        <v>33</v>
      </c>
      <c r="H277">
        <v>2</v>
      </c>
      <c r="I277" t="str">
        <f>VLOOKUP($G277,'Kodovacia tab'!$A$3:$G$22,2,FALSE)</f>
        <v>Suprava T6</v>
      </c>
      <c r="J277">
        <f>VLOOKUP($G277,'Kodovacia tab'!$A$3:$G$22,3,FALSE)</f>
        <v>60</v>
      </c>
      <c r="K277">
        <f>VLOOKUP($G277,'Kodovacia tab'!$A$3:$G$22,4,FALSE)</f>
        <v>142</v>
      </c>
      <c r="L277">
        <f>VLOOKUP($G277,'Kodovacia tab'!$A$3:$G$22,5,FALSE)</f>
        <v>228</v>
      </c>
      <c r="M277">
        <f t="shared" si="19"/>
        <v>54</v>
      </c>
      <c r="N277" s="10">
        <f t="shared" si="21"/>
        <v>18.75</v>
      </c>
    </row>
    <row r="278" spans="1:14" x14ac:dyDescent="0.25">
      <c r="A278">
        <v>61</v>
      </c>
      <c r="B278" t="s">
        <v>13</v>
      </c>
      <c r="C278">
        <v>72</v>
      </c>
      <c r="D278">
        <v>30</v>
      </c>
      <c r="E278">
        <v>15</v>
      </c>
      <c r="F278" s="4" t="str">
        <f t="shared" si="20"/>
        <v>15:30</v>
      </c>
      <c r="G278" t="s">
        <v>14</v>
      </c>
      <c r="H278">
        <v>3</v>
      </c>
      <c r="I278" t="str">
        <f>VLOOKUP($G278,'Kodovacia tab'!$A$3:$G$22,2,FALSE)</f>
        <v>SOR NB 18</v>
      </c>
      <c r="J278">
        <f>VLOOKUP($G278,'Kodovacia tab'!$A$3:$G$22,3,FALSE)</f>
        <v>43</v>
      </c>
      <c r="K278">
        <f>VLOOKUP($G278,'Kodovacia tab'!$A$3:$G$22,4,FALSE)</f>
        <v>79</v>
      </c>
      <c r="L278">
        <f>VLOOKUP($G278,'Kodovacia tab'!$A$3:$G$22,5,FALSE)</f>
        <v>126</v>
      </c>
      <c r="M278">
        <f t="shared" si="19"/>
        <v>82.5</v>
      </c>
      <c r="N278" s="10">
        <f t="shared" si="21"/>
        <v>48.816568047337277</v>
      </c>
    </row>
    <row r="279" spans="1:14" x14ac:dyDescent="0.25">
      <c r="A279">
        <v>62</v>
      </c>
      <c r="B279" t="s">
        <v>13</v>
      </c>
      <c r="C279">
        <v>52</v>
      </c>
      <c r="D279">
        <v>30</v>
      </c>
      <c r="E279">
        <v>15</v>
      </c>
      <c r="F279" s="4" t="str">
        <f t="shared" si="20"/>
        <v>15:30</v>
      </c>
      <c r="G279" t="s">
        <v>20</v>
      </c>
      <c r="H279">
        <v>2</v>
      </c>
      <c r="I279" t="str">
        <f>VLOOKUP($G279,'Kodovacia tab'!$A$3:$G$22,2,FALSE)</f>
        <v>Citelis 18M CNG</v>
      </c>
      <c r="J279">
        <f>VLOOKUP($G279,'Kodovacia tab'!$A$3:$G$22,3,FALSE)</f>
        <v>38</v>
      </c>
      <c r="K279">
        <f>VLOOKUP($G279,'Kodovacia tab'!$A$3:$G$22,4,FALSE)</f>
        <v>85</v>
      </c>
      <c r="L279">
        <f>VLOOKUP($G279,'Kodovacia tab'!$A$3:$G$22,5,FALSE)</f>
        <v>136</v>
      </c>
      <c r="M279">
        <f t="shared" si="19"/>
        <v>34.200000000000003</v>
      </c>
      <c r="N279" s="10">
        <f t="shared" si="21"/>
        <v>19.655172413793103</v>
      </c>
    </row>
    <row r="280" spans="1:14" x14ac:dyDescent="0.25">
      <c r="A280">
        <v>63</v>
      </c>
      <c r="B280" t="s">
        <v>13</v>
      </c>
      <c r="C280">
        <v>4</v>
      </c>
      <c r="D280">
        <v>31</v>
      </c>
      <c r="E280">
        <v>15</v>
      </c>
      <c r="F280" s="4" t="str">
        <f t="shared" si="20"/>
        <v>15:31</v>
      </c>
      <c r="G280">
        <v>5</v>
      </c>
      <c r="H280">
        <v>1</v>
      </c>
      <c r="I280" t="str">
        <f>VLOOKUP($G280,'Kodovacia tab'!$A$3:$G$22,2,FALSE)</f>
        <v>T3 s 2 radmi sedadiel</v>
      </c>
      <c r="J280">
        <f>VLOOKUP($G280,'Kodovacia tab'!$A$3:$G$22,3,FALSE)</f>
        <v>23</v>
      </c>
      <c r="K280">
        <f>VLOOKUP($G280,'Kodovacia tab'!$A$3:$G$22,4,FALSE)</f>
        <v>82</v>
      </c>
      <c r="L280">
        <f>VLOOKUP($G280,'Kodovacia tab'!$A$3:$G$22,5,FALSE)</f>
        <v>132</v>
      </c>
      <c r="M280">
        <f t="shared" si="19"/>
        <v>4.6000000000000005</v>
      </c>
      <c r="N280" s="10">
        <f t="shared" si="21"/>
        <v>2.9677419354838714</v>
      </c>
    </row>
    <row r="281" spans="1:14" x14ac:dyDescent="0.25">
      <c r="A281">
        <v>64</v>
      </c>
      <c r="B281" t="s">
        <v>13</v>
      </c>
      <c r="C281" t="s">
        <v>85</v>
      </c>
      <c r="D281">
        <v>32</v>
      </c>
      <c r="E281">
        <v>15</v>
      </c>
      <c r="F281" s="4" t="str">
        <f t="shared" si="20"/>
        <v>15:32</v>
      </c>
      <c r="G281" t="s">
        <v>20</v>
      </c>
      <c r="H281">
        <v>1</v>
      </c>
      <c r="I281" t="str">
        <f>VLOOKUP($G281,'Kodovacia tab'!$A$3:$G$22,2,FALSE)</f>
        <v>Citelis 18M CNG</v>
      </c>
      <c r="J281">
        <f>VLOOKUP($G281,'Kodovacia tab'!$A$3:$G$22,3,FALSE)</f>
        <v>38</v>
      </c>
      <c r="K281">
        <f>VLOOKUP($G281,'Kodovacia tab'!$A$3:$G$22,4,FALSE)</f>
        <v>85</v>
      </c>
      <c r="L281">
        <f>VLOOKUP($G281,'Kodovacia tab'!$A$3:$G$22,5,FALSE)</f>
        <v>136</v>
      </c>
      <c r="M281">
        <f t="shared" si="19"/>
        <v>7.6000000000000005</v>
      </c>
      <c r="N281" s="10">
        <f t="shared" si="21"/>
        <v>4.3678160919540234</v>
      </c>
    </row>
    <row r="282" spans="1:14" x14ac:dyDescent="0.25">
      <c r="A282">
        <v>65</v>
      </c>
      <c r="B282" t="s">
        <v>13</v>
      </c>
      <c r="C282">
        <v>20</v>
      </c>
      <c r="D282">
        <v>32</v>
      </c>
      <c r="E282">
        <v>15</v>
      </c>
      <c r="F282" s="4" t="str">
        <f t="shared" si="20"/>
        <v>15:32</v>
      </c>
      <c r="G282" t="s">
        <v>16</v>
      </c>
      <c r="H282">
        <v>2</v>
      </c>
      <c r="I282" t="str">
        <f>VLOOKUP($G282,'Kodovacia tab'!$A$3:$G$22,2,FALSE)</f>
        <v>SOR NB 12</v>
      </c>
      <c r="J282">
        <f>VLOOKUP($G282,'Kodovacia tab'!$A$3:$G$22,3,FALSE)</f>
        <v>26</v>
      </c>
      <c r="K282">
        <f>VLOOKUP($G282,'Kodovacia tab'!$A$3:$G$22,4,FALSE)</f>
        <v>46</v>
      </c>
      <c r="L282">
        <f>VLOOKUP($G282,'Kodovacia tab'!$A$3:$G$22,5,FALSE)</f>
        <v>74</v>
      </c>
      <c r="M282">
        <f t="shared" ref="M282:M345" si="23">IF(H282=1,0.2*$J282,IF(H282=2,0.9*$J282,IF(H282=3,($J282+0.5*$K282),IF(H282=4,($J282+$K282),IF(H282=5,$J282+$L282,0)))))</f>
        <v>23.400000000000002</v>
      </c>
      <c r="N282" s="10">
        <f t="shared" si="21"/>
        <v>23.400000000000002</v>
      </c>
    </row>
    <row r="283" spans="1:14" x14ac:dyDescent="0.25">
      <c r="A283">
        <v>66</v>
      </c>
      <c r="B283" t="s">
        <v>13</v>
      </c>
      <c r="C283">
        <v>3</v>
      </c>
      <c r="D283">
        <v>34</v>
      </c>
      <c r="E283">
        <v>15</v>
      </c>
      <c r="F283" s="4" t="str">
        <f t="shared" ref="F283:F346" si="24">CONCATENATE(E283,":",D283)</f>
        <v>15:34</v>
      </c>
      <c r="G283">
        <v>1</v>
      </c>
      <c r="H283">
        <v>2</v>
      </c>
      <c r="I283" t="str">
        <f>VLOOKUP($G283,'Kodovacia tab'!$A$3:$G$22,2,FALSE)</f>
        <v>Vario - dlha</v>
      </c>
      <c r="J283">
        <f>VLOOKUP($G283,'Kodovacia tab'!$A$3:$G$22,3,FALSE)</f>
        <v>44</v>
      </c>
      <c r="K283">
        <f>VLOOKUP($G283,'Kodovacia tab'!$A$3:$G$22,4,FALSE)</f>
        <v>122</v>
      </c>
      <c r="L283">
        <f>VLOOKUP($G283,'Kodovacia tab'!$A$3:$G$22,5,FALSE)</f>
        <v>195</v>
      </c>
      <c r="M283">
        <f t="shared" si="23"/>
        <v>39.6</v>
      </c>
      <c r="N283" s="10">
        <f t="shared" ref="N283:N346" si="25">M283/($J283+$L283)*100</f>
        <v>16.569037656903767</v>
      </c>
    </row>
    <row r="284" spans="1:14" x14ac:dyDescent="0.25">
      <c r="A284">
        <v>67</v>
      </c>
      <c r="B284" t="s">
        <v>13</v>
      </c>
      <c r="C284">
        <v>16</v>
      </c>
      <c r="D284">
        <v>35</v>
      </c>
      <c r="E284">
        <v>15</v>
      </c>
      <c r="F284" s="4" t="str">
        <f t="shared" si="24"/>
        <v>15:35</v>
      </c>
      <c r="G284" t="s">
        <v>16</v>
      </c>
      <c r="H284">
        <v>3</v>
      </c>
      <c r="I284" t="str">
        <f>VLOOKUP($G284,'Kodovacia tab'!$A$3:$G$22,2,FALSE)</f>
        <v>SOR NB 12</v>
      </c>
      <c r="J284">
        <f>VLOOKUP($G284,'Kodovacia tab'!$A$3:$G$22,3,FALSE)</f>
        <v>26</v>
      </c>
      <c r="K284">
        <f>VLOOKUP($G284,'Kodovacia tab'!$A$3:$G$22,4,FALSE)</f>
        <v>46</v>
      </c>
      <c r="L284">
        <f>VLOOKUP($G284,'Kodovacia tab'!$A$3:$G$22,5,FALSE)</f>
        <v>74</v>
      </c>
      <c r="M284">
        <f t="shared" si="23"/>
        <v>49</v>
      </c>
      <c r="N284" s="10">
        <f t="shared" si="25"/>
        <v>49</v>
      </c>
    </row>
    <row r="285" spans="1:14" x14ac:dyDescent="0.25">
      <c r="A285">
        <v>68</v>
      </c>
      <c r="B285" t="s">
        <v>13</v>
      </c>
      <c r="C285">
        <v>6</v>
      </c>
      <c r="D285">
        <v>35</v>
      </c>
      <c r="E285">
        <v>15</v>
      </c>
      <c r="F285" s="4" t="str">
        <f t="shared" si="24"/>
        <v>15:35</v>
      </c>
      <c r="G285">
        <v>55</v>
      </c>
      <c r="H285">
        <v>1</v>
      </c>
      <c r="I285" t="str">
        <f>VLOOKUP($G285,'Kodovacia tab'!$A$3:$G$22,2,FALSE)</f>
        <v>suprava T3</v>
      </c>
      <c r="J285">
        <f>VLOOKUP($G285,'Kodovacia tab'!$A$3:$G$22,3,FALSE)</f>
        <v>46</v>
      </c>
      <c r="K285">
        <f>VLOOKUP($G285,'Kodovacia tab'!$A$3:$G$22,4,FALSE)</f>
        <v>164</v>
      </c>
      <c r="L285">
        <f>VLOOKUP($G285,'Kodovacia tab'!$A$3:$G$22,5,FALSE)</f>
        <v>264</v>
      </c>
      <c r="M285">
        <f t="shared" si="23"/>
        <v>9.2000000000000011</v>
      </c>
      <c r="N285" s="10">
        <f t="shared" si="25"/>
        <v>2.9677419354838714</v>
      </c>
    </row>
    <row r="286" spans="1:14" x14ac:dyDescent="0.25">
      <c r="A286">
        <v>69</v>
      </c>
      <c r="B286" t="s">
        <v>13</v>
      </c>
      <c r="C286">
        <v>23</v>
      </c>
      <c r="D286">
        <v>36</v>
      </c>
      <c r="E286">
        <v>15</v>
      </c>
      <c r="F286" s="4" t="str">
        <f t="shared" si="24"/>
        <v>15:36</v>
      </c>
      <c r="G286" t="s">
        <v>20</v>
      </c>
      <c r="H286">
        <v>2</v>
      </c>
      <c r="I286" t="str">
        <f>VLOOKUP($G286,'Kodovacia tab'!$A$3:$G$22,2,FALSE)</f>
        <v>Citelis 18M CNG</v>
      </c>
      <c r="J286">
        <f>VLOOKUP($G286,'Kodovacia tab'!$A$3:$G$22,3,FALSE)</f>
        <v>38</v>
      </c>
      <c r="K286">
        <f>VLOOKUP($G286,'Kodovacia tab'!$A$3:$G$22,4,FALSE)</f>
        <v>85</v>
      </c>
      <c r="L286">
        <f>VLOOKUP($G286,'Kodovacia tab'!$A$3:$G$22,5,FALSE)</f>
        <v>136</v>
      </c>
      <c r="M286">
        <f t="shared" si="23"/>
        <v>34.200000000000003</v>
      </c>
      <c r="N286" s="10">
        <f t="shared" si="25"/>
        <v>19.655172413793103</v>
      </c>
    </row>
    <row r="287" spans="1:14" x14ac:dyDescent="0.25">
      <c r="A287">
        <v>70</v>
      </c>
      <c r="B287" t="s">
        <v>13</v>
      </c>
      <c r="C287">
        <v>71</v>
      </c>
      <c r="D287">
        <v>37</v>
      </c>
      <c r="E287">
        <v>15</v>
      </c>
      <c r="F287" s="4" t="str">
        <f t="shared" si="24"/>
        <v>15:37</v>
      </c>
      <c r="G287" t="s">
        <v>12</v>
      </c>
      <c r="H287">
        <v>3</v>
      </c>
      <c r="I287" t="str">
        <f>VLOOKUP($G287,'Kodovacia tab'!$A$3:$G$22,2,FALSE)</f>
        <v>Škoda 15KTr</v>
      </c>
      <c r="J287">
        <f>VLOOKUP($G287,'Kodovacia tab'!$A$3:$G$22,3,FALSE)</f>
        <v>44</v>
      </c>
      <c r="K287">
        <f>VLOOKUP($G287,'Kodovacia tab'!$A$3:$G$22,4,FALSE)</f>
        <v>80</v>
      </c>
      <c r="L287">
        <f>VLOOKUP($G287,'Kodovacia tab'!$A$3:$G$22,5,FALSE)</f>
        <v>128</v>
      </c>
      <c r="M287">
        <f t="shared" si="23"/>
        <v>84</v>
      </c>
      <c r="N287" s="10">
        <f t="shared" si="25"/>
        <v>48.837209302325576</v>
      </c>
    </row>
    <row r="288" spans="1:14" x14ac:dyDescent="0.25">
      <c r="A288">
        <v>71</v>
      </c>
      <c r="B288" t="s">
        <v>13</v>
      </c>
      <c r="C288">
        <v>10</v>
      </c>
      <c r="D288">
        <v>38</v>
      </c>
      <c r="E288">
        <v>15</v>
      </c>
      <c r="F288" s="4" t="str">
        <f t="shared" si="24"/>
        <v>15:38</v>
      </c>
      <c r="G288" t="s">
        <v>14</v>
      </c>
      <c r="H288">
        <v>3</v>
      </c>
      <c r="I288" t="str">
        <f>VLOOKUP($G288,'Kodovacia tab'!$A$3:$G$22,2,FALSE)</f>
        <v>SOR NB 18</v>
      </c>
      <c r="J288">
        <f>VLOOKUP($G288,'Kodovacia tab'!$A$3:$G$22,3,FALSE)</f>
        <v>43</v>
      </c>
      <c r="K288">
        <f>VLOOKUP($G288,'Kodovacia tab'!$A$3:$G$22,4,FALSE)</f>
        <v>79</v>
      </c>
      <c r="L288">
        <f>VLOOKUP($G288,'Kodovacia tab'!$A$3:$G$22,5,FALSE)</f>
        <v>126</v>
      </c>
      <c r="M288">
        <f t="shared" si="23"/>
        <v>82.5</v>
      </c>
      <c r="N288" s="10">
        <f t="shared" si="25"/>
        <v>48.816568047337277</v>
      </c>
    </row>
    <row r="289" spans="1:14" x14ac:dyDescent="0.25">
      <c r="A289">
        <v>72</v>
      </c>
      <c r="B289" t="s">
        <v>26</v>
      </c>
      <c r="C289">
        <v>3</v>
      </c>
      <c r="D289">
        <v>38</v>
      </c>
      <c r="E289">
        <v>15</v>
      </c>
      <c r="F289" s="4" t="str">
        <f t="shared" si="24"/>
        <v>15:38</v>
      </c>
      <c r="G289">
        <v>4</v>
      </c>
      <c r="H289">
        <v>2</v>
      </c>
      <c r="I289" t="str">
        <f>VLOOKUP($G289,'Kodovacia tab'!$A$3:$G$22,2,FALSE)</f>
        <v>KT8 D5</v>
      </c>
      <c r="J289">
        <f>VLOOKUP($G289,'Kodovacia tab'!$A$3:$G$22,3,FALSE)</f>
        <v>54</v>
      </c>
      <c r="K289">
        <f>VLOOKUP($G289,'Kodovacia tab'!$A$3:$G$22,4,FALSE)</f>
        <v>154</v>
      </c>
      <c r="L289">
        <f>VLOOKUP($G289,'Kodovacia tab'!$A$3:$G$22,5,FALSE)</f>
        <v>247</v>
      </c>
      <c r="M289">
        <f t="shared" si="23"/>
        <v>48.6</v>
      </c>
      <c r="N289" s="10">
        <f t="shared" si="25"/>
        <v>16.146179401993354</v>
      </c>
    </row>
    <row r="290" spans="1:14" x14ac:dyDescent="0.25">
      <c r="A290">
        <v>73</v>
      </c>
      <c r="B290" t="s">
        <v>26</v>
      </c>
      <c r="C290" t="s">
        <v>86</v>
      </c>
      <c r="D290">
        <v>38</v>
      </c>
      <c r="E290">
        <v>15</v>
      </c>
      <c r="F290" s="4" t="str">
        <f t="shared" si="24"/>
        <v>15:38</v>
      </c>
      <c r="G290">
        <v>3</v>
      </c>
      <c r="H290">
        <v>2</v>
      </c>
      <c r="I290" t="str">
        <f>VLOOKUP($G290,'Kodovacia tab'!$A$3:$G$22,2,FALSE)</f>
        <v>T6 A5</v>
      </c>
      <c r="J290">
        <f>VLOOKUP($G290,'Kodovacia tab'!$A$3:$G$22,3,FALSE)</f>
        <v>30</v>
      </c>
      <c r="K290">
        <f>VLOOKUP($G290,'Kodovacia tab'!$A$3:$G$22,4,FALSE)</f>
        <v>71</v>
      </c>
      <c r="L290">
        <f>VLOOKUP($G290,'Kodovacia tab'!$A$3:$G$22,5,FALSE)</f>
        <v>114</v>
      </c>
      <c r="M290">
        <f t="shared" si="23"/>
        <v>27</v>
      </c>
      <c r="N290" s="10">
        <f t="shared" si="25"/>
        <v>18.75</v>
      </c>
    </row>
    <row r="291" spans="1:14" x14ac:dyDescent="0.25">
      <c r="A291">
        <v>74</v>
      </c>
      <c r="B291" t="s">
        <v>26</v>
      </c>
      <c r="C291">
        <v>4</v>
      </c>
      <c r="D291">
        <v>39</v>
      </c>
      <c r="E291">
        <v>15</v>
      </c>
      <c r="F291" s="4" t="str">
        <f t="shared" si="24"/>
        <v>15:39</v>
      </c>
      <c r="G291">
        <v>55</v>
      </c>
      <c r="H291">
        <v>1</v>
      </c>
      <c r="I291" t="str">
        <f>VLOOKUP($G291,'Kodovacia tab'!$A$3:$G$22,2,FALSE)</f>
        <v>suprava T3</v>
      </c>
      <c r="J291">
        <f>VLOOKUP($G291,'Kodovacia tab'!$A$3:$G$22,3,FALSE)</f>
        <v>46</v>
      </c>
      <c r="K291">
        <f>VLOOKUP($G291,'Kodovacia tab'!$A$3:$G$22,4,FALSE)</f>
        <v>164</v>
      </c>
      <c r="L291">
        <f>VLOOKUP($G291,'Kodovacia tab'!$A$3:$G$22,5,FALSE)</f>
        <v>264</v>
      </c>
      <c r="M291">
        <f t="shared" si="23"/>
        <v>9.2000000000000011</v>
      </c>
      <c r="N291" s="10">
        <f t="shared" si="25"/>
        <v>2.9677419354838714</v>
      </c>
    </row>
    <row r="292" spans="1:14" x14ac:dyDescent="0.25">
      <c r="A292">
        <v>75</v>
      </c>
      <c r="B292" t="s">
        <v>13</v>
      </c>
      <c r="C292">
        <v>56</v>
      </c>
      <c r="D292">
        <v>40</v>
      </c>
      <c r="E292">
        <v>15</v>
      </c>
      <c r="F292" s="4" t="str">
        <f t="shared" si="24"/>
        <v>15:40</v>
      </c>
      <c r="G292" t="s">
        <v>18</v>
      </c>
      <c r="H292">
        <v>1</v>
      </c>
      <c r="I292" t="str">
        <f>VLOOKUP($G292,'Kodovacia tab'!$A$3:$G$22,2,FALSE)</f>
        <v>Solaris Urbino 15</v>
      </c>
      <c r="J292">
        <f>VLOOKUP($G292,'Kodovacia tab'!$A$3:$G$22,3,FALSE)</f>
        <v>40</v>
      </c>
      <c r="K292">
        <f>VLOOKUP($G292,'Kodovacia tab'!$A$3:$G$22,4,FALSE)</f>
        <v>66</v>
      </c>
      <c r="L292">
        <f>VLOOKUP($G292,'Kodovacia tab'!$A$3:$G$22,5,FALSE)</f>
        <v>105</v>
      </c>
      <c r="M292">
        <f t="shared" si="23"/>
        <v>8</v>
      </c>
      <c r="N292" s="10">
        <f t="shared" si="25"/>
        <v>5.5172413793103452</v>
      </c>
    </row>
    <row r="293" spans="1:14" x14ac:dyDescent="0.25">
      <c r="A293">
        <v>76</v>
      </c>
      <c r="B293" t="s">
        <v>13</v>
      </c>
      <c r="C293">
        <v>29</v>
      </c>
      <c r="D293">
        <v>41</v>
      </c>
      <c r="E293">
        <v>15</v>
      </c>
      <c r="F293" s="4" t="str">
        <f t="shared" si="24"/>
        <v>15:41</v>
      </c>
      <c r="G293" t="s">
        <v>16</v>
      </c>
      <c r="H293">
        <v>2</v>
      </c>
      <c r="I293" t="str">
        <f>VLOOKUP($G293,'Kodovacia tab'!$A$3:$G$22,2,FALSE)</f>
        <v>SOR NB 12</v>
      </c>
      <c r="J293">
        <f>VLOOKUP($G293,'Kodovacia tab'!$A$3:$G$22,3,FALSE)</f>
        <v>26</v>
      </c>
      <c r="K293">
        <f>VLOOKUP($G293,'Kodovacia tab'!$A$3:$G$22,4,FALSE)</f>
        <v>46</v>
      </c>
      <c r="L293">
        <f>VLOOKUP($G293,'Kodovacia tab'!$A$3:$G$22,5,FALSE)</f>
        <v>74</v>
      </c>
      <c r="M293">
        <f t="shared" si="23"/>
        <v>23.400000000000002</v>
      </c>
      <c r="N293" s="10">
        <f t="shared" si="25"/>
        <v>23.400000000000002</v>
      </c>
    </row>
    <row r="294" spans="1:14" x14ac:dyDescent="0.25">
      <c r="A294">
        <v>77</v>
      </c>
      <c r="B294" t="s">
        <v>13</v>
      </c>
      <c r="C294">
        <v>15</v>
      </c>
      <c r="D294">
        <v>41</v>
      </c>
      <c r="E294">
        <v>15</v>
      </c>
      <c r="F294" s="4" t="str">
        <f t="shared" si="24"/>
        <v>15:41</v>
      </c>
      <c r="G294" t="s">
        <v>14</v>
      </c>
      <c r="H294">
        <v>2</v>
      </c>
      <c r="I294" t="str">
        <f>VLOOKUP($G294,'Kodovacia tab'!$A$3:$G$22,2,FALSE)</f>
        <v>SOR NB 18</v>
      </c>
      <c r="J294">
        <f>VLOOKUP($G294,'Kodovacia tab'!$A$3:$G$22,3,FALSE)</f>
        <v>43</v>
      </c>
      <c r="K294">
        <f>VLOOKUP($G294,'Kodovacia tab'!$A$3:$G$22,4,FALSE)</f>
        <v>79</v>
      </c>
      <c r="L294">
        <f>VLOOKUP($G294,'Kodovacia tab'!$A$3:$G$22,5,FALSE)</f>
        <v>126</v>
      </c>
      <c r="M294">
        <f t="shared" si="23"/>
        <v>38.700000000000003</v>
      </c>
      <c r="N294" s="10">
        <f t="shared" si="25"/>
        <v>22.899408284023671</v>
      </c>
    </row>
    <row r="295" spans="1:14" x14ac:dyDescent="0.25">
      <c r="A295">
        <v>78</v>
      </c>
      <c r="B295" t="s">
        <v>13</v>
      </c>
      <c r="C295">
        <v>51</v>
      </c>
      <c r="D295">
        <v>41</v>
      </c>
      <c r="E295">
        <v>15</v>
      </c>
      <c r="F295" s="4" t="str">
        <f t="shared" si="24"/>
        <v>15:41</v>
      </c>
      <c r="G295" t="s">
        <v>16</v>
      </c>
      <c r="H295">
        <v>2</v>
      </c>
      <c r="I295" t="str">
        <f>VLOOKUP($G295,'Kodovacia tab'!$A$3:$G$22,2,FALSE)</f>
        <v>SOR NB 12</v>
      </c>
      <c r="J295">
        <f>VLOOKUP($G295,'Kodovacia tab'!$A$3:$G$22,3,FALSE)</f>
        <v>26</v>
      </c>
      <c r="K295">
        <f>VLOOKUP($G295,'Kodovacia tab'!$A$3:$G$22,4,FALSE)</f>
        <v>46</v>
      </c>
      <c r="L295">
        <f>VLOOKUP($G295,'Kodovacia tab'!$A$3:$G$22,5,FALSE)</f>
        <v>74</v>
      </c>
      <c r="M295">
        <f t="shared" si="23"/>
        <v>23.400000000000002</v>
      </c>
      <c r="N295" s="10">
        <f t="shared" si="25"/>
        <v>23.400000000000002</v>
      </c>
    </row>
    <row r="296" spans="1:14" x14ac:dyDescent="0.25">
      <c r="A296">
        <v>79</v>
      </c>
      <c r="B296" t="s">
        <v>13</v>
      </c>
      <c r="C296" t="s">
        <v>86</v>
      </c>
      <c r="D296">
        <v>41</v>
      </c>
      <c r="E296">
        <v>15</v>
      </c>
      <c r="F296" s="4" t="str">
        <f t="shared" si="24"/>
        <v>15:41</v>
      </c>
      <c r="G296">
        <v>3</v>
      </c>
      <c r="H296">
        <v>1</v>
      </c>
      <c r="I296" t="str">
        <f>VLOOKUP($G296,'Kodovacia tab'!$A$3:$G$22,2,FALSE)</f>
        <v>T6 A5</v>
      </c>
      <c r="J296">
        <f>VLOOKUP($G296,'Kodovacia tab'!$A$3:$G$22,3,FALSE)</f>
        <v>30</v>
      </c>
      <c r="K296">
        <f>VLOOKUP($G296,'Kodovacia tab'!$A$3:$G$22,4,FALSE)</f>
        <v>71</v>
      </c>
      <c r="L296">
        <f>VLOOKUP($G296,'Kodovacia tab'!$A$3:$G$22,5,FALSE)</f>
        <v>114</v>
      </c>
      <c r="M296">
        <f t="shared" si="23"/>
        <v>6</v>
      </c>
      <c r="N296" s="10">
        <f t="shared" si="25"/>
        <v>4.1666666666666661</v>
      </c>
    </row>
    <row r="297" spans="1:14" x14ac:dyDescent="0.25">
      <c r="A297">
        <v>80</v>
      </c>
      <c r="B297" t="s">
        <v>13</v>
      </c>
      <c r="C297" t="s">
        <v>85</v>
      </c>
      <c r="D297">
        <v>42</v>
      </c>
      <c r="E297">
        <v>15</v>
      </c>
      <c r="F297" s="4" t="str">
        <f t="shared" si="24"/>
        <v>15:42</v>
      </c>
      <c r="G297" t="s">
        <v>20</v>
      </c>
      <c r="H297">
        <v>2</v>
      </c>
      <c r="I297" t="str">
        <f>VLOOKUP($G297,'Kodovacia tab'!$A$3:$G$22,2,FALSE)</f>
        <v>Citelis 18M CNG</v>
      </c>
      <c r="J297">
        <f>VLOOKUP($G297,'Kodovacia tab'!$A$3:$G$22,3,FALSE)</f>
        <v>38</v>
      </c>
      <c r="K297">
        <f>VLOOKUP($G297,'Kodovacia tab'!$A$3:$G$22,4,FALSE)</f>
        <v>85</v>
      </c>
      <c r="L297">
        <f>VLOOKUP($G297,'Kodovacia tab'!$A$3:$G$22,5,FALSE)</f>
        <v>136</v>
      </c>
      <c r="M297">
        <f t="shared" si="23"/>
        <v>34.200000000000003</v>
      </c>
      <c r="N297" s="10">
        <f t="shared" si="25"/>
        <v>19.655172413793103</v>
      </c>
    </row>
    <row r="298" spans="1:14" x14ac:dyDescent="0.25">
      <c r="A298">
        <v>81</v>
      </c>
      <c r="B298" t="s">
        <v>26</v>
      </c>
      <c r="C298">
        <v>6</v>
      </c>
      <c r="D298">
        <v>42</v>
      </c>
      <c r="E298">
        <v>15</v>
      </c>
      <c r="F298" s="4" t="str">
        <f t="shared" si="24"/>
        <v>15:42</v>
      </c>
      <c r="G298">
        <v>33</v>
      </c>
      <c r="H298">
        <v>2</v>
      </c>
      <c r="I298" t="str">
        <f>VLOOKUP($G298,'Kodovacia tab'!$A$3:$G$22,2,FALSE)</f>
        <v>Suprava T6</v>
      </c>
      <c r="J298">
        <f>VLOOKUP($G298,'Kodovacia tab'!$A$3:$G$22,3,FALSE)</f>
        <v>60</v>
      </c>
      <c r="K298">
        <f>VLOOKUP($G298,'Kodovacia tab'!$A$3:$G$22,4,FALSE)</f>
        <v>142</v>
      </c>
      <c r="L298">
        <f>VLOOKUP($G298,'Kodovacia tab'!$A$3:$G$22,5,FALSE)</f>
        <v>228</v>
      </c>
      <c r="M298">
        <f t="shared" si="23"/>
        <v>54</v>
      </c>
      <c r="N298" s="10">
        <f t="shared" si="25"/>
        <v>18.75</v>
      </c>
    </row>
    <row r="299" spans="1:14" x14ac:dyDescent="0.25">
      <c r="A299">
        <v>82</v>
      </c>
      <c r="B299" t="s">
        <v>13</v>
      </c>
      <c r="C299">
        <v>72</v>
      </c>
      <c r="D299">
        <v>42</v>
      </c>
      <c r="E299">
        <v>15</v>
      </c>
      <c r="F299" s="4" t="str">
        <f t="shared" si="24"/>
        <v>15:42</v>
      </c>
      <c r="G299" t="s">
        <v>14</v>
      </c>
      <c r="H299">
        <v>3</v>
      </c>
      <c r="I299" t="str">
        <f>VLOOKUP($G299,'Kodovacia tab'!$A$3:$G$22,2,FALSE)</f>
        <v>SOR NB 18</v>
      </c>
      <c r="J299">
        <f>VLOOKUP($G299,'Kodovacia tab'!$A$3:$G$22,3,FALSE)</f>
        <v>43</v>
      </c>
      <c r="K299">
        <f>VLOOKUP($G299,'Kodovacia tab'!$A$3:$G$22,4,FALSE)</f>
        <v>79</v>
      </c>
      <c r="L299">
        <f>VLOOKUP($G299,'Kodovacia tab'!$A$3:$G$22,5,FALSE)</f>
        <v>126</v>
      </c>
      <c r="M299">
        <f t="shared" si="23"/>
        <v>82.5</v>
      </c>
      <c r="N299" s="10">
        <f t="shared" si="25"/>
        <v>48.816568047337277</v>
      </c>
    </row>
    <row r="300" spans="1:14" x14ac:dyDescent="0.25">
      <c r="A300">
        <v>81</v>
      </c>
      <c r="B300" t="s">
        <v>26</v>
      </c>
      <c r="C300">
        <v>3</v>
      </c>
      <c r="D300">
        <v>43</v>
      </c>
      <c r="E300">
        <v>15</v>
      </c>
      <c r="F300" s="4" t="str">
        <f t="shared" si="24"/>
        <v>15:43</v>
      </c>
      <c r="G300">
        <v>1</v>
      </c>
      <c r="H300">
        <v>2</v>
      </c>
      <c r="I300" t="str">
        <f>VLOOKUP($G300,'Kodovacia tab'!$A$3:$G$22,2,FALSE)</f>
        <v>Vario - dlha</v>
      </c>
      <c r="J300">
        <f>VLOOKUP($G300,'Kodovacia tab'!$A$3:$G$22,3,FALSE)</f>
        <v>44</v>
      </c>
      <c r="K300">
        <f>VLOOKUP($G300,'Kodovacia tab'!$A$3:$G$22,4,FALSE)</f>
        <v>122</v>
      </c>
      <c r="L300">
        <f>VLOOKUP($G300,'Kodovacia tab'!$A$3:$G$22,5,FALSE)</f>
        <v>195</v>
      </c>
      <c r="M300">
        <f t="shared" si="23"/>
        <v>39.6</v>
      </c>
      <c r="N300" s="10">
        <f t="shared" si="25"/>
        <v>16.569037656903767</v>
      </c>
    </row>
    <row r="301" spans="1:14" x14ac:dyDescent="0.25">
      <c r="A301">
        <v>84</v>
      </c>
      <c r="B301" t="s">
        <v>13</v>
      </c>
      <c r="C301">
        <v>3</v>
      </c>
      <c r="D301">
        <v>45</v>
      </c>
      <c r="E301">
        <v>15</v>
      </c>
      <c r="F301" s="4" t="str">
        <f t="shared" si="24"/>
        <v>15:45</v>
      </c>
      <c r="G301">
        <v>4</v>
      </c>
      <c r="H301">
        <v>3</v>
      </c>
      <c r="I301" t="str">
        <f>VLOOKUP($G301,'Kodovacia tab'!$A$3:$G$22,2,FALSE)</f>
        <v>KT8 D5</v>
      </c>
      <c r="J301">
        <f>VLOOKUP($G301,'Kodovacia tab'!$A$3:$G$22,3,FALSE)</f>
        <v>54</v>
      </c>
      <c r="K301">
        <f>VLOOKUP($G301,'Kodovacia tab'!$A$3:$G$22,4,FALSE)</f>
        <v>154</v>
      </c>
      <c r="L301">
        <f>VLOOKUP($G301,'Kodovacia tab'!$A$3:$G$22,5,FALSE)</f>
        <v>247</v>
      </c>
      <c r="M301">
        <f t="shared" si="23"/>
        <v>131</v>
      </c>
      <c r="N301" s="10">
        <f t="shared" si="25"/>
        <v>43.521594684385384</v>
      </c>
    </row>
    <row r="302" spans="1:14" x14ac:dyDescent="0.25">
      <c r="A302">
        <v>85</v>
      </c>
      <c r="B302" t="s">
        <v>13</v>
      </c>
      <c r="C302">
        <v>4</v>
      </c>
      <c r="D302">
        <v>46</v>
      </c>
      <c r="E302">
        <v>15</v>
      </c>
      <c r="F302" s="4" t="str">
        <f t="shared" si="24"/>
        <v>15:46</v>
      </c>
      <c r="G302">
        <v>55</v>
      </c>
      <c r="H302">
        <v>1</v>
      </c>
      <c r="I302" t="str">
        <f>VLOOKUP($G302,'Kodovacia tab'!$A$3:$G$22,2,FALSE)</f>
        <v>suprava T3</v>
      </c>
      <c r="J302">
        <f>VLOOKUP($G302,'Kodovacia tab'!$A$3:$G$22,3,FALSE)</f>
        <v>46</v>
      </c>
      <c r="K302">
        <f>VLOOKUP($G302,'Kodovacia tab'!$A$3:$G$22,4,FALSE)</f>
        <v>164</v>
      </c>
      <c r="L302">
        <f>VLOOKUP($G302,'Kodovacia tab'!$A$3:$G$22,5,FALSE)</f>
        <v>264</v>
      </c>
      <c r="M302">
        <f t="shared" si="23"/>
        <v>9.2000000000000011</v>
      </c>
      <c r="N302" s="10">
        <f t="shared" si="25"/>
        <v>2.9677419354838714</v>
      </c>
    </row>
    <row r="303" spans="1:14" x14ac:dyDescent="0.25">
      <c r="A303">
        <v>86</v>
      </c>
      <c r="B303" t="s">
        <v>13</v>
      </c>
      <c r="C303">
        <v>29</v>
      </c>
      <c r="D303">
        <v>46</v>
      </c>
      <c r="E303">
        <v>15</v>
      </c>
      <c r="F303" s="4" t="str">
        <f t="shared" si="24"/>
        <v>15:46</v>
      </c>
      <c r="G303" t="s">
        <v>19</v>
      </c>
      <c r="H303">
        <v>2</v>
      </c>
      <c r="I303" t="str">
        <f>VLOOKUP($G303,'Kodovacia tab'!$A$3:$G$22,2,FALSE)</f>
        <v>Tedom C12 G</v>
      </c>
      <c r="J303">
        <f>VLOOKUP($G303,'Kodovacia tab'!$A$3:$G$22,3,FALSE)</f>
        <v>29</v>
      </c>
      <c r="K303">
        <f>VLOOKUP($G303,'Kodovacia tab'!$A$3:$G$22,4,FALSE)</f>
        <v>47</v>
      </c>
      <c r="L303">
        <f>VLOOKUP($G303,'Kodovacia tab'!$A$3:$G$22,5,FALSE)</f>
        <v>76</v>
      </c>
      <c r="M303">
        <f t="shared" si="23"/>
        <v>26.1</v>
      </c>
      <c r="N303" s="10">
        <f t="shared" si="25"/>
        <v>24.857142857142858</v>
      </c>
    </row>
    <row r="304" spans="1:14" x14ac:dyDescent="0.25">
      <c r="A304">
        <v>87</v>
      </c>
      <c r="B304" t="s">
        <v>13</v>
      </c>
      <c r="C304" t="s">
        <v>87</v>
      </c>
      <c r="D304">
        <v>48</v>
      </c>
      <c r="E304">
        <v>15</v>
      </c>
      <c r="F304" s="4" t="str">
        <f t="shared" si="24"/>
        <v>15:48</v>
      </c>
      <c r="G304">
        <v>33</v>
      </c>
      <c r="H304">
        <v>1</v>
      </c>
      <c r="I304" t="str">
        <f>VLOOKUP($G304,'Kodovacia tab'!$A$3:$G$22,2,FALSE)</f>
        <v>Suprava T6</v>
      </c>
      <c r="J304">
        <f>VLOOKUP($G304,'Kodovacia tab'!$A$3:$G$22,3,FALSE)</f>
        <v>60</v>
      </c>
      <c r="K304">
        <f>VLOOKUP($G304,'Kodovacia tab'!$A$3:$G$22,4,FALSE)</f>
        <v>142</v>
      </c>
      <c r="L304">
        <f>VLOOKUP($G304,'Kodovacia tab'!$A$3:$G$22,5,FALSE)</f>
        <v>228</v>
      </c>
      <c r="M304">
        <f t="shared" si="23"/>
        <v>12</v>
      </c>
      <c r="N304" s="10">
        <f t="shared" si="25"/>
        <v>4.1666666666666661</v>
      </c>
    </row>
    <row r="305" spans="1:14" x14ac:dyDescent="0.25">
      <c r="A305">
        <v>88</v>
      </c>
      <c r="B305" t="s">
        <v>13</v>
      </c>
      <c r="C305">
        <v>16</v>
      </c>
      <c r="D305">
        <v>48</v>
      </c>
      <c r="E305">
        <v>15</v>
      </c>
      <c r="F305" s="4" t="str">
        <f t="shared" si="24"/>
        <v>15:48</v>
      </c>
      <c r="G305" t="s">
        <v>16</v>
      </c>
      <c r="H305">
        <v>2</v>
      </c>
      <c r="I305" t="str">
        <f>VLOOKUP($G305,'Kodovacia tab'!$A$3:$G$22,2,FALSE)</f>
        <v>SOR NB 12</v>
      </c>
      <c r="J305">
        <f>VLOOKUP($G305,'Kodovacia tab'!$A$3:$G$22,3,FALSE)</f>
        <v>26</v>
      </c>
      <c r="K305">
        <f>VLOOKUP($G305,'Kodovacia tab'!$A$3:$G$22,4,FALSE)</f>
        <v>46</v>
      </c>
      <c r="L305">
        <f>VLOOKUP($G305,'Kodovacia tab'!$A$3:$G$22,5,FALSE)</f>
        <v>74</v>
      </c>
      <c r="M305">
        <f t="shared" si="23"/>
        <v>23.400000000000002</v>
      </c>
      <c r="N305" s="10">
        <f t="shared" si="25"/>
        <v>23.400000000000002</v>
      </c>
    </row>
    <row r="306" spans="1:14" x14ac:dyDescent="0.25">
      <c r="A306">
        <v>89</v>
      </c>
      <c r="B306" t="s">
        <v>13</v>
      </c>
      <c r="C306">
        <v>32</v>
      </c>
      <c r="D306">
        <v>48</v>
      </c>
      <c r="E306">
        <v>15</v>
      </c>
      <c r="F306" s="4" t="str">
        <f t="shared" si="24"/>
        <v>15:48</v>
      </c>
      <c r="G306" t="s">
        <v>16</v>
      </c>
      <c r="H306">
        <v>2</v>
      </c>
      <c r="I306" t="str">
        <f>VLOOKUP($G306,'Kodovacia tab'!$A$3:$G$22,2,FALSE)</f>
        <v>SOR NB 12</v>
      </c>
      <c r="J306">
        <f>VLOOKUP($G306,'Kodovacia tab'!$A$3:$G$22,3,FALSE)</f>
        <v>26</v>
      </c>
      <c r="K306">
        <f>VLOOKUP($G306,'Kodovacia tab'!$A$3:$G$22,4,FALSE)</f>
        <v>46</v>
      </c>
      <c r="L306">
        <f>VLOOKUP($G306,'Kodovacia tab'!$A$3:$G$22,5,FALSE)</f>
        <v>74</v>
      </c>
      <c r="M306">
        <f t="shared" si="23"/>
        <v>23.400000000000002</v>
      </c>
      <c r="N306" s="10">
        <f t="shared" si="25"/>
        <v>23.400000000000002</v>
      </c>
    </row>
    <row r="307" spans="1:14" x14ac:dyDescent="0.25">
      <c r="A307">
        <v>90</v>
      </c>
      <c r="B307" t="s">
        <v>13</v>
      </c>
      <c r="C307">
        <v>3</v>
      </c>
      <c r="D307">
        <v>49</v>
      </c>
      <c r="E307">
        <v>15</v>
      </c>
      <c r="F307" s="4" t="str">
        <f t="shared" si="24"/>
        <v>15:49</v>
      </c>
      <c r="G307">
        <v>1</v>
      </c>
      <c r="H307">
        <v>1</v>
      </c>
      <c r="I307" t="str">
        <f>VLOOKUP($G307,'Kodovacia tab'!$A$3:$G$22,2,FALSE)</f>
        <v>Vario - dlha</v>
      </c>
      <c r="J307">
        <f>VLOOKUP($G307,'Kodovacia tab'!$A$3:$G$22,3,FALSE)</f>
        <v>44</v>
      </c>
      <c r="K307">
        <f>VLOOKUP($G307,'Kodovacia tab'!$A$3:$G$22,4,FALSE)</f>
        <v>122</v>
      </c>
      <c r="L307">
        <f>VLOOKUP($G307,'Kodovacia tab'!$A$3:$G$22,5,FALSE)</f>
        <v>195</v>
      </c>
      <c r="M307">
        <f t="shared" si="23"/>
        <v>8.8000000000000007</v>
      </c>
      <c r="N307" s="10">
        <f t="shared" si="25"/>
        <v>3.6820083682008371</v>
      </c>
    </row>
    <row r="308" spans="1:14" x14ac:dyDescent="0.25">
      <c r="A308">
        <v>91</v>
      </c>
      <c r="B308" t="s">
        <v>13</v>
      </c>
      <c r="C308" t="s">
        <v>85</v>
      </c>
      <c r="D308">
        <v>50</v>
      </c>
      <c r="E308">
        <v>15</v>
      </c>
      <c r="F308" s="4" t="str">
        <f t="shared" si="24"/>
        <v>15:50</v>
      </c>
      <c r="G308" t="s">
        <v>14</v>
      </c>
      <c r="H308">
        <v>2</v>
      </c>
      <c r="I308" t="str">
        <f>VLOOKUP($G308,'Kodovacia tab'!$A$3:$G$22,2,FALSE)</f>
        <v>SOR NB 18</v>
      </c>
      <c r="J308">
        <f>VLOOKUP($G308,'Kodovacia tab'!$A$3:$G$22,3,FALSE)</f>
        <v>43</v>
      </c>
      <c r="K308">
        <f>VLOOKUP($G308,'Kodovacia tab'!$A$3:$G$22,4,FALSE)</f>
        <v>79</v>
      </c>
      <c r="L308">
        <f>VLOOKUP($G308,'Kodovacia tab'!$A$3:$G$22,5,FALSE)</f>
        <v>126</v>
      </c>
      <c r="M308">
        <f t="shared" si="23"/>
        <v>38.700000000000003</v>
      </c>
      <c r="N308" s="10">
        <f t="shared" si="25"/>
        <v>22.899408284023671</v>
      </c>
    </row>
    <row r="309" spans="1:14" x14ac:dyDescent="0.25">
      <c r="A309">
        <v>92</v>
      </c>
      <c r="B309" t="s">
        <v>13</v>
      </c>
      <c r="C309">
        <v>10</v>
      </c>
      <c r="D309">
        <v>50</v>
      </c>
      <c r="E309">
        <v>15</v>
      </c>
      <c r="F309" s="4" t="str">
        <f t="shared" si="24"/>
        <v>15:50</v>
      </c>
      <c r="G309" t="s">
        <v>14</v>
      </c>
      <c r="H309">
        <v>3</v>
      </c>
      <c r="I309" t="str">
        <f>VLOOKUP($G309,'Kodovacia tab'!$A$3:$G$22,2,FALSE)</f>
        <v>SOR NB 18</v>
      </c>
      <c r="J309">
        <f>VLOOKUP($G309,'Kodovacia tab'!$A$3:$G$22,3,FALSE)</f>
        <v>43</v>
      </c>
      <c r="K309">
        <f>VLOOKUP($G309,'Kodovacia tab'!$A$3:$G$22,4,FALSE)</f>
        <v>79</v>
      </c>
      <c r="L309">
        <f>VLOOKUP($G309,'Kodovacia tab'!$A$3:$G$22,5,FALSE)</f>
        <v>126</v>
      </c>
      <c r="M309">
        <f t="shared" si="23"/>
        <v>82.5</v>
      </c>
      <c r="N309" s="10">
        <f t="shared" si="25"/>
        <v>48.816568047337277</v>
      </c>
    </row>
    <row r="310" spans="1:14" x14ac:dyDescent="0.25">
      <c r="A310">
        <v>93</v>
      </c>
      <c r="B310" t="s">
        <v>13</v>
      </c>
      <c r="C310">
        <v>6</v>
      </c>
      <c r="D310">
        <v>51</v>
      </c>
      <c r="E310">
        <v>15</v>
      </c>
      <c r="F310" s="4" t="str">
        <f t="shared" si="24"/>
        <v>15:51</v>
      </c>
      <c r="G310">
        <v>55</v>
      </c>
      <c r="H310">
        <v>2</v>
      </c>
      <c r="I310" t="str">
        <f>VLOOKUP($G310,'Kodovacia tab'!$A$3:$G$22,2,FALSE)</f>
        <v>suprava T3</v>
      </c>
      <c r="J310">
        <f>VLOOKUP($G310,'Kodovacia tab'!$A$3:$G$22,3,FALSE)</f>
        <v>46</v>
      </c>
      <c r="K310">
        <f>VLOOKUP($G310,'Kodovacia tab'!$A$3:$G$22,4,FALSE)</f>
        <v>164</v>
      </c>
      <c r="L310">
        <f>VLOOKUP($G310,'Kodovacia tab'!$A$3:$G$22,5,FALSE)</f>
        <v>264</v>
      </c>
      <c r="M310">
        <f t="shared" si="23"/>
        <v>41.4</v>
      </c>
      <c r="N310" s="10">
        <f t="shared" si="25"/>
        <v>13.35483870967742</v>
      </c>
    </row>
    <row r="311" spans="1:14" x14ac:dyDescent="0.25">
      <c r="A311">
        <v>94</v>
      </c>
      <c r="B311" t="s">
        <v>13</v>
      </c>
      <c r="C311">
        <v>71</v>
      </c>
      <c r="D311">
        <v>51</v>
      </c>
      <c r="E311">
        <v>15</v>
      </c>
      <c r="F311" s="4" t="str">
        <f t="shared" si="24"/>
        <v>15:51</v>
      </c>
      <c r="G311" t="s">
        <v>12</v>
      </c>
      <c r="H311">
        <v>3</v>
      </c>
      <c r="I311" t="str">
        <f>VLOOKUP($G311,'Kodovacia tab'!$A$3:$G$22,2,FALSE)</f>
        <v>Škoda 15KTr</v>
      </c>
      <c r="J311">
        <f>VLOOKUP($G311,'Kodovacia tab'!$A$3:$G$22,3,FALSE)</f>
        <v>44</v>
      </c>
      <c r="K311">
        <f>VLOOKUP($G311,'Kodovacia tab'!$A$3:$G$22,4,FALSE)</f>
        <v>80</v>
      </c>
      <c r="L311">
        <f>VLOOKUP($G311,'Kodovacia tab'!$A$3:$G$22,5,FALSE)</f>
        <v>128</v>
      </c>
      <c r="M311">
        <f t="shared" si="23"/>
        <v>84</v>
      </c>
      <c r="N311" s="10">
        <f t="shared" si="25"/>
        <v>48.837209302325576</v>
      </c>
    </row>
    <row r="312" spans="1:14" x14ac:dyDescent="0.25">
      <c r="A312">
        <v>95</v>
      </c>
      <c r="B312" t="s">
        <v>13</v>
      </c>
      <c r="C312">
        <v>52</v>
      </c>
      <c r="D312">
        <v>51</v>
      </c>
      <c r="E312">
        <v>15</v>
      </c>
      <c r="F312" s="4" t="str">
        <f t="shared" si="24"/>
        <v>15:51</v>
      </c>
      <c r="G312" t="s">
        <v>18</v>
      </c>
      <c r="H312">
        <v>3</v>
      </c>
      <c r="I312" t="str">
        <f>VLOOKUP($G312,'Kodovacia tab'!$A$3:$G$22,2,FALSE)</f>
        <v>Solaris Urbino 15</v>
      </c>
      <c r="J312">
        <f>VLOOKUP($G312,'Kodovacia tab'!$A$3:$G$22,3,FALSE)</f>
        <v>40</v>
      </c>
      <c r="K312">
        <f>VLOOKUP($G312,'Kodovacia tab'!$A$3:$G$22,4,FALSE)</f>
        <v>66</v>
      </c>
      <c r="L312">
        <f>VLOOKUP($G312,'Kodovacia tab'!$A$3:$G$22,5,FALSE)</f>
        <v>105</v>
      </c>
      <c r="M312">
        <f t="shared" si="23"/>
        <v>73</v>
      </c>
      <c r="N312" s="10">
        <f t="shared" si="25"/>
        <v>50.344827586206897</v>
      </c>
    </row>
    <row r="313" spans="1:14" x14ac:dyDescent="0.25">
      <c r="A313">
        <v>96</v>
      </c>
      <c r="B313" t="s">
        <v>13</v>
      </c>
      <c r="C313">
        <v>29</v>
      </c>
      <c r="D313">
        <v>52</v>
      </c>
      <c r="E313">
        <v>15</v>
      </c>
      <c r="F313" s="4" t="str">
        <f t="shared" si="24"/>
        <v>15:52</v>
      </c>
      <c r="G313" t="s">
        <v>16</v>
      </c>
      <c r="H313">
        <v>3</v>
      </c>
      <c r="I313" t="str">
        <f>VLOOKUP($G313,'Kodovacia tab'!$A$3:$G$22,2,FALSE)</f>
        <v>SOR NB 12</v>
      </c>
      <c r="J313">
        <f>VLOOKUP($G313,'Kodovacia tab'!$A$3:$G$22,3,FALSE)</f>
        <v>26</v>
      </c>
      <c r="K313">
        <f>VLOOKUP($G313,'Kodovacia tab'!$A$3:$G$22,4,FALSE)</f>
        <v>46</v>
      </c>
      <c r="L313">
        <f>VLOOKUP($G313,'Kodovacia tab'!$A$3:$G$22,5,FALSE)</f>
        <v>74</v>
      </c>
      <c r="M313">
        <f t="shared" si="23"/>
        <v>49</v>
      </c>
      <c r="N313" s="10">
        <f t="shared" si="25"/>
        <v>49</v>
      </c>
    </row>
    <row r="314" spans="1:14" x14ac:dyDescent="0.25">
      <c r="A314">
        <v>97</v>
      </c>
      <c r="B314" t="s">
        <v>13</v>
      </c>
      <c r="C314">
        <v>15</v>
      </c>
      <c r="D314">
        <v>53</v>
      </c>
      <c r="E314">
        <v>15</v>
      </c>
      <c r="F314" s="4" t="str">
        <f t="shared" si="24"/>
        <v>15:53</v>
      </c>
      <c r="G314" t="s">
        <v>14</v>
      </c>
      <c r="H314">
        <v>2</v>
      </c>
      <c r="I314" t="str">
        <f>VLOOKUP($G314,'Kodovacia tab'!$A$3:$G$22,2,FALSE)</f>
        <v>SOR NB 18</v>
      </c>
      <c r="J314">
        <f>VLOOKUP($G314,'Kodovacia tab'!$A$3:$G$22,3,FALSE)</f>
        <v>43</v>
      </c>
      <c r="K314">
        <f>VLOOKUP($G314,'Kodovacia tab'!$A$3:$G$22,4,FALSE)</f>
        <v>79</v>
      </c>
      <c r="L314">
        <f>VLOOKUP($G314,'Kodovacia tab'!$A$3:$G$22,5,FALSE)</f>
        <v>126</v>
      </c>
      <c r="M314">
        <f t="shared" si="23"/>
        <v>38.700000000000003</v>
      </c>
      <c r="N314" s="10">
        <f t="shared" si="25"/>
        <v>22.899408284023671</v>
      </c>
    </row>
    <row r="315" spans="1:14" x14ac:dyDescent="0.25">
      <c r="A315">
        <v>98</v>
      </c>
      <c r="B315" t="s">
        <v>26</v>
      </c>
      <c r="C315">
        <v>3</v>
      </c>
      <c r="D315">
        <v>54</v>
      </c>
      <c r="E315">
        <v>15</v>
      </c>
      <c r="F315" s="4" t="str">
        <f t="shared" si="24"/>
        <v>15:54</v>
      </c>
      <c r="G315">
        <v>1</v>
      </c>
      <c r="H315">
        <v>2</v>
      </c>
      <c r="I315" t="str">
        <f>VLOOKUP($G315,'Kodovacia tab'!$A$3:$G$22,2,FALSE)</f>
        <v>Vario - dlha</v>
      </c>
      <c r="J315">
        <f>VLOOKUP($G315,'Kodovacia tab'!$A$3:$G$22,3,FALSE)</f>
        <v>44</v>
      </c>
      <c r="K315">
        <f>VLOOKUP($G315,'Kodovacia tab'!$A$3:$G$22,4,FALSE)</f>
        <v>122</v>
      </c>
      <c r="L315">
        <f>VLOOKUP($G315,'Kodovacia tab'!$A$3:$G$22,5,FALSE)</f>
        <v>195</v>
      </c>
      <c r="M315">
        <f t="shared" si="23"/>
        <v>39.6</v>
      </c>
      <c r="N315" s="10">
        <f t="shared" si="25"/>
        <v>16.569037656903767</v>
      </c>
    </row>
    <row r="316" spans="1:14" x14ac:dyDescent="0.25">
      <c r="A316">
        <v>99</v>
      </c>
      <c r="B316" t="s">
        <v>13</v>
      </c>
      <c r="C316">
        <v>31</v>
      </c>
      <c r="D316">
        <v>54</v>
      </c>
      <c r="E316">
        <v>15</v>
      </c>
      <c r="F316" s="4" t="str">
        <f t="shared" si="24"/>
        <v>15:54</v>
      </c>
      <c r="G316" t="s">
        <v>19</v>
      </c>
      <c r="H316">
        <v>2</v>
      </c>
      <c r="I316" t="str">
        <f>VLOOKUP($G316,'Kodovacia tab'!$A$3:$G$22,2,FALSE)</f>
        <v>Tedom C12 G</v>
      </c>
      <c r="J316">
        <f>VLOOKUP($G316,'Kodovacia tab'!$A$3:$G$22,3,FALSE)</f>
        <v>29</v>
      </c>
      <c r="K316">
        <f>VLOOKUP($G316,'Kodovacia tab'!$A$3:$G$22,4,FALSE)</f>
        <v>47</v>
      </c>
      <c r="L316">
        <f>VLOOKUP($G316,'Kodovacia tab'!$A$3:$G$22,5,FALSE)</f>
        <v>76</v>
      </c>
      <c r="M316">
        <f t="shared" si="23"/>
        <v>26.1</v>
      </c>
      <c r="N316" s="10">
        <f t="shared" si="25"/>
        <v>24.857142857142858</v>
      </c>
    </row>
    <row r="317" spans="1:14" x14ac:dyDescent="0.25">
      <c r="A317">
        <v>100</v>
      </c>
      <c r="B317" t="s">
        <v>13</v>
      </c>
      <c r="C317">
        <v>51</v>
      </c>
      <c r="D317">
        <v>54</v>
      </c>
      <c r="E317">
        <v>15</v>
      </c>
      <c r="F317" s="4" t="str">
        <f t="shared" si="24"/>
        <v>15:54</v>
      </c>
      <c r="G317" t="s">
        <v>16</v>
      </c>
      <c r="H317">
        <v>2</v>
      </c>
      <c r="I317" t="str">
        <f>VLOOKUP($G317,'Kodovacia tab'!$A$3:$G$22,2,FALSE)</f>
        <v>SOR NB 12</v>
      </c>
      <c r="J317">
        <f>VLOOKUP($G317,'Kodovacia tab'!$A$3:$G$22,3,FALSE)</f>
        <v>26</v>
      </c>
      <c r="K317">
        <f>VLOOKUP($G317,'Kodovacia tab'!$A$3:$G$22,4,FALSE)</f>
        <v>46</v>
      </c>
      <c r="L317">
        <f>VLOOKUP($G317,'Kodovacia tab'!$A$3:$G$22,5,FALSE)</f>
        <v>74</v>
      </c>
      <c r="M317">
        <f t="shared" si="23"/>
        <v>23.400000000000002</v>
      </c>
      <c r="N317" s="10">
        <f t="shared" si="25"/>
        <v>23.400000000000002</v>
      </c>
    </row>
    <row r="318" spans="1:14" x14ac:dyDescent="0.25">
      <c r="A318">
        <v>101</v>
      </c>
      <c r="B318" t="s">
        <v>26</v>
      </c>
      <c r="C318">
        <v>4</v>
      </c>
      <c r="D318">
        <v>55</v>
      </c>
      <c r="E318">
        <v>15</v>
      </c>
      <c r="F318" s="4" t="str">
        <f t="shared" si="24"/>
        <v>15:55</v>
      </c>
      <c r="G318">
        <v>55</v>
      </c>
      <c r="H318">
        <v>2</v>
      </c>
      <c r="I318" t="str">
        <f>VLOOKUP($G318,'Kodovacia tab'!$A$3:$G$22,2,FALSE)</f>
        <v>suprava T3</v>
      </c>
      <c r="J318">
        <f>VLOOKUP($G318,'Kodovacia tab'!$A$3:$G$22,3,FALSE)</f>
        <v>46</v>
      </c>
      <c r="K318">
        <f>VLOOKUP($G318,'Kodovacia tab'!$A$3:$G$22,4,FALSE)</f>
        <v>164</v>
      </c>
      <c r="L318">
        <f>VLOOKUP($G318,'Kodovacia tab'!$A$3:$G$22,5,FALSE)</f>
        <v>264</v>
      </c>
      <c r="M318">
        <f t="shared" si="23"/>
        <v>41.4</v>
      </c>
      <c r="N318" s="10">
        <f t="shared" si="25"/>
        <v>13.35483870967742</v>
      </c>
    </row>
    <row r="319" spans="1:14" x14ac:dyDescent="0.25">
      <c r="A319">
        <v>102</v>
      </c>
      <c r="B319" t="s">
        <v>13</v>
      </c>
      <c r="C319">
        <v>71</v>
      </c>
      <c r="D319">
        <v>55</v>
      </c>
      <c r="E319">
        <v>15</v>
      </c>
      <c r="F319" s="4" t="str">
        <f t="shared" si="24"/>
        <v>15:55</v>
      </c>
      <c r="G319" t="s">
        <v>12</v>
      </c>
      <c r="H319">
        <v>3</v>
      </c>
      <c r="I319" t="str">
        <f>VLOOKUP($G319,'Kodovacia tab'!$A$3:$G$22,2,FALSE)</f>
        <v>Škoda 15KTr</v>
      </c>
      <c r="J319">
        <f>VLOOKUP($G319,'Kodovacia tab'!$A$3:$G$22,3,FALSE)</f>
        <v>44</v>
      </c>
      <c r="K319">
        <f>VLOOKUP($G319,'Kodovacia tab'!$A$3:$G$22,4,FALSE)</f>
        <v>80</v>
      </c>
      <c r="L319">
        <f>VLOOKUP($G319,'Kodovacia tab'!$A$3:$G$22,5,FALSE)</f>
        <v>128</v>
      </c>
      <c r="M319">
        <f t="shared" si="23"/>
        <v>84</v>
      </c>
      <c r="N319" s="10">
        <f t="shared" si="25"/>
        <v>48.837209302325576</v>
      </c>
    </row>
    <row r="320" spans="1:14" x14ac:dyDescent="0.25">
      <c r="A320">
        <v>103</v>
      </c>
      <c r="B320" t="s">
        <v>13</v>
      </c>
      <c r="C320">
        <v>20</v>
      </c>
      <c r="D320">
        <v>56</v>
      </c>
      <c r="E320">
        <v>15</v>
      </c>
      <c r="F320" s="4" t="str">
        <f t="shared" si="24"/>
        <v>15:56</v>
      </c>
      <c r="G320" t="s">
        <v>48</v>
      </c>
      <c r="H320">
        <v>2</v>
      </c>
      <c r="I320" t="str">
        <f>VLOOKUP($G320,'Kodovacia tab'!$A$3:$G$22,2,FALSE)</f>
        <v>SOR BN 9,5</v>
      </c>
      <c r="J320">
        <f>VLOOKUP($G320,'Kodovacia tab'!$A$3:$G$22,3,FALSE)</f>
        <v>26</v>
      </c>
      <c r="K320">
        <f>VLOOKUP($G320,'Kodovacia tab'!$A$3:$G$22,4,FALSE)</f>
        <v>32</v>
      </c>
      <c r="L320">
        <f>VLOOKUP($G320,'Kodovacia tab'!$A$3:$G$22,5,FALSE)</f>
        <v>51</v>
      </c>
      <c r="M320">
        <f t="shared" si="23"/>
        <v>23.400000000000002</v>
      </c>
      <c r="N320" s="10">
        <f t="shared" si="25"/>
        <v>30.389610389610393</v>
      </c>
    </row>
    <row r="321" spans="1:14" x14ac:dyDescent="0.25">
      <c r="A321">
        <v>104</v>
      </c>
      <c r="B321" t="s">
        <v>13</v>
      </c>
      <c r="C321" t="s">
        <v>85</v>
      </c>
      <c r="D321">
        <v>57</v>
      </c>
      <c r="E321">
        <v>15</v>
      </c>
      <c r="F321" s="4" t="str">
        <f t="shared" si="24"/>
        <v>15:57</v>
      </c>
      <c r="G321" t="s">
        <v>18</v>
      </c>
      <c r="H321">
        <v>1</v>
      </c>
      <c r="I321" t="str">
        <f>VLOOKUP($G321,'Kodovacia tab'!$A$3:$G$22,2,FALSE)</f>
        <v>Solaris Urbino 15</v>
      </c>
      <c r="J321">
        <f>VLOOKUP($G321,'Kodovacia tab'!$A$3:$G$22,3,FALSE)</f>
        <v>40</v>
      </c>
      <c r="K321">
        <f>VLOOKUP($G321,'Kodovacia tab'!$A$3:$G$22,4,FALSE)</f>
        <v>66</v>
      </c>
      <c r="L321">
        <f>VLOOKUP($G321,'Kodovacia tab'!$A$3:$G$22,5,FALSE)</f>
        <v>105</v>
      </c>
      <c r="M321">
        <f t="shared" si="23"/>
        <v>8</v>
      </c>
      <c r="N321" s="10">
        <f t="shared" si="25"/>
        <v>5.5172413793103452</v>
      </c>
    </row>
    <row r="322" spans="1:14" x14ac:dyDescent="0.25">
      <c r="A322">
        <v>105</v>
      </c>
      <c r="B322" t="s">
        <v>26</v>
      </c>
      <c r="C322" t="s">
        <v>72</v>
      </c>
      <c r="D322">
        <v>57</v>
      </c>
      <c r="E322">
        <v>15</v>
      </c>
      <c r="F322" s="4" t="str">
        <f t="shared" si="24"/>
        <v>15:57</v>
      </c>
      <c r="G322">
        <v>1</v>
      </c>
      <c r="H322">
        <v>0</v>
      </c>
      <c r="I322" t="str">
        <f>VLOOKUP($G322,'Kodovacia tab'!$A$3:$G$22,2,FALSE)</f>
        <v>Vario - dlha</v>
      </c>
      <c r="J322">
        <f>VLOOKUP($G322,'Kodovacia tab'!$A$3:$G$22,3,FALSE)</f>
        <v>44</v>
      </c>
      <c r="K322">
        <f>VLOOKUP($G322,'Kodovacia tab'!$A$3:$G$22,4,FALSE)</f>
        <v>122</v>
      </c>
      <c r="L322">
        <f>VLOOKUP($G322,'Kodovacia tab'!$A$3:$G$22,5,FALSE)</f>
        <v>195</v>
      </c>
      <c r="M322">
        <f t="shared" si="23"/>
        <v>0</v>
      </c>
      <c r="N322" s="10">
        <f t="shared" si="25"/>
        <v>0</v>
      </c>
    </row>
    <row r="323" spans="1:14" x14ac:dyDescent="0.25">
      <c r="A323">
        <v>106</v>
      </c>
      <c r="B323" t="s">
        <v>26</v>
      </c>
      <c r="C323">
        <v>3</v>
      </c>
      <c r="D323">
        <v>58</v>
      </c>
      <c r="E323">
        <v>15</v>
      </c>
      <c r="F323" s="4" t="str">
        <f t="shared" si="24"/>
        <v>15:58</v>
      </c>
      <c r="G323">
        <v>33</v>
      </c>
      <c r="H323">
        <v>2</v>
      </c>
      <c r="I323" t="str">
        <f>VLOOKUP($G323,'Kodovacia tab'!$A$3:$G$22,2,FALSE)</f>
        <v>Suprava T6</v>
      </c>
      <c r="J323">
        <f>VLOOKUP($G323,'Kodovacia tab'!$A$3:$G$22,3,FALSE)</f>
        <v>60</v>
      </c>
      <c r="K323">
        <f>VLOOKUP($G323,'Kodovacia tab'!$A$3:$G$22,4,FALSE)</f>
        <v>142</v>
      </c>
      <c r="L323">
        <f>VLOOKUP($G323,'Kodovacia tab'!$A$3:$G$22,5,FALSE)</f>
        <v>228</v>
      </c>
      <c r="M323">
        <f t="shared" si="23"/>
        <v>54</v>
      </c>
      <c r="N323" s="10">
        <f t="shared" si="25"/>
        <v>18.75</v>
      </c>
    </row>
    <row r="324" spans="1:14" x14ac:dyDescent="0.25">
      <c r="A324">
        <v>107</v>
      </c>
      <c r="B324" t="s">
        <v>13</v>
      </c>
      <c r="C324">
        <v>30</v>
      </c>
      <c r="D324">
        <v>58</v>
      </c>
      <c r="E324">
        <v>15</v>
      </c>
      <c r="F324" s="4" t="str">
        <f t="shared" si="24"/>
        <v>15:58</v>
      </c>
      <c r="G324" t="s">
        <v>48</v>
      </c>
      <c r="H324">
        <v>2</v>
      </c>
      <c r="I324" t="str">
        <f>VLOOKUP($G324,'Kodovacia tab'!$A$3:$G$22,2,FALSE)</f>
        <v>SOR BN 9,5</v>
      </c>
      <c r="J324">
        <f>VLOOKUP($G324,'Kodovacia tab'!$A$3:$G$22,3,FALSE)</f>
        <v>26</v>
      </c>
      <c r="K324">
        <f>VLOOKUP($G324,'Kodovacia tab'!$A$3:$G$22,4,FALSE)</f>
        <v>32</v>
      </c>
      <c r="L324">
        <f>VLOOKUP($G324,'Kodovacia tab'!$A$3:$G$22,5,FALSE)</f>
        <v>51</v>
      </c>
      <c r="M324">
        <f t="shared" si="23"/>
        <v>23.400000000000002</v>
      </c>
      <c r="N324" s="10">
        <f t="shared" si="25"/>
        <v>30.389610389610393</v>
      </c>
    </row>
    <row r="325" spans="1:14" x14ac:dyDescent="0.25">
      <c r="A325">
        <v>108</v>
      </c>
      <c r="B325" t="s">
        <v>13</v>
      </c>
      <c r="C325">
        <v>56</v>
      </c>
      <c r="D325">
        <v>59</v>
      </c>
      <c r="E325">
        <v>15</v>
      </c>
      <c r="F325" s="4" t="str">
        <f t="shared" si="24"/>
        <v>15:59</v>
      </c>
      <c r="G325" t="s">
        <v>16</v>
      </c>
      <c r="H325">
        <v>2</v>
      </c>
      <c r="I325" t="str">
        <f>VLOOKUP($G325,'Kodovacia tab'!$A$3:$G$22,2,FALSE)</f>
        <v>SOR NB 12</v>
      </c>
      <c r="J325">
        <f>VLOOKUP($G325,'Kodovacia tab'!$A$3:$G$22,3,FALSE)</f>
        <v>26</v>
      </c>
      <c r="K325">
        <f>VLOOKUP($G325,'Kodovacia tab'!$A$3:$G$22,4,FALSE)</f>
        <v>46</v>
      </c>
      <c r="L325">
        <f>VLOOKUP($G325,'Kodovacia tab'!$A$3:$G$22,5,FALSE)</f>
        <v>74</v>
      </c>
      <c r="M325">
        <f t="shared" si="23"/>
        <v>23.400000000000002</v>
      </c>
      <c r="N325" s="10">
        <f t="shared" si="25"/>
        <v>23.400000000000002</v>
      </c>
    </row>
    <row r="326" spans="1:14" x14ac:dyDescent="0.25">
      <c r="A326">
        <v>109</v>
      </c>
      <c r="B326" t="s">
        <v>26</v>
      </c>
      <c r="C326">
        <v>6</v>
      </c>
      <c r="D326">
        <v>59</v>
      </c>
      <c r="E326">
        <v>15</v>
      </c>
      <c r="F326" s="4" t="str">
        <f t="shared" si="24"/>
        <v>15:59</v>
      </c>
      <c r="G326">
        <v>4</v>
      </c>
      <c r="H326">
        <v>2</v>
      </c>
      <c r="I326" t="str">
        <f>VLOOKUP($G326,'Kodovacia tab'!$A$3:$G$22,2,FALSE)</f>
        <v>KT8 D5</v>
      </c>
      <c r="J326">
        <f>VLOOKUP($G326,'Kodovacia tab'!$A$3:$G$22,3,FALSE)</f>
        <v>54</v>
      </c>
      <c r="K326">
        <f>VLOOKUP($G326,'Kodovacia tab'!$A$3:$G$22,4,FALSE)</f>
        <v>154</v>
      </c>
      <c r="L326">
        <f>VLOOKUP($G326,'Kodovacia tab'!$A$3:$G$22,5,FALSE)</f>
        <v>247</v>
      </c>
      <c r="M326">
        <f t="shared" si="23"/>
        <v>48.6</v>
      </c>
      <c r="N326" s="10">
        <f t="shared" si="25"/>
        <v>16.146179401993354</v>
      </c>
    </row>
    <row r="327" spans="1:14" x14ac:dyDescent="0.25">
      <c r="A327">
        <v>110</v>
      </c>
      <c r="B327" t="s">
        <v>13</v>
      </c>
      <c r="C327">
        <v>3</v>
      </c>
      <c r="D327">
        <v>59</v>
      </c>
      <c r="E327">
        <v>15</v>
      </c>
      <c r="F327" s="4" t="str">
        <f t="shared" si="24"/>
        <v>15:59</v>
      </c>
      <c r="G327">
        <v>1</v>
      </c>
      <c r="H327">
        <v>2</v>
      </c>
      <c r="I327" t="str">
        <f>VLOOKUP($G327,'Kodovacia tab'!$A$3:$G$22,2,FALSE)</f>
        <v>Vario - dlha</v>
      </c>
      <c r="J327">
        <f>VLOOKUP($G327,'Kodovacia tab'!$A$3:$G$22,3,FALSE)</f>
        <v>44</v>
      </c>
      <c r="K327">
        <f>VLOOKUP($G327,'Kodovacia tab'!$A$3:$G$22,4,FALSE)</f>
        <v>122</v>
      </c>
      <c r="L327">
        <f>VLOOKUP($G327,'Kodovacia tab'!$A$3:$G$22,5,FALSE)</f>
        <v>195</v>
      </c>
      <c r="M327">
        <f t="shared" si="23"/>
        <v>39.6</v>
      </c>
      <c r="N327" s="10">
        <f t="shared" si="25"/>
        <v>16.569037656903767</v>
      </c>
    </row>
    <row r="328" spans="1:14" x14ac:dyDescent="0.25">
      <c r="A328">
        <v>111</v>
      </c>
      <c r="B328" t="s">
        <v>13</v>
      </c>
      <c r="C328">
        <v>15</v>
      </c>
      <c r="D328" s="4">
        <v>0.66666666666666663</v>
      </c>
      <c r="F328" s="4">
        <f>D328</f>
        <v>0.66666666666666663</v>
      </c>
      <c r="G328" t="s">
        <v>16</v>
      </c>
      <c r="H328">
        <v>3</v>
      </c>
      <c r="I328" t="str">
        <f>VLOOKUP($G328,'Kodovacia tab'!$A$3:$G$22,2,FALSE)</f>
        <v>SOR NB 12</v>
      </c>
      <c r="J328">
        <f>VLOOKUP($G328,'Kodovacia tab'!$A$3:$G$22,3,FALSE)</f>
        <v>26</v>
      </c>
      <c r="K328">
        <f>VLOOKUP($G328,'Kodovacia tab'!$A$3:$G$22,4,FALSE)</f>
        <v>46</v>
      </c>
      <c r="L328">
        <f>VLOOKUP($G328,'Kodovacia tab'!$A$3:$G$22,5,FALSE)</f>
        <v>74</v>
      </c>
      <c r="M328">
        <f t="shared" si="23"/>
        <v>49</v>
      </c>
      <c r="N328" s="10">
        <f t="shared" si="25"/>
        <v>49</v>
      </c>
    </row>
    <row r="329" spans="1:14" x14ac:dyDescent="0.25">
      <c r="A329">
        <v>112</v>
      </c>
      <c r="B329" t="s">
        <v>13</v>
      </c>
      <c r="C329">
        <v>29</v>
      </c>
      <c r="D329">
        <v>0</v>
      </c>
      <c r="E329">
        <v>16</v>
      </c>
      <c r="F329" s="4" t="str">
        <f>CONCATENATE(E329,":0",D329)</f>
        <v>16:00</v>
      </c>
      <c r="G329" t="s">
        <v>16</v>
      </c>
      <c r="H329">
        <v>2</v>
      </c>
      <c r="I329" t="str">
        <f>VLOOKUP($G329,'Kodovacia tab'!$A$3:$G$22,2,FALSE)</f>
        <v>SOR NB 12</v>
      </c>
      <c r="J329">
        <f>VLOOKUP($G329,'Kodovacia tab'!$A$3:$G$22,3,FALSE)</f>
        <v>26</v>
      </c>
      <c r="K329">
        <f>VLOOKUP($G329,'Kodovacia tab'!$A$3:$G$22,4,FALSE)</f>
        <v>46</v>
      </c>
      <c r="L329">
        <f>VLOOKUP($G329,'Kodovacia tab'!$A$3:$G$22,5,FALSE)</f>
        <v>74</v>
      </c>
      <c r="M329">
        <f t="shared" si="23"/>
        <v>23.400000000000002</v>
      </c>
      <c r="N329" s="10">
        <f t="shared" si="25"/>
        <v>23.400000000000002</v>
      </c>
    </row>
    <row r="330" spans="1:14" x14ac:dyDescent="0.25">
      <c r="A330">
        <v>113</v>
      </c>
      <c r="B330" t="s">
        <v>13</v>
      </c>
      <c r="C330">
        <v>10</v>
      </c>
      <c r="D330">
        <v>1</v>
      </c>
      <c r="E330">
        <v>16</v>
      </c>
      <c r="F330" s="4" t="str">
        <f t="shared" ref="F330:F344" si="26">CONCATENATE(E330,":0",D330)</f>
        <v>16:01</v>
      </c>
      <c r="G330" t="s">
        <v>14</v>
      </c>
      <c r="H330">
        <v>2</v>
      </c>
      <c r="I330" t="str">
        <f>VLOOKUP($G330,'Kodovacia tab'!$A$3:$G$22,2,FALSE)</f>
        <v>SOR NB 18</v>
      </c>
      <c r="J330">
        <f>VLOOKUP($G330,'Kodovacia tab'!$A$3:$G$22,3,FALSE)</f>
        <v>43</v>
      </c>
      <c r="K330">
        <f>VLOOKUP($G330,'Kodovacia tab'!$A$3:$G$22,4,FALSE)</f>
        <v>79</v>
      </c>
      <c r="L330">
        <f>VLOOKUP($G330,'Kodovacia tab'!$A$3:$G$22,5,FALSE)</f>
        <v>126</v>
      </c>
      <c r="M330">
        <f t="shared" si="23"/>
        <v>38.700000000000003</v>
      </c>
      <c r="N330" s="10">
        <f t="shared" si="25"/>
        <v>22.899408284023671</v>
      </c>
    </row>
    <row r="331" spans="1:14" x14ac:dyDescent="0.25">
      <c r="A331">
        <v>114</v>
      </c>
      <c r="B331" t="s">
        <v>13</v>
      </c>
      <c r="C331">
        <v>4</v>
      </c>
      <c r="D331">
        <v>1</v>
      </c>
      <c r="E331">
        <v>16</v>
      </c>
      <c r="F331" s="4" t="str">
        <f t="shared" si="26"/>
        <v>16:01</v>
      </c>
      <c r="G331">
        <v>55</v>
      </c>
      <c r="H331">
        <v>1</v>
      </c>
      <c r="I331" t="str">
        <f>VLOOKUP($G331,'Kodovacia tab'!$A$3:$G$22,2,FALSE)</f>
        <v>suprava T3</v>
      </c>
      <c r="J331">
        <f>VLOOKUP($G331,'Kodovacia tab'!$A$3:$G$22,3,FALSE)</f>
        <v>46</v>
      </c>
      <c r="K331">
        <f>VLOOKUP($G331,'Kodovacia tab'!$A$3:$G$22,4,FALSE)</f>
        <v>164</v>
      </c>
      <c r="L331">
        <f>VLOOKUP($G331,'Kodovacia tab'!$A$3:$G$22,5,FALSE)</f>
        <v>264</v>
      </c>
      <c r="M331">
        <f t="shared" si="23"/>
        <v>9.2000000000000011</v>
      </c>
      <c r="N331" s="10">
        <f t="shared" si="25"/>
        <v>2.9677419354838714</v>
      </c>
    </row>
    <row r="332" spans="1:14" x14ac:dyDescent="0.25">
      <c r="A332">
        <v>115</v>
      </c>
      <c r="B332" t="s">
        <v>13</v>
      </c>
      <c r="C332">
        <v>71</v>
      </c>
      <c r="D332">
        <v>2</v>
      </c>
      <c r="E332">
        <v>16</v>
      </c>
      <c r="F332" s="4" t="str">
        <f t="shared" si="26"/>
        <v>16:02</v>
      </c>
      <c r="G332" t="s">
        <v>12</v>
      </c>
      <c r="H332">
        <v>3</v>
      </c>
      <c r="I332" t="str">
        <f>VLOOKUP($G332,'Kodovacia tab'!$A$3:$G$22,2,FALSE)</f>
        <v>Škoda 15KTr</v>
      </c>
      <c r="J332">
        <f>VLOOKUP($G332,'Kodovacia tab'!$A$3:$G$22,3,FALSE)</f>
        <v>44</v>
      </c>
      <c r="K332">
        <f>VLOOKUP($G332,'Kodovacia tab'!$A$3:$G$22,4,FALSE)</f>
        <v>80</v>
      </c>
      <c r="L332">
        <f>VLOOKUP($G332,'Kodovacia tab'!$A$3:$G$22,5,FALSE)</f>
        <v>128</v>
      </c>
      <c r="M332">
        <f t="shared" si="23"/>
        <v>84</v>
      </c>
      <c r="N332" s="10">
        <f t="shared" si="25"/>
        <v>48.837209302325576</v>
      </c>
    </row>
    <row r="333" spans="1:14" x14ac:dyDescent="0.25">
      <c r="A333">
        <v>116</v>
      </c>
      <c r="B333" t="s">
        <v>13</v>
      </c>
      <c r="C333" t="s">
        <v>85</v>
      </c>
      <c r="D333">
        <v>3</v>
      </c>
      <c r="E333">
        <v>16</v>
      </c>
      <c r="F333" s="4" t="str">
        <f t="shared" si="26"/>
        <v>16:03</v>
      </c>
      <c r="G333" t="s">
        <v>20</v>
      </c>
      <c r="H333">
        <v>1</v>
      </c>
      <c r="I333" t="str">
        <f>VLOOKUP($G333,'Kodovacia tab'!$A$3:$G$22,2,FALSE)</f>
        <v>Citelis 18M CNG</v>
      </c>
      <c r="J333">
        <f>VLOOKUP($G333,'Kodovacia tab'!$A$3:$G$22,3,FALSE)</f>
        <v>38</v>
      </c>
      <c r="K333">
        <f>VLOOKUP($G333,'Kodovacia tab'!$A$3:$G$22,4,FALSE)</f>
        <v>85</v>
      </c>
      <c r="L333">
        <f>VLOOKUP($G333,'Kodovacia tab'!$A$3:$G$22,5,FALSE)</f>
        <v>136</v>
      </c>
      <c r="M333">
        <f t="shared" si="23"/>
        <v>7.6000000000000005</v>
      </c>
      <c r="N333" s="10">
        <f t="shared" si="25"/>
        <v>4.3678160919540234</v>
      </c>
    </row>
    <row r="334" spans="1:14" x14ac:dyDescent="0.25">
      <c r="A334">
        <v>117</v>
      </c>
      <c r="B334" t="s">
        <v>13</v>
      </c>
      <c r="C334">
        <v>23</v>
      </c>
      <c r="D334">
        <v>3</v>
      </c>
      <c r="E334">
        <v>16</v>
      </c>
      <c r="F334" s="4" t="str">
        <f t="shared" si="26"/>
        <v>16:03</v>
      </c>
      <c r="G334" t="s">
        <v>48</v>
      </c>
      <c r="H334">
        <v>0</v>
      </c>
      <c r="I334" t="str">
        <f>VLOOKUP($G334,'Kodovacia tab'!$A$3:$G$22,2,FALSE)</f>
        <v>SOR BN 9,5</v>
      </c>
      <c r="J334">
        <f>VLOOKUP($G334,'Kodovacia tab'!$A$3:$G$22,3,FALSE)</f>
        <v>26</v>
      </c>
      <c r="K334">
        <f>VLOOKUP($G334,'Kodovacia tab'!$A$3:$G$22,4,FALSE)</f>
        <v>32</v>
      </c>
      <c r="L334">
        <f>VLOOKUP($G334,'Kodovacia tab'!$A$3:$G$22,5,FALSE)</f>
        <v>51</v>
      </c>
      <c r="M334">
        <f t="shared" si="23"/>
        <v>0</v>
      </c>
      <c r="N334" s="10">
        <f t="shared" si="25"/>
        <v>0</v>
      </c>
    </row>
    <row r="335" spans="1:14" x14ac:dyDescent="0.25">
      <c r="A335">
        <v>118</v>
      </c>
      <c r="B335" t="s">
        <v>13</v>
      </c>
      <c r="C335">
        <v>15</v>
      </c>
      <c r="D335">
        <v>3</v>
      </c>
      <c r="E335">
        <v>16</v>
      </c>
      <c r="F335" s="4" t="str">
        <f t="shared" si="26"/>
        <v>16:03</v>
      </c>
      <c r="G335" t="s">
        <v>14</v>
      </c>
      <c r="H335">
        <v>2</v>
      </c>
      <c r="I335" t="str">
        <f>VLOOKUP($G335,'Kodovacia tab'!$A$3:$G$22,2,FALSE)</f>
        <v>SOR NB 18</v>
      </c>
      <c r="J335">
        <f>VLOOKUP($G335,'Kodovacia tab'!$A$3:$G$22,3,FALSE)</f>
        <v>43</v>
      </c>
      <c r="K335">
        <f>VLOOKUP($G335,'Kodovacia tab'!$A$3:$G$22,4,FALSE)</f>
        <v>79</v>
      </c>
      <c r="L335">
        <f>VLOOKUP($G335,'Kodovacia tab'!$A$3:$G$22,5,FALSE)</f>
        <v>126</v>
      </c>
      <c r="M335">
        <f t="shared" si="23"/>
        <v>38.700000000000003</v>
      </c>
      <c r="N335" s="10">
        <f t="shared" si="25"/>
        <v>22.899408284023671</v>
      </c>
    </row>
    <row r="336" spans="1:14" x14ac:dyDescent="0.25">
      <c r="A336">
        <v>119</v>
      </c>
      <c r="B336" t="s">
        <v>13</v>
      </c>
      <c r="C336">
        <v>3</v>
      </c>
      <c r="D336">
        <v>4</v>
      </c>
      <c r="E336">
        <v>16</v>
      </c>
      <c r="F336" s="4" t="str">
        <f t="shared" si="26"/>
        <v>16:04</v>
      </c>
      <c r="G336">
        <v>33</v>
      </c>
      <c r="H336">
        <v>1</v>
      </c>
      <c r="I336" t="str">
        <f>VLOOKUP($G336,'Kodovacia tab'!$A$3:$G$22,2,FALSE)</f>
        <v>Suprava T6</v>
      </c>
      <c r="J336">
        <f>VLOOKUP($G336,'Kodovacia tab'!$A$3:$G$22,3,FALSE)</f>
        <v>60</v>
      </c>
      <c r="K336">
        <f>VLOOKUP($G336,'Kodovacia tab'!$A$3:$G$22,4,FALSE)</f>
        <v>142</v>
      </c>
      <c r="L336">
        <f>VLOOKUP($G336,'Kodovacia tab'!$A$3:$G$22,5,FALSE)</f>
        <v>228</v>
      </c>
      <c r="M336">
        <f t="shared" si="23"/>
        <v>12</v>
      </c>
      <c r="N336" s="10">
        <f t="shared" si="25"/>
        <v>4.1666666666666661</v>
      </c>
    </row>
    <row r="337" spans="1:14" x14ac:dyDescent="0.25">
      <c r="A337">
        <v>120</v>
      </c>
      <c r="B337" t="s">
        <v>13</v>
      </c>
      <c r="C337">
        <v>11</v>
      </c>
      <c r="D337">
        <v>5</v>
      </c>
      <c r="E337">
        <v>16</v>
      </c>
      <c r="F337" s="4" t="str">
        <f t="shared" si="26"/>
        <v>16:05</v>
      </c>
      <c r="G337" t="s">
        <v>19</v>
      </c>
      <c r="H337">
        <v>0</v>
      </c>
      <c r="I337" t="str">
        <f>VLOOKUP($G337,'Kodovacia tab'!$A$3:$G$22,2,FALSE)</f>
        <v>Tedom C12 G</v>
      </c>
      <c r="J337">
        <f>VLOOKUP($G337,'Kodovacia tab'!$A$3:$G$22,3,FALSE)</f>
        <v>29</v>
      </c>
      <c r="K337">
        <f>VLOOKUP($G337,'Kodovacia tab'!$A$3:$G$22,4,FALSE)</f>
        <v>47</v>
      </c>
      <c r="L337">
        <f>VLOOKUP($G337,'Kodovacia tab'!$A$3:$G$22,5,FALSE)</f>
        <v>76</v>
      </c>
      <c r="M337">
        <f t="shared" si="23"/>
        <v>0</v>
      </c>
      <c r="N337" s="10">
        <f t="shared" si="25"/>
        <v>0</v>
      </c>
    </row>
    <row r="338" spans="1:14" x14ac:dyDescent="0.25">
      <c r="A338">
        <v>121</v>
      </c>
      <c r="B338" t="s">
        <v>13</v>
      </c>
      <c r="C338">
        <v>6</v>
      </c>
      <c r="D338">
        <v>5</v>
      </c>
      <c r="E338">
        <v>16</v>
      </c>
      <c r="F338" s="4" t="str">
        <f t="shared" si="26"/>
        <v>16:05</v>
      </c>
      <c r="G338">
        <v>1</v>
      </c>
      <c r="H338">
        <v>2</v>
      </c>
      <c r="I338" t="str">
        <f>VLOOKUP($G338,'Kodovacia tab'!$A$3:$G$22,2,FALSE)</f>
        <v>Vario - dlha</v>
      </c>
      <c r="J338">
        <f>VLOOKUP($G338,'Kodovacia tab'!$A$3:$G$22,3,FALSE)</f>
        <v>44</v>
      </c>
      <c r="K338">
        <f>VLOOKUP($G338,'Kodovacia tab'!$A$3:$G$22,4,FALSE)</f>
        <v>122</v>
      </c>
      <c r="L338">
        <f>VLOOKUP($G338,'Kodovacia tab'!$A$3:$G$22,5,FALSE)</f>
        <v>195</v>
      </c>
      <c r="M338">
        <f t="shared" si="23"/>
        <v>39.6</v>
      </c>
      <c r="N338" s="10">
        <f t="shared" si="25"/>
        <v>16.569037656903767</v>
      </c>
    </row>
    <row r="339" spans="1:14" x14ac:dyDescent="0.25">
      <c r="A339">
        <v>122</v>
      </c>
      <c r="B339" t="s">
        <v>13</v>
      </c>
      <c r="C339">
        <v>72</v>
      </c>
      <c r="D339">
        <v>6</v>
      </c>
      <c r="E339">
        <v>16</v>
      </c>
      <c r="F339" s="4" t="str">
        <f t="shared" si="26"/>
        <v>16:06</v>
      </c>
      <c r="G339" t="s">
        <v>14</v>
      </c>
      <c r="H339">
        <v>2</v>
      </c>
      <c r="I339" t="str">
        <f>VLOOKUP($G339,'Kodovacia tab'!$A$3:$G$22,2,FALSE)</f>
        <v>SOR NB 18</v>
      </c>
      <c r="J339">
        <f>VLOOKUP($G339,'Kodovacia tab'!$A$3:$G$22,3,FALSE)</f>
        <v>43</v>
      </c>
      <c r="K339">
        <f>VLOOKUP($G339,'Kodovacia tab'!$A$3:$G$22,4,FALSE)</f>
        <v>79</v>
      </c>
      <c r="L339">
        <f>VLOOKUP($G339,'Kodovacia tab'!$A$3:$G$22,5,FALSE)</f>
        <v>126</v>
      </c>
      <c r="M339">
        <f t="shared" si="23"/>
        <v>38.700000000000003</v>
      </c>
      <c r="N339" s="10">
        <f t="shared" si="25"/>
        <v>22.899408284023671</v>
      </c>
    </row>
    <row r="340" spans="1:14" x14ac:dyDescent="0.25">
      <c r="A340">
        <v>123</v>
      </c>
      <c r="B340" t="s">
        <v>13</v>
      </c>
      <c r="C340">
        <v>51</v>
      </c>
      <c r="D340">
        <v>6</v>
      </c>
      <c r="E340">
        <v>16</v>
      </c>
      <c r="F340" s="4" t="str">
        <f t="shared" si="26"/>
        <v>16:06</v>
      </c>
      <c r="G340" t="s">
        <v>14</v>
      </c>
      <c r="H340">
        <v>2</v>
      </c>
      <c r="I340" t="str">
        <f>VLOOKUP($G340,'Kodovacia tab'!$A$3:$G$22,2,FALSE)</f>
        <v>SOR NB 18</v>
      </c>
      <c r="J340">
        <f>VLOOKUP($G340,'Kodovacia tab'!$A$3:$G$22,3,FALSE)</f>
        <v>43</v>
      </c>
      <c r="K340">
        <f>VLOOKUP($G340,'Kodovacia tab'!$A$3:$G$22,4,FALSE)</f>
        <v>79</v>
      </c>
      <c r="L340">
        <f>VLOOKUP($G340,'Kodovacia tab'!$A$3:$G$22,5,FALSE)</f>
        <v>126</v>
      </c>
      <c r="M340">
        <f t="shared" si="23"/>
        <v>38.700000000000003</v>
      </c>
      <c r="N340" s="10">
        <f t="shared" si="25"/>
        <v>22.899408284023671</v>
      </c>
    </row>
    <row r="341" spans="1:14" x14ac:dyDescent="0.25">
      <c r="A341">
        <v>124</v>
      </c>
      <c r="B341" t="s">
        <v>13</v>
      </c>
      <c r="C341">
        <v>29</v>
      </c>
      <c r="D341">
        <v>7</v>
      </c>
      <c r="E341">
        <v>16</v>
      </c>
      <c r="F341" s="4" t="str">
        <f t="shared" si="26"/>
        <v>16:07</v>
      </c>
      <c r="G341" t="s">
        <v>16</v>
      </c>
      <c r="H341">
        <v>2</v>
      </c>
      <c r="I341" t="str">
        <f>VLOOKUP($G341,'Kodovacia tab'!$A$3:$G$22,2,FALSE)</f>
        <v>SOR NB 12</v>
      </c>
      <c r="J341">
        <f>VLOOKUP($G341,'Kodovacia tab'!$A$3:$G$22,3,FALSE)</f>
        <v>26</v>
      </c>
      <c r="K341">
        <f>VLOOKUP($G341,'Kodovacia tab'!$A$3:$G$22,4,FALSE)</f>
        <v>46</v>
      </c>
      <c r="L341">
        <f>VLOOKUP($G341,'Kodovacia tab'!$A$3:$G$22,5,FALSE)</f>
        <v>74</v>
      </c>
      <c r="M341">
        <f t="shared" si="23"/>
        <v>23.400000000000002</v>
      </c>
      <c r="N341" s="10">
        <f t="shared" si="25"/>
        <v>23.400000000000002</v>
      </c>
    </row>
    <row r="342" spans="1:14" x14ac:dyDescent="0.25">
      <c r="A342">
        <v>125</v>
      </c>
      <c r="B342" t="s">
        <v>26</v>
      </c>
      <c r="C342">
        <v>3</v>
      </c>
      <c r="D342">
        <v>7</v>
      </c>
      <c r="E342">
        <v>16</v>
      </c>
      <c r="F342" s="4" t="str">
        <f t="shared" si="26"/>
        <v>16:07</v>
      </c>
      <c r="G342">
        <v>33</v>
      </c>
      <c r="H342">
        <v>2</v>
      </c>
      <c r="I342" t="str">
        <f>VLOOKUP($G342,'Kodovacia tab'!$A$3:$G$22,2,FALSE)</f>
        <v>Suprava T6</v>
      </c>
      <c r="J342">
        <f>VLOOKUP($G342,'Kodovacia tab'!$A$3:$G$22,3,FALSE)</f>
        <v>60</v>
      </c>
      <c r="K342">
        <f>VLOOKUP($G342,'Kodovacia tab'!$A$3:$G$22,4,FALSE)</f>
        <v>142</v>
      </c>
      <c r="L342">
        <f>VLOOKUP($G342,'Kodovacia tab'!$A$3:$G$22,5,FALSE)</f>
        <v>228</v>
      </c>
      <c r="M342">
        <f t="shared" si="23"/>
        <v>54</v>
      </c>
      <c r="N342" s="10">
        <f t="shared" si="25"/>
        <v>18.75</v>
      </c>
    </row>
    <row r="343" spans="1:14" x14ac:dyDescent="0.25">
      <c r="A343">
        <v>126</v>
      </c>
      <c r="B343" t="s">
        <v>13</v>
      </c>
      <c r="C343">
        <v>24</v>
      </c>
      <c r="D343">
        <v>8</v>
      </c>
      <c r="E343">
        <v>16</v>
      </c>
      <c r="F343" s="4" t="str">
        <f t="shared" si="26"/>
        <v>16:08</v>
      </c>
      <c r="G343" t="s">
        <v>18</v>
      </c>
      <c r="H343">
        <v>1</v>
      </c>
      <c r="I343" t="str">
        <f>VLOOKUP($G343,'Kodovacia tab'!$A$3:$G$22,2,FALSE)</f>
        <v>Solaris Urbino 15</v>
      </c>
      <c r="J343">
        <f>VLOOKUP($G343,'Kodovacia tab'!$A$3:$G$22,3,FALSE)</f>
        <v>40</v>
      </c>
      <c r="K343">
        <f>VLOOKUP($G343,'Kodovacia tab'!$A$3:$G$22,4,FALSE)</f>
        <v>66</v>
      </c>
      <c r="L343">
        <f>VLOOKUP($G343,'Kodovacia tab'!$A$3:$G$22,5,FALSE)</f>
        <v>105</v>
      </c>
      <c r="M343">
        <f t="shared" si="23"/>
        <v>8</v>
      </c>
      <c r="N343" s="10">
        <f t="shared" si="25"/>
        <v>5.5172413793103452</v>
      </c>
    </row>
    <row r="344" spans="1:14" x14ac:dyDescent="0.25">
      <c r="A344">
        <v>127</v>
      </c>
      <c r="B344" t="s">
        <v>13</v>
      </c>
      <c r="C344">
        <v>33</v>
      </c>
      <c r="D344">
        <v>9</v>
      </c>
      <c r="E344">
        <v>16</v>
      </c>
      <c r="F344" s="4" t="str">
        <f t="shared" si="26"/>
        <v>16:09</v>
      </c>
      <c r="G344" t="s">
        <v>16</v>
      </c>
      <c r="H344">
        <v>1</v>
      </c>
      <c r="I344" t="str">
        <f>VLOOKUP($G344,'Kodovacia tab'!$A$3:$G$22,2,FALSE)</f>
        <v>SOR NB 12</v>
      </c>
      <c r="J344">
        <f>VLOOKUP($G344,'Kodovacia tab'!$A$3:$G$22,3,FALSE)</f>
        <v>26</v>
      </c>
      <c r="K344">
        <f>VLOOKUP($G344,'Kodovacia tab'!$A$3:$G$22,4,FALSE)</f>
        <v>46</v>
      </c>
      <c r="L344">
        <f>VLOOKUP($G344,'Kodovacia tab'!$A$3:$G$22,5,FALSE)</f>
        <v>74</v>
      </c>
      <c r="M344">
        <f t="shared" si="23"/>
        <v>5.2</v>
      </c>
      <c r="N344" s="10">
        <f t="shared" si="25"/>
        <v>5.2</v>
      </c>
    </row>
    <row r="345" spans="1:14" x14ac:dyDescent="0.25">
      <c r="A345">
        <v>128</v>
      </c>
      <c r="B345" t="s">
        <v>13</v>
      </c>
      <c r="C345">
        <v>16</v>
      </c>
      <c r="D345">
        <v>10</v>
      </c>
      <c r="E345">
        <v>16</v>
      </c>
      <c r="F345" s="4" t="str">
        <f t="shared" si="24"/>
        <v>16:10</v>
      </c>
      <c r="G345" t="s">
        <v>16</v>
      </c>
      <c r="H345">
        <v>1</v>
      </c>
      <c r="I345" t="str">
        <f>VLOOKUP($G345,'Kodovacia tab'!$A$3:$G$22,2,FALSE)</f>
        <v>SOR NB 12</v>
      </c>
      <c r="J345">
        <f>VLOOKUP($G345,'Kodovacia tab'!$A$3:$G$22,3,FALSE)</f>
        <v>26</v>
      </c>
      <c r="K345">
        <f>VLOOKUP($G345,'Kodovacia tab'!$A$3:$G$22,4,FALSE)</f>
        <v>46</v>
      </c>
      <c r="L345">
        <f>VLOOKUP($G345,'Kodovacia tab'!$A$3:$G$22,5,FALSE)</f>
        <v>74</v>
      </c>
      <c r="M345">
        <f t="shared" si="23"/>
        <v>5.2</v>
      </c>
      <c r="N345" s="10">
        <f t="shared" si="25"/>
        <v>5.2</v>
      </c>
    </row>
    <row r="346" spans="1:14" x14ac:dyDescent="0.25">
      <c r="A346">
        <v>129</v>
      </c>
      <c r="B346" t="s">
        <v>26</v>
      </c>
      <c r="C346">
        <v>4</v>
      </c>
      <c r="D346">
        <v>11</v>
      </c>
      <c r="E346">
        <v>16</v>
      </c>
      <c r="F346" s="4" t="str">
        <f t="shared" si="24"/>
        <v>16:11</v>
      </c>
      <c r="G346">
        <v>3</v>
      </c>
      <c r="H346">
        <v>2</v>
      </c>
      <c r="I346" t="str">
        <f>VLOOKUP($G346,'Kodovacia tab'!$A$3:$G$22,2,FALSE)</f>
        <v>T6 A5</v>
      </c>
      <c r="J346">
        <f>VLOOKUP($G346,'Kodovacia tab'!$A$3:$G$22,3,FALSE)</f>
        <v>30</v>
      </c>
      <c r="K346">
        <f>VLOOKUP($G346,'Kodovacia tab'!$A$3:$G$22,4,FALSE)</f>
        <v>71</v>
      </c>
      <c r="L346">
        <f>VLOOKUP($G346,'Kodovacia tab'!$A$3:$G$22,5,FALSE)</f>
        <v>114</v>
      </c>
      <c r="M346">
        <f t="shared" ref="M346:M409" si="27">IF(H346=1,0.2*$J346,IF(H346=2,0.9*$J346,IF(H346=3,($J346+0.5*$K346),IF(H346=4,($J346+$K346),IF(H346=5,$J346+$L346,0)))))</f>
        <v>27</v>
      </c>
      <c r="N346" s="10">
        <f t="shared" si="25"/>
        <v>18.75</v>
      </c>
    </row>
    <row r="347" spans="1:14" x14ac:dyDescent="0.25">
      <c r="A347">
        <v>130</v>
      </c>
      <c r="B347" t="s">
        <v>13</v>
      </c>
      <c r="C347">
        <v>32</v>
      </c>
      <c r="D347">
        <v>11</v>
      </c>
      <c r="E347">
        <v>16</v>
      </c>
      <c r="F347" s="4" t="str">
        <f t="shared" ref="F347:F410" si="28">CONCATENATE(E347,":",D347)</f>
        <v>16:11</v>
      </c>
      <c r="G347" t="s">
        <v>16</v>
      </c>
      <c r="H347">
        <v>2</v>
      </c>
      <c r="I347" t="str">
        <f>VLOOKUP($G347,'Kodovacia tab'!$A$3:$G$22,2,FALSE)</f>
        <v>SOR NB 12</v>
      </c>
      <c r="J347">
        <f>VLOOKUP($G347,'Kodovacia tab'!$A$3:$G$22,3,FALSE)</f>
        <v>26</v>
      </c>
      <c r="K347">
        <f>VLOOKUP($G347,'Kodovacia tab'!$A$3:$G$22,4,FALSE)</f>
        <v>46</v>
      </c>
      <c r="L347">
        <f>VLOOKUP($G347,'Kodovacia tab'!$A$3:$G$22,5,FALSE)</f>
        <v>74</v>
      </c>
      <c r="M347">
        <f t="shared" si="27"/>
        <v>23.400000000000002</v>
      </c>
      <c r="N347" s="10">
        <f t="shared" ref="N347:N410" si="29">M347/($J347+$L347)*100</f>
        <v>23.400000000000002</v>
      </c>
    </row>
    <row r="348" spans="1:14" x14ac:dyDescent="0.25">
      <c r="A348">
        <v>131</v>
      </c>
      <c r="B348" t="s">
        <v>13</v>
      </c>
      <c r="C348">
        <v>52</v>
      </c>
      <c r="D348">
        <v>11</v>
      </c>
      <c r="E348">
        <v>16</v>
      </c>
      <c r="F348" s="4" t="str">
        <f t="shared" si="28"/>
        <v>16:11</v>
      </c>
      <c r="G348" t="s">
        <v>18</v>
      </c>
      <c r="H348">
        <v>2</v>
      </c>
      <c r="I348" t="str">
        <f>VLOOKUP($G348,'Kodovacia tab'!$A$3:$G$22,2,FALSE)</f>
        <v>Solaris Urbino 15</v>
      </c>
      <c r="J348">
        <f>VLOOKUP($G348,'Kodovacia tab'!$A$3:$G$22,3,FALSE)</f>
        <v>40</v>
      </c>
      <c r="K348">
        <f>VLOOKUP($G348,'Kodovacia tab'!$A$3:$G$22,4,FALSE)</f>
        <v>66</v>
      </c>
      <c r="L348">
        <f>VLOOKUP($G348,'Kodovacia tab'!$A$3:$G$22,5,FALSE)</f>
        <v>105</v>
      </c>
      <c r="M348">
        <f t="shared" si="27"/>
        <v>36</v>
      </c>
      <c r="N348" s="10">
        <f t="shared" si="29"/>
        <v>24.827586206896552</v>
      </c>
    </row>
    <row r="349" spans="1:14" x14ac:dyDescent="0.25">
      <c r="A349">
        <v>132</v>
      </c>
      <c r="B349" t="s">
        <v>13</v>
      </c>
      <c r="C349" t="s">
        <v>85</v>
      </c>
      <c r="D349">
        <v>12</v>
      </c>
      <c r="E349">
        <v>16</v>
      </c>
      <c r="F349" s="4" t="str">
        <f t="shared" si="28"/>
        <v>16:12</v>
      </c>
      <c r="G349" t="s">
        <v>20</v>
      </c>
      <c r="H349">
        <v>2</v>
      </c>
      <c r="I349" t="str">
        <f>VLOOKUP($G349,'Kodovacia tab'!$A$3:$G$22,2,FALSE)</f>
        <v>Citelis 18M CNG</v>
      </c>
      <c r="J349">
        <f>VLOOKUP($G349,'Kodovacia tab'!$A$3:$G$22,3,FALSE)</f>
        <v>38</v>
      </c>
      <c r="K349">
        <f>VLOOKUP($G349,'Kodovacia tab'!$A$3:$G$22,4,FALSE)</f>
        <v>85</v>
      </c>
      <c r="L349">
        <f>VLOOKUP($G349,'Kodovacia tab'!$A$3:$G$22,5,FALSE)</f>
        <v>136</v>
      </c>
      <c r="M349">
        <f t="shared" si="27"/>
        <v>34.200000000000003</v>
      </c>
      <c r="N349" s="10">
        <f t="shared" si="29"/>
        <v>19.655172413793103</v>
      </c>
    </row>
    <row r="350" spans="1:14" x14ac:dyDescent="0.25">
      <c r="A350">
        <v>133</v>
      </c>
      <c r="B350" t="s">
        <v>13</v>
      </c>
      <c r="C350">
        <v>3</v>
      </c>
      <c r="D350">
        <v>13</v>
      </c>
      <c r="E350">
        <v>16</v>
      </c>
      <c r="F350" s="4" t="str">
        <f t="shared" si="28"/>
        <v>16:13</v>
      </c>
      <c r="G350">
        <v>33</v>
      </c>
      <c r="H350">
        <v>2</v>
      </c>
      <c r="I350" t="str">
        <f>VLOOKUP($G350,'Kodovacia tab'!$A$3:$G$22,2,FALSE)</f>
        <v>Suprava T6</v>
      </c>
      <c r="J350">
        <f>VLOOKUP($G350,'Kodovacia tab'!$A$3:$G$22,3,FALSE)</f>
        <v>60</v>
      </c>
      <c r="K350">
        <f>VLOOKUP($G350,'Kodovacia tab'!$A$3:$G$22,4,FALSE)</f>
        <v>142</v>
      </c>
      <c r="L350">
        <f>VLOOKUP($G350,'Kodovacia tab'!$A$3:$G$22,5,FALSE)</f>
        <v>228</v>
      </c>
      <c r="M350">
        <f t="shared" si="27"/>
        <v>54</v>
      </c>
      <c r="N350" s="10">
        <f t="shared" si="29"/>
        <v>18.75</v>
      </c>
    </row>
    <row r="351" spans="1:14" x14ac:dyDescent="0.25">
      <c r="A351">
        <v>134</v>
      </c>
      <c r="B351" t="s">
        <v>13</v>
      </c>
      <c r="C351">
        <v>71</v>
      </c>
      <c r="D351">
        <v>14</v>
      </c>
      <c r="E351">
        <v>16</v>
      </c>
      <c r="F351" s="4" t="str">
        <f t="shared" si="28"/>
        <v>16:14</v>
      </c>
      <c r="G351" t="s">
        <v>12</v>
      </c>
      <c r="H351">
        <v>3</v>
      </c>
      <c r="I351" t="str">
        <f>VLOOKUP($G351,'Kodovacia tab'!$A$3:$G$22,2,FALSE)</f>
        <v>Škoda 15KTr</v>
      </c>
      <c r="J351">
        <f>VLOOKUP($G351,'Kodovacia tab'!$A$3:$G$22,3,FALSE)</f>
        <v>44</v>
      </c>
      <c r="K351">
        <f>VLOOKUP($G351,'Kodovacia tab'!$A$3:$G$22,4,FALSE)</f>
        <v>80</v>
      </c>
      <c r="L351">
        <f>VLOOKUP($G351,'Kodovacia tab'!$A$3:$G$22,5,FALSE)</f>
        <v>128</v>
      </c>
      <c r="M351">
        <f t="shared" si="27"/>
        <v>84</v>
      </c>
      <c r="N351" s="10">
        <f t="shared" si="29"/>
        <v>48.837209302325576</v>
      </c>
    </row>
    <row r="352" spans="1:14" x14ac:dyDescent="0.25">
      <c r="A352">
        <v>135</v>
      </c>
      <c r="B352" t="s">
        <v>26</v>
      </c>
      <c r="C352">
        <v>6</v>
      </c>
      <c r="D352">
        <v>14</v>
      </c>
      <c r="E352">
        <v>16</v>
      </c>
      <c r="F352" s="4" t="str">
        <f t="shared" si="28"/>
        <v>16:14</v>
      </c>
      <c r="G352">
        <v>33</v>
      </c>
      <c r="H352">
        <v>2</v>
      </c>
      <c r="I352" t="str">
        <f>VLOOKUP($G352,'Kodovacia tab'!$A$3:$G$22,2,FALSE)</f>
        <v>Suprava T6</v>
      </c>
      <c r="J352">
        <f>VLOOKUP($G352,'Kodovacia tab'!$A$3:$G$22,3,FALSE)</f>
        <v>60</v>
      </c>
      <c r="K352">
        <f>VLOOKUP($G352,'Kodovacia tab'!$A$3:$G$22,4,FALSE)</f>
        <v>142</v>
      </c>
      <c r="L352">
        <f>VLOOKUP($G352,'Kodovacia tab'!$A$3:$G$22,5,FALSE)</f>
        <v>228</v>
      </c>
      <c r="M352">
        <f t="shared" si="27"/>
        <v>54</v>
      </c>
      <c r="N352" s="10">
        <f t="shared" si="29"/>
        <v>18.75</v>
      </c>
    </row>
    <row r="353" spans="1:14" x14ac:dyDescent="0.25">
      <c r="A353">
        <v>136</v>
      </c>
      <c r="B353" t="s">
        <v>13</v>
      </c>
      <c r="C353">
        <v>10</v>
      </c>
      <c r="D353">
        <v>14</v>
      </c>
      <c r="E353">
        <v>16</v>
      </c>
      <c r="F353" s="4" t="str">
        <f t="shared" si="28"/>
        <v>16:14</v>
      </c>
      <c r="G353" t="s">
        <v>20</v>
      </c>
      <c r="H353">
        <v>2</v>
      </c>
      <c r="I353" t="str">
        <f>VLOOKUP($G353,'Kodovacia tab'!$A$3:$G$22,2,FALSE)</f>
        <v>Citelis 18M CNG</v>
      </c>
      <c r="J353">
        <f>VLOOKUP($G353,'Kodovacia tab'!$A$3:$G$22,3,FALSE)</f>
        <v>38</v>
      </c>
      <c r="K353">
        <f>VLOOKUP($G353,'Kodovacia tab'!$A$3:$G$22,4,FALSE)</f>
        <v>85</v>
      </c>
      <c r="L353">
        <f>VLOOKUP($G353,'Kodovacia tab'!$A$3:$G$22,5,FALSE)</f>
        <v>136</v>
      </c>
      <c r="M353">
        <f t="shared" si="27"/>
        <v>34.200000000000003</v>
      </c>
      <c r="N353" s="10">
        <f t="shared" si="29"/>
        <v>19.655172413793103</v>
      </c>
    </row>
    <row r="354" spans="1:14" x14ac:dyDescent="0.25">
      <c r="A354">
        <v>137</v>
      </c>
      <c r="B354" t="s">
        <v>26</v>
      </c>
      <c r="C354">
        <v>3</v>
      </c>
      <c r="D354">
        <v>15</v>
      </c>
      <c r="E354">
        <v>16</v>
      </c>
      <c r="F354" s="4" t="str">
        <f t="shared" si="28"/>
        <v>16:15</v>
      </c>
      <c r="G354">
        <v>1</v>
      </c>
      <c r="H354">
        <v>1</v>
      </c>
      <c r="I354" t="str">
        <f>VLOOKUP($G354,'Kodovacia tab'!$A$3:$G$22,2,FALSE)</f>
        <v>Vario - dlha</v>
      </c>
      <c r="J354">
        <f>VLOOKUP($G354,'Kodovacia tab'!$A$3:$G$22,3,FALSE)</f>
        <v>44</v>
      </c>
      <c r="K354">
        <f>VLOOKUP($G354,'Kodovacia tab'!$A$3:$G$22,4,FALSE)</f>
        <v>122</v>
      </c>
      <c r="L354">
        <f>VLOOKUP($G354,'Kodovacia tab'!$A$3:$G$22,5,FALSE)</f>
        <v>195</v>
      </c>
      <c r="M354">
        <f t="shared" si="27"/>
        <v>8.8000000000000007</v>
      </c>
      <c r="N354" s="10">
        <f t="shared" si="29"/>
        <v>3.6820083682008371</v>
      </c>
    </row>
    <row r="355" spans="1:14" x14ac:dyDescent="0.25">
      <c r="A355">
        <v>138</v>
      </c>
      <c r="B355" t="s">
        <v>13</v>
      </c>
      <c r="C355">
        <v>15</v>
      </c>
      <c r="D355">
        <v>15</v>
      </c>
      <c r="E355">
        <v>16</v>
      </c>
      <c r="F355" s="4" t="str">
        <f t="shared" si="28"/>
        <v>16:15</v>
      </c>
      <c r="G355" t="s">
        <v>18</v>
      </c>
      <c r="H355">
        <v>2</v>
      </c>
      <c r="I355" t="str">
        <f>VLOOKUP($G355,'Kodovacia tab'!$A$3:$G$22,2,FALSE)</f>
        <v>Solaris Urbino 15</v>
      </c>
      <c r="J355">
        <f>VLOOKUP($G355,'Kodovacia tab'!$A$3:$G$22,3,FALSE)</f>
        <v>40</v>
      </c>
      <c r="K355">
        <f>VLOOKUP($G355,'Kodovacia tab'!$A$3:$G$22,4,FALSE)</f>
        <v>66</v>
      </c>
      <c r="L355">
        <f>VLOOKUP($G355,'Kodovacia tab'!$A$3:$G$22,5,FALSE)</f>
        <v>105</v>
      </c>
      <c r="M355">
        <f t="shared" si="27"/>
        <v>36</v>
      </c>
      <c r="N355" s="10">
        <f t="shared" si="29"/>
        <v>24.827586206896552</v>
      </c>
    </row>
    <row r="356" spans="1:14" x14ac:dyDescent="0.25">
      <c r="A356">
        <v>139</v>
      </c>
      <c r="B356" t="s">
        <v>26</v>
      </c>
      <c r="C356" t="s">
        <v>86</v>
      </c>
      <c r="D356">
        <v>15</v>
      </c>
      <c r="E356">
        <v>16</v>
      </c>
      <c r="F356" s="4" t="str">
        <f t="shared" si="28"/>
        <v>16:15</v>
      </c>
      <c r="G356">
        <v>55</v>
      </c>
      <c r="H356">
        <v>1</v>
      </c>
      <c r="I356" t="str">
        <f>VLOOKUP($G356,'Kodovacia tab'!$A$3:$G$22,2,FALSE)</f>
        <v>suprava T3</v>
      </c>
      <c r="J356">
        <f>VLOOKUP($G356,'Kodovacia tab'!$A$3:$G$22,3,FALSE)</f>
        <v>46</v>
      </c>
      <c r="K356">
        <f>VLOOKUP($G356,'Kodovacia tab'!$A$3:$G$22,4,FALSE)</f>
        <v>164</v>
      </c>
      <c r="L356">
        <f>VLOOKUP($G356,'Kodovacia tab'!$A$3:$G$22,5,FALSE)</f>
        <v>264</v>
      </c>
      <c r="M356">
        <f t="shared" si="27"/>
        <v>9.2000000000000011</v>
      </c>
      <c r="N356" s="10">
        <f t="shared" si="29"/>
        <v>2.9677419354838714</v>
      </c>
    </row>
    <row r="357" spans="1:14" x14ac:dyDescent="0.25">
      <c r="A357">
        <v>140</v>
      </c>
      <c r="B357" t="s">
        <v>13</v>
      </c>
      <c r="C357">
        <v>4</v>
      </c>
      <c r="D357">
        <v>16</v>
      </c>
      <c r="E357">
        <v>16</v>
      </c>
      <c r="F357" s="4" t="str">
        <f t="shared" si="28"/>
        <v>16:16</v>
      </c>
      <c r="G357">
        <v>3</v>
      </c>
      <c r="H357">
        <v>2</v>
      </c>
      <c r="I357" t="str">
        <f>VLOOKUP($G357,'Kodovacia tab'!$A$3:$G$22,2,FALSE)</f>
        <v>T6 A5</v>
      </c>
      <c r="J357">
        <f>VLOOKUP($G357,'Kodovacia tab'!$A$3:$G$22,3,FALSE)</f>
        <v>30</v>
      </c>
      <c r="K357">
        <f>VLOOKUP($G357,'Kodovacia tab'!$A$3:$G$22,4,FALSE)</f>
        <v>71</v>
      </c>
      <c r="L357">
        <f>VLOOKUP($G357,'Kodovacia tab'!$A$3:$G$22,5,FALSE)</f>
        <v>114</v>
      </c>
      <c r="M357">
        <f t="shared" si="27"/>
        <v>27</v>
      </c>
      <c r="N357" s="10">
        <f t="shared" si="29"/>
        <v>18.75</v>
      </c>
    </row>
    <row r="358" spans="1:14" x14ac:dyDescent="0.25">
      <c r="A358">
        <v>141</v>
      </c>
      <c r="B358" t="s">
        <v>13</v>
      </c>
      <c r="C358" t="s">
        <v>85</v>
      </c>
      <c r="D358">
        <v>18</v>
      </c>
      <c r="E358">
        <v>16</v>
      </c>
      <c r="F358" s="4" t="str">
        <f t="shared" si="28"/>
        <v>16:18</v>
      </c>
      <c r="G358" t="s">
        <v>20</v>
      </c>
      <c r="H358">
        <v>2</v>
      </c>
      <c r="I358" t="str">
        <f>VLOOKUP($G358,'Kodovacia tab'!$A$3:$G$22,2,FALSE)</f>
        <v>Citelis 18M CNG</v>
      </c>
      <c r="J358">
        <f>VLOOKUP($G358,'Kodovacia tab'!$A$3:$G$22,3,FALSE)</f>
        <v>38</v>
      </c>
      <c r="K358">
        <f>VLOOKUP($G358,'Kodovacia tab'!$A$3:$G$22,4,FALSE)</f>
        <v>85</v>
      </c>
      <c r="L358">
        <f>VLOOKUP($G358,'Kodovacia tab'!$A$3:$G$22,5,FALSE)</f>
        <v>136</v>
      </c>
      <c r="M358">
        <f t="shared" si="27"/>
        <v>34.200000000000003</v>
      </c>
      <c r="N358" s="10">
        <f t="shared" si="29"/>
        <v>19.655172413793103</v>
      </c>
    </row>
    <row r="359" spans="1:14" x14ac:dyDescent="0.25">
      <c r="A359">
        <v>142</v>
      </c>
      <c r="B359" t="s">
        <v>13</v>
      </c>
      <c r="C359">
        <v>20</v>
      </c>
      <c r="D359">
        <v>19</v>
      </c>
      <c r="E359">
        <v>16</v>
      </c>
      <c r="F359" s="4" t="str">
        <f t="shared" si="28"/>
        <v>16:19</v>
      </c>
      <c r="G359" t="s">
        <v>16</v>
      </c>
      <c r="H359">
        <v>2</v>
      </c>
      <c r="I359" t="str">
        <f>VLOOKUP($G359,'Kodovacia tab'!$A$3:$G$22,2,FALSE)</f>
        <v>SOR NB 12</v>
      </c>
      <c r="J359">
        <f>VLOOKUP($G359,'Kodovacia tab'!$A$3:$G$22,3,FALSE)</f>
        <v>26</v>
      </c>
      <c r="K359">
        <f>VLOOKUP($G359,'Kodovacia tab'!$A$3:$G$22,4,FALSE)</f>
        <v>46</v>
      </c>
      <c r="L359">
        <f>VLOOKUP($G359,'Kodovacia tab'!$A$3:$G$22,5,FALSE)</f>
        <v>74</v>
      </c>
      <c r="M359">
        <f t="shared" si="27"/>
        <v>23.400000000000002</v>
      </c>
      <c r="N359" s="10">
        <f t="shared" si="29"/>
        <v>23.400000000000002</v>
      </c>
    </row>
    <row r="360" spans="1:14" x14ac:dyDescent="0.25">
      <c r="A360">
        <v>143</v>
      </c>
      <c r="B360" t="s">
        <v>13</v>
      </c>
      <c r="C360">
        <v>51</v>
      </c>
      <c r="D360">
        <v>19</v>
      </c>
      <c r="E360">
        <v>16</v>
      </c>
      <c r="F360" s="4" t="str">
        <f t="shared" si="28"/>
        <v>16:19</v>
      </c>
      <c r="G360" t="s">
        <v>14</v>
      </c>
      <c r="H360">
        <v>1</v>
      </c>
      <c r="I360" t="str">
        <f>VLOOKUP($G360,'Kodovacia tab'!$A$3:$G$22,2,FALSE)</f>
        <v>SOR NB 18</v>
      </c>
      <c r="J360">
        <f>VLOOKUP($G360,'Kodovacia tab'!$A$3:$G$22,3,FALSE)</f>
        <v>43</v>
      </c>
      <c r="K360">
        <f>VLOOKUP($G360,'Kodovacia tab'!$A$3:$G$22,4,FALSE)</f>
        <v>79</v>
      </c>
      <c r="L360">
        <f>VLOOKUP($G360,'Kodovacia tab'!$A$3:$G$22,5,FALSE)</f>
        <v>126</v>
      </c>
      <c r="M360">
        <f t="shared" si="27"/>
        <v>8.6</v>
      </c>
      <c r="N360" s="10">
        <f t="shared" si="29"/>
        <v>5.0887573964497035</v>
      </c>
    </row>
    <row r="361" spans="1:14" x14ac:dyDescent="0.25">
      <c r="A361">
        <v>144</v>
      </c>
      <c r="B361" t="s">
        <v>13</v>
      </c>
      <c r="C361">
        <v>56</v>
      </c>
      <c r="D361">
        <v>20</v>
      </c>
      <c r="E361">
        <v>16</v>
      </c>
      <c r="F361" s="4" t="str">
        <f t="shared" si="28"/>
        <v>16:20</v>
      </c>
      <c r="G361" t="s">
        <v>18</v>
      </c>
      <c r="H361">
        <v>1</v>
      </c>
      <c r="I361" t="str">
        <f>VLOOKUP($G361,'Kodovacia tab'!$A$3:$G$22,2,FALSE)</f>
        <v>Solaris Urbino 15</v>
      </c>
      <c r="J361">
        <f>VLOOKUP($G361,'Kodovacia tab'!$A$3:$G$22,3,FALSE)</f>
        <v>40</v>
      </c>
      <c r="K361">
        <f>VLOOKUP($G361,'Kodovacia tab'!$A$3:$G$22,4,FALSE)</f>
        <v>66</v>
      </c>
      <c r="L361">
        <f>VLOOKUP($G361,'Kodovacia tab'!$A$3:$G$22,5,FALSE)</f>
        <v>105</v>
      </c>
      <c r="M361">
        <f t="shared" si="27"/>
        <v>8</v>
      </c>
      <c r="N361" s="10">
        <f t="shared" si="29"/>
        <v>5.5172413793103452</v>
      </c>
    </row>
    <row r="362" spans="1:14" x14ac:dyDescent="0.25">
      <c r="A362">
        <v>145</v>
      </c>
      <c r="B362" t="s">
        <v>13</v>
      </c>
      <c r="C362">
        <v>3</v>
      </c>
      <c r="D362">
        <v>20</v>
      </c>
      <c r="E362">
        <v>16</v>
      </c>
      <c r="F362" s="4" t="str">
        <f t="shared" si="28"/>
        <v>16:20</v>
      </c>
      <c r="G362">
        <v>1</v>
      </c>
      <c r="H362">
        <v>2</v>
      </c>
      <c r="I362" t="str">
        <f>VLOOKUP($G362,'Kodovacia tab'!$A$3:$G$22,2,FALSE)</f>
        <v>Vario - dlha</v>
      </c>
      <c r="J362">
        <f>VLOOKUP($G362,'Kodovacia tab'!$A$3:$G$22,3,FALSE)</f>
        <v>44</v>
      </c>
      <c r="K362">
        <f>VLOOKUP($G362,'Kodovacia tab'!$A$3:$G$22,4,FALSE)</f>
        <v>122</v>
      </c>
      <c r="L362">
        <f>VLOOKUP($G362,'Kodovacia tab'!$A$3:$G$22,5,FALSE)</f>
        <v>195</v>
      </c>
      <c r="M362">
        <f t="shared" si="27"/>
        <v>39.6</v>
      </c>
      <c r="N362" s="10">
        <f t="shared" si="29"/>
        <v>16.569037656903767</v>
      </c>
    </row>
    <row r="363" spans="1:14" x14ac:dyDescent="0.25">
      <c r="A363">
        <v>146</v>
      </c>
      <c r="B363" t="s">
        <v>13</v>
      </c>
      <c r="C363">
        <v>6</v>
      </c>
      <c r="D363">
        <v>21</v>
      </c>
      <c r="E363">
        <v>16</v>
      </c>
      <c r="F363" s="4" t="str">
        <f t="shared" si="28"/>
        <v>16:21</v>
      </c>
      <c r="G363">
        <v>4</v>
      </c>
      <c r="H363">
        <v>2</v>
      </c>
      <c r="I363" t="str">
        <f>VLOOKUP($G363,'Kodovacia tab'!$A$3:$G$22,2,FALSE)</f>
        <v>KT8 D5</v>
      </c>
      <c r="J363">
        <f>VLOOKUP($G363,'Kodovacia tab'!$A$3:$G$22,3,FALSE)</f>
        <v>54</v>
      </c>
      <c r="K363">
        <f>VLOOKUP($G363,'Kodovacia tab'!$A$3:$G$22,4,FALSE)</f>
        <v>154</v>
      </c>
      <c r="L363">
        <f>VLOOKUP($G363,'Kodovacia tab'!$A$3:$G$22,5,FALSE)</f>
        <v>247</v>
      </c>
      <c r="M363">
        <f t="shared" si="27"/>
        <v>48.6</v>
      </c>
      <c r="N363" s="10">
        <f t="shared" si="29"/>
        <v>16.146179401993354</v>
      </c>
    </row>
    <row r="364" spans="1:14" x14ac:dyDescent="0.25">
      <c r="A364">
        <v>147</v>
      </c>
      <c r="B364" t="s">
        <v>13</v>
      </c>
      <c r="C364">
        <v>72</v>
      </c>
      <c r="D364">
        <v>21</v>
      </c>
      <c r="E364">
        <v>16</v>
      </c>
      <c r="F364" s="4" t="str">
        <f t="shared" si="28"/>
        <v>16:21</v>
      </c>
      <c r="G364" t="s">
        <v>14</v>
      </c>
      <c r="H364">
        <v>2</v>
      </c>
      <c r="I364" t="str">
        <f>VLOOKUP($G364,'Kodovacia tab'!$A$3:$G$22,2,FALSE)</f>
        <v>SOR NB 18</v>
      </c>
      <c r="J364">
        <f>VLOOKUP($G364,'Kodovacia tab'!$A$3:$G$22,3,FALSE)</f>
        <v>43</v>
      </c>
      <c r="K364">
        <f>VLOOKUP($G364,'Kodovacia tab'!$A$3:$G$22,4,FALSE)</f>
        <v>79</v>
      </c>
      <c r="L364">
        <f>VLOOKUP($G364,'Kodovacia tab'!$A$3:$G$22,5,FALSE)</f>
        <v>126</v>
      </c>
      <c r="M364">
        <f t="shared" si="27"/>
        <v>38.700000000000003</v>
      </c>
      <c r="N364" s="10">
        <f t="shared" si="29"/>
        <v>22.899408284023671</v>
      </c>
    </row>
    <row r="365" spans="1:14" x14ac:dyDescent="0.25">
      <c r="A365">
        <v>148</v>
      </c>
      <c r="B365" t="s">
        <v>13</v>
      </c>
      <c r="C365" t="s">
        <v>86</v>
      </c>
      <c r="D365">
        <v>22</v>
      </c>
      <c r="E365">
        <v>16</v>
      </c>
      <c r="F365" s="4" t="str">
        <f t="shared" si="28"/>
        <v>16:22</v>
      </c>
      <c r="G365">
        <v>3</v>
      </c>
      <c r="H365">
        <v>1</v>
      </c>
      <c r="I365" t="str">
        <f>VLOOKUP($G365,'Kodovacia tab'!$A$3:$G$22,2,FALSE)</f>
        <v>T6 A5</v>
      </c>
      <c r="J365">
        <f>VLOOKUP($G365,'Kodovacia tab'!$A$3:$G$22,3,FALSE)</f>
        <v>30</v>
      </c>
      <c r="K365">
        <f>VLOOKUP($G365,'Kodovacia tab'!$A$3:$G$22,4,FALSE)</f>
        <v>71</v>
      </c>
      <c r="L365">
        <f>VLOOKUP($G365,'Kodovacia tab'!$A$3:$G$22,5,FALSE)</f>
        <v>114</v>
      </c>
      <c r="M365">
        <f t="shared" si="27"/>
        <v>6</v>
      </c>
      <c r="N365" s="10">
        <f t="shared" si="29"/>
        <v>4.1666666666666661</v>
      </c>
    </row>
    <row r="366" spans="1:14" x14ac:dyDescent="0.25">
      <c r="A366">
        <v>149</v>
      </c>
      <c r="B366" t="s">
        <v>26</v>
      </c>
      <c r="C366">
        <v>3</v>
      </c>
      <c r="D366">
        <v>22</v>
      </c>
      <c r="E366">
        <v>16</v>
      </c>
      <c r="F366" s="4" t="str">
        <f t="shared" si="28"/>
        <v>16:22</v>
      </c>
      <c r="G366">
        <v>4</v>
      </c>
      <c r="H366">
        <v>2</v>
      </c>
      <c r="I366" t="str">
        <f>VLOOKUP($G366,'Kodovacia tab'!$A$3:$G$22,2,FALSE)</f>
        <v>KT8 D5</v>
      </c>
      <c r="J366">
        <f>VLOOKUP($G366,'Kodovacia tab'!$A$3:$G$22,3,FALSE)</f>
        <v>54</v>
      </c>
      <c r="K366">
        <f>VLOOKUP($G366,'Kodovacia tab'!$A$3:$G$22,4,FALSE)</f>
        <v>154</v>
      </c>
      <c r="L366">
        <f>VLOOKUP($G366,'Kodovacia tab'!$A$3:$G$22,5,FALSE)</f>
        <v>247</v>
      </c>
      <c r="M366">
        <f t="shared" si="27"/>
        <v>48.6</v>
      </c>
      <c r="N366" s="10">
        <f t="shared" si="29"/>
        <v>16.146179401993354</v>
      </c>
    </row>
    <row r="367" spans="1:14" x14ac:dyDescent="0.25">
      <c r="A367">
        <v>150</v>
      </c>
      <c r="B367" t="s">
        <v>13</v>
      </c>
      <c r="C367">
        <v>25</v>
      </c>
      <c r="D367">
        <v>23</v>
      </c>
      <c r="E367">
        <v>16</v>
      </c>
      <c r="F367" s="4" t="str">
        <f t="shared" si="28"/>
        <v>16:23</v>
      </c>
      <c r="G367" t="s">
        <v>16</v>
      </c>
      <c r="H367">
        <v>2</v>
      </c>
      <c r="I367" t="str">
        <f>VLOOKUP($G367,'Kodovacia tab'!$A$3:$G$22,2,FALSE)</f>
        <v>SOR NB 12</v>
      </c>
      <c r="J367">
        <f>VLOOKUP($G367,'Kodovacia tab'!$A$3:$G$22,3,FALSE)</f>
        <v>26</v>
      </c>
      <c r="K367">
        <f>VLOOKUP($G367,'Kodovacia tab'!$A$3:$G$22,4,FALSE)</f>
        <v>46</v>
      </c>
      <c r="L367">
        <f>VLOOKUP($G367,'Kodovacia tab'!$A$3:$G$22,5,FALSE)</f>
        <v>74</v>
      </c>
      <c r="M367">
        <f t="shared" si="27"/>
        <v>23.400000000000002</v>
      </c>
      <c r="N367" s="10">
        <f t="shared" si="29"/>
        <v>23.400000000000002</v>
      </c>
    </row>
    <row r="368" spans="1:14" x14ac:dyDescent="0.25">
      <c r="A368">
        <v>151</v>
      </c>
      <c r="B368" t="s">
        <v>26</v>
      </c>
      <c r="C368">
        <v>4</v>
      </c>
      <c r="D368">
        <v>23</v>
      </c>
      <c r="E368">
        <v>16</v>
      </c>
      <c r="F368" s="4" t="str">
        <f t="shared" si="28"/>
        <v>16:23</v>
      </c>
      <c r="G368">
        <v>5</v>
      </c>
      <c r="H368">
        <v>2</v>
      </c>
      <c r="I368" t="str">
        <f>VLOOKUP($G368,'Kodovacia tab'!$A$3:$G$22,2,FALSE)</f>
        <v>T3 s 2 radmi sedadiel</v>
      </c>
      <c r="J368">
        <f>VLOOKUP($G368,'Kodovacia tab'!$A$3:$G$22,3,FALSE)</f>
        <v>23</v>
      </c>
      <c r="K368">
        <f>VLOOKUP($G368,'Kodovacia tab'!$A$3:$G$22,4,FALSE)</f>
        <v>82</v>
      </c>
      <c r="L368">
        <f>VLOOKUP($G368,'Kodovacia tab'!$A$3:$G$22,5,FALSE)</f>
        <v>132</v>
      </c>
      <c r="M368">
        <f t="shared" si="27"/>
        <v>20.7</v>
      </c>
      <c r="N368" s="10">
        <f t="shared" si="29"/>
        <v>13.35483870967742</v>
      </c>
    </row>
    <row r="369" spans="1:14" x14ac:dyDescent="0.25">
      <c r="A369">
        <v>152</v>
      </c>
      <c r="B369" t="s">
        <v>13</v>
      </c>
      <c r="C369">
        <v>16</v>
      </c>
      <c r="D369">
        <v>24</v>
      </c>
      <c r="E369">
        <v>16</v>
      </c>
      <c r="F369" s="4" t="str">
        <f t="shared" si="28"/>
        <v>16:24</v>
      </c>
      <c r="G369" t="s">
        <v>16</v>
      </c>
      <c r="H369">
        <v>3</v>
      </c>
      <c r="I369" t="str">
        <f>VLOOKUP($G369,'Kodovacia tab'!$A$3:$G$22,2,FALSE)</f>
        <v>SOR NB 12</v>
      </c>
      <c r="J369">
        <f>VLOOKUP($G369,'Kodovacia tab'!$A$3:$G$22,3,FALSE)</f>
        <v>26</v>
      </c>
      <c r="K369">
        <f>VLOOKUP($G369,'Kodovacia tab'!$A$3:$G$22,4,FALSE)</f>
        <v>46</v>
      </c>
      <c r="L369">
        <f>VLOOKUP($G369,'Kodovacia tab'!$A$3:$G$22,5,FALSE)</f>
        <v>74</v>
      </c>
      <c r="M369">
        <f t="shared" si="27"/>
        <v>49</v>
      </c>
      <c r="N369" s="10">
        <f t="shared" si="29"/>
        <v>49</v>
      </c>
    </row>
    <row r="370" spans="1:14" x14ac:dyDescent="0.25">
      <c r="A370">
        <v>153</v>
      </c>
      <c r="B370" t="s">
        <v>13</v>
      </c>
      <c r="C370">
        <v>29</v>
      </c>
      <c r="D370">
        <v>25</v>
      </c>
      <c r="E370">
        <v>16</v>
      </c>
      <c r="F370" s="4" t="str">
        <f t="shared" si="28"/>
        <v>16:25</v>
      </c>
      <c r="G370" t="s">
        <v>16</v>
      </c>
      <c r="H370">
        <v>1</v>
      </c>
      <c r="I370" t="str">
        <f>VLOOKUP($G370,'Kodovacia tab'!$A$3:$G$22,2,FALSE)</f>
        <v>SOR NB 12</v>
      </c>
      <c r="J370">
        <f>VLOOKUP($G370,'Kodovacia tab'!$A$3:$G$22,3,FALSE)</f>
        <v>26</v>
      </c>
      <c r="K370">
        <f>VLOOKUP($G370,'Kodovacia tab'!$A$3:$G$22,4,FALSE)</f>
        <v>46</v>
      </c>
      <c r="L370">
        <f>VLOOKUP($G370,'Kodovacia tab'!$A$3:$G$22,5,FALSE)</f>
        <v>74</v>
      </c>
      <c r="M370">
        <f t="shared" si="27"/>
        <v>5.2</v>
      </c>
      <c r="N370" s="10">
        <f t="shared" si="29"/>
        <v>5.2</v>
      </c>
    </row>
    <row r="371" spans="1:14" x14ac:dyDescent="0.25">
      <c r="A371">
        <v>154</v>
      </c>
      <c r="B371" t="s">
        <v>13</v>
      </c>
      <c r="C371">
        <v>31</v>
      </c>
      <c r="D371">
        <v>25</v>
      </c>
      <c r="E371">
        <v>16</v>
      </c>
      <c r="F371" s="4" t="str">
        <f t="shared" si="28"/>
        <v>16:25</v>
      </c>
      <c r="G371" t="s">
        <v>16</v>
      </c>
      <c r="H371">
        <v>2</v>
      </c>
      <c r="I371" t="str">
        <f>VLOOKUP($G371,'Kodovacia tab'!$A$3:$G$22,2,FALSE)</f>
        <v>SOR NB 12</v>
      </c>
      <c r="J371">
        <f>VLOOKUP($G371,'Kodovacia tab'!$A$3:$G$22,3,FALSE)</f>
        <v>26</v>
      </c>
      <c r="K371">
        <f>VLOOKUP($G371,'Kodovacia tab'!$A$3:$G$22,4,FALSE)</f>
        <v>46</v>
      </c>
      <c r="L371">
        <f>VLOOKUP($G371,'Kodovacia tab'!$A$3:$G$22,5,FALSE)</f>
        <v>74</v>
      </c>
      <c r="M371">
        <f t="shared" si="27"/>
        <v>23.400000000000002</v>
      </c>
      <c r="N371" s="10">
        <f t="shared" si="29"/>
        <v>23.400000000000002</v>
      </c>
    </row>
    <row r="372" spans="1:14" x14ac:dyDescent="0.25">
      <c r="A372">
        <v>155</v>
      </c>
      <c r="B372" t="s">
        <v>13</v>
      </c>
      <c r="C372">
        <v>10</v>
      </c>
      <c r="D372">
        <v>25</v>
      </c>
      <c r="E372">
        <v>16</v>
      </c>
      <c r="F372" s="4" t="str">
        <f t="shared" si="28"/>
        <v>16:25</v>
      </c>
      <c r="G372" t="s">
        <v>14</v>
      </c>
      <c r="H372">
        <v>2</v>
      </c>
      <c r="I372" t="str">
        <f>VLOOKUP($G372,'Kodovacia tab'!$A$3:$G$22,2,FALSE)</f>
        <v>SOR NB 18</v>
      </c>
      <c r="J372">
        <f>VLOOKUP($G372,'Kodovacia tab'!$A$3:$G$22,3,FALSE)</f>
        <v>43</v>
      </c>
      <c r="K372">
        <f>VLOOKUP($G372,'Kodovacia tab'!$A$3:$G$22,4,FALSE)</f>
        <v>79</v>
      </c>
      <c r="L372">
        <f>VLOOKUP($G372,'Kodovacia tab'!$A$3:$G$22,5,FALSE)</f>
        <v>126</v>
      </c>
      <c r="M372">
        <f t="shared" si="27"/>
        <v>38.700000000000003</v>
      </c>
      <c r="N372" s="10">
        <f t="shared" si="29"/>
        <v>22.899408284023671</v>
      </c>
    </row>
    <row r="373" spans="1:14" x14ac:dyDescent="0.25">
      <c r="A373">
        <v>156</v>
      </c>
      <c r="B373" t="s">
        <v>13</v>
      </c>
      <c r="C373" t="s">
        <v>85</v>
      </c>
      <c r="D373">
        <v>26</v>
      </c>
      <c r="E373">
        <v>16</v>
      </c>
      <c r="F373" s="4" t="str">
        <f t="shared" si="28"/>
        <v>16:26</v>
      </c>
      <c r="G373" t="s">
        <v>20</v>
      </c>
      <c r="H373">
        <v>2</v>
      </c>
      <c r="I373" t="str">
        <f>VLOOKUP($G373,'Kodovacia tab'!$A$3:$G$22,2,FALSE)</f>
        <v>Citelis 18M CNG</v>
      </c>
      <c r="J373">
        <f>VLOOKUP($G373,'Kodovacia tab'!$A$3:$G$22,3,FALSE)</f>
        <v>38</v>
      </c>
      <c r="K373">
        <f>VLOOKUP($G373,'Kodovacia tab'!$A$3:$G$22,4,FALSE)</f>
        <v>85</v>
      </c>
      <c r="L373">
        <f>VLOOKUP($G373,'Kodovacia tab'!$A$3:$G$22,5,FALSE)</f>
        <v>136</v>
      </c>
      <c r="M373">
        <f t="shared" si="27"/>
        <v>34.200000000000003</v>
      </c>
      <c r="N373" s="10">
        <f t="shared" si="29"/>
        <v>19.655172413793103</v>
      </c>
    </row>
    <row r="374" spans="1:14" x14ac:dyDescent="0.25">
      <c r="A374">
        <v>157</v>
      </c>
      <c r="B374" t="s">
        <v>13</v>
      </c>
      <c r="C374">
        <v>29</v>
      </c>
      <c r="D374">
        <v>26</v>
      </c>
      <c r="E374">
        <v>16</v>
      </c>
      <c r="F374" s="4" t="str">
        <f t="shared" si="28"/>
        <v>16:26</v>
      </c>
      <c r="G374" t="s">
        <v>16</v>
      </c>
      <c r="H374">
        <v>1</v>
      </c>
      <c r="I374" t="str">
        <f>VLOOKUP($G374,'Kodovacia tab'!$A$3:$G$22,2,FALSE)</f>
        <v>SOR NB 12</v>
      </c>
      <c r="J374">
        <f>VLOOKUP($G374,'Kodovacia tab'!$A$3:$G$22,3,FALSE)</f>
        <v>26</v>
      </c>
      <c r="K374">
        <f>VLOOKUP($G374,'Kodovacia tab'!$A$3:$G$22,4,FALSE)</f>
        <v>46</v>
      </c>
      <c r="L374">
        <f>VLOOKUP($G374,'Kodovacia tab'!$A$3:$G$22,5,FALSE)</f>
        <v>74</v>
      </c>
      <c r="M374">
        <f t="shared" si="27"/>
        <v>5.2</v>
      </c>
      <c r="N374" s="10">
        <f t="shared" si="29"/>
        <v>5.2</v>
      </c>
    </row>
    <row r="375" spans="1:14" x14ac:dyDescent="0.25">
      <c r="A375">
        <v>158</v>
      </c>
      <c r="B375" t="s">
        <v>13</v>
      </c>
      <c r="C375">
        <v>71</v>
      </c>
      <c r="D375">
        <v>26</v>
      </c>
      <c r="E375">
        <v>16</v>
      </c>
      <c r="F375" s="4" t="str">
        <f t="shared" si="28"/>
        <v>16:26</v>
      </c>
      <c r="G375" t="s">
        <v>14</v>
      </c>
      <c r="H375">
        <v>2</v>
      </c>
      <c r="I375" t="str">
        <f>VLOOKUP($G375,'Kodovacia tab'!$A$3:$G$22,2,FALSE)</f>
        <v>SOR NB 18</v>
      </c>
      <c r="J375">
        <f>VLOOKUP($G375,'Kodovacia tab'!$A$3:$G$22,3,FALSE)</f>
        <v>43</v>
      </c>
      <c r="K375">
        <f>VLOOKUP($G375,'Kodovacia tab'!$A$3:$G$22,4,FALSE)</f>
        <v>79</v>
      </c>
      <c r="L375">
        <f>VLOOKUP($G375,'Kodovacia tab'!$A$3:$G$22,5,FALSE)</f>
        <v>126</v>
      </c>
      <c r="M375">
        <f t="shared" si="27"/>
        <v>38.700000000000003</v>
      </c>
      <c r="N375" s="10">
        <f t="shared" si="29"/>
        <v>22.899408284023671</v>
      </c>
    </row>
    <row r="376" spans="1:14" x14ac:dyDescent="0.25">
      <c r="A376">
        <v>159</v>
      </c>
      <c r="B376" t="s">
        <v>13</v>
      </c>
      <c r="C376">
        <v>3</v>
      </c>
      <c r="D376">
        <v>30</v>
      </c>
      <c r="E376">
        <v>16</v>
      </c>
      <c r="F376" s="4" t="str">
        <f t="shared" si="28"/>
        <v>16:30</v>
      </c>
      <c r="G376">
        <v>4</v>
      </c>
      <c r="H376">
        <v>2</v>
      </c>
      <c r="I376" t="str">
        <f>VLOOKUP($G376,'Kodovacia tab'!$A$3:$G$22,2,FALSE)</f>
        <v>KT8 D5</v>
      </c>
      <c r="J376">
        <f>VLOOKUP($G376,'Kodovacia tab'!$A$3:$G$22,3,FALSE)</f>
        <v>54</v>
      </c>
      <c r="K376">
        <f>VLOOKUP($G376,'Kodovacia tab'!$A$3:$G$22,4,FALSE)</f>
        <v>154</v>
      </c>
      <c r="L376">
        <f>VLOOKUP($G376,'Kodovacia tab'!$A$3:$G$22,5,FALSE)</f>
        <v>247</v>
      </c>
      <c r="M376">
        <f t="shared" si="27"/>
        <v>48.6</v>
      </c>
      <c r="N376" s="10">
        <f t="shared" si="29"/>
        <v>16.146179401993354</v>
      </c>
    </row>
    <row r="377" spans="1:14" x14ac:dyDescent="0.25">
      <c r="A377">
        <v>160</v>
      </c>
      <c r="B377" t="s">
        <v>26</v>
      </c>
      <c r="C377">
        <v>3</v>
      </c>
      <c r="D377">
        <v>30</v>
      </c>
      <c r="E377">
        <v>16</v>
      </c>
      <c r="F377" s="4" t="str">
        <f t="shared" si="28"/>
        <v>16:30</v>
      </c>
      <c r="G377">
        <v>33</v>
      </c>
      <c r="H377">
        <v>2</v>
      </c>
      <c r="I377" t="str">
        <f>VLOOKUP($G377,'Kodovacia tab'!$A$3:$G$22,2,FALSE)</f>
        <v>Suprava T6</v>
      </c>
      <c r="J377">
        <f>VLOOKUP($G377,'Kodovacia tab'!$A$3:$G$22,3,FALSE)</f>
        <v>60</v>
      </c>
      <c r="K377">
        <f>VLOOKUP($G377,'Kodovacia tab'!$A$3:$G$22,4,FALSE)</f>
        <v>142</v>
      </c>
      <c r="L377">
        <f>VLOOKUP($G377,'Kodovacia tab'!$A$3:$G$22,5,FALSE)</f>
        <v>228</v>
      </c>
      <c r="M377">
        <f t="shared" si="27"/>
        <v>54</v>
      </c>
      <c r="N377" s="10">
        <f t="shared" si="29"/>
        <v>18.75</v>
      </c>
    </row>
    <row r="378" spans="1:14" x14ac:dyDescent="0.25">
      <c r="A378">
        <v>161</v>
      </c>
      <c r="B378" t="s">
        <v>13</v>
      </c>
      <c r="C378">
        <v>15</v>
      </c>
      <c r="D378">
        <v>30</v>
      </c>
      <c r="E378">
        <v>16</v>
      </c>
      <c r="F378" s="4" t="str">
        <f t="shared" si="28"/>
        <v>16:30</v>
      </c>
      <c r="G378" t="s">
        <v>20</v>
      </c>
      <c r="H378">
        <v>1</v>
      </c>
      <c r="I378" t="str">
        <f>VLOOKUP($G378,'Kodovacia tab'!$A$3:$G$22,2,FALSE)</f>
        <v>Citelis 18M CNG</v>
      </c>
      <c r="J378">
        <f>VLOOKUP($G378,'Kodovacia tab'!$A$3:$G$22,3,FALSE)</f>
        <v>38</v>
      </c>
      <c r="K378">
        <f>VLOOKUP($G378,'Kodovacia tab'!$A$3:$G$22,4,FALSE)</f>
        <v>85</v>
      </c>
      <c r="L378">
        <f>VLOOKUP($G378,'Kodovacia tab'!$A$3:$G$22,5,FALSE)</f>
        <v>136</v>
      </c>
      <c r="M378">
        <f t="shared" si="27"/>
        <v>7.6000000000000005</v>
      </c>
      <c r="N378" s="10">
        <f t="shared" si="29"/>
        <v>4.3678160919540234</v>
      </c>
    </row>
    <row r="379" spans="1:14" x14ac:dyDescent="0.25">
      <c r="A379">
        <v>162</v>
      </c>
      <c r="B379" t="s">
        <v>26</v>
      </c>
      <c r="C379">
        <v>6</v>
      </c>
      <c r="D379">
        <v>30</v>
      </c>
      <c r="E379">
        <v>16</v>
      </c>
      <c r="F379" s="4" t="str">
        <f t="shared" si="28"/>
        <v>16:30</v>
      </c>
      <c r="G379">
        <v>55</v>
      </c>
      <c r="H379">
        <v>2</v>
      </c>
      <c r="I379" t="str">
        <f>VLOOKUP($G379,'Kodovacia tab'!$A$3:$G$22,2,FALSE)</f>
        <v>suprava T3</v>
      </c>
      <c r="J379">
        <f>VLOOKUP($G379,'Kodovacia tab'!$A$3:$G$22,3,FALSE)</f>
        <v>46</v>
      </c>
      <c r="K379">
        <f>VLOOKUP($G379,'Kodovacia tab'!$A$3:$G$22,4,FALSE)</f>
        <v>164</v>
      </c>
      <c r="L379">
        <f>VLOOKUP($G379,'Kodovacia tab'!$A$3:$G$22,5,FALSE)</f>
        <v>264</v>
      </c>
      <c r="M379">
        <f t="shared" si="27"/>
        <v>41.4</v>
      </c>
      <c r="N379" s="10">
        <f t="shared" si="29"/>
        <v>13.35483870967742</v>
      </c>
    </row>
    <row r="380" spans="1:14" x14ac:dyDescent="0.25">
      <c r="A380">
        <v>163</v>
      </c>
      <c r="B380" t="s">
        <v>13</v>
      </c>
      <c r="C380">
        <v>52</v>
      </c>
      <c r="D380">
        <v>31</v>
      </c>
      <c r="E380">
        <v>16</v>
      </c>
      <c r="F380" s="4" t="str">
        <f t="shared" si="28"/>
        <v>16:31</v>
      </c>
      <c r="G380" t="s">
        <v>18</v>
      </c>
      <c r="H380">
        <v>2</v>
      </c>
      <c r="I380" t="str">
        <f>VLOOKUP($G380,'Kodovacia tab'!$A$3:$G$22,2,FALSE)</f>
        <v>Solaris Urbino 15</v>
      </c>
      <c r="J380">
        <f>VLOOKUP($G380,'Kodovacia tab'!$A$3:$G$22,3,FALSE)</f>
        <v>40</v>
      </c>
      <c r="K380">
        <f>VLOOKUP($G380,'Kodovacia tab'!$A$3:$G$22,4,FALSE)</f>
        <v>66</v>
      </c>
      <c r="L380">
        <f>VLOOKUP($G380,'Kodovacia tab'!$A$3:$G$22,5,FALSE)</f>
        <v>105</v>
      </c>
      <c r="M380">
        <f t="shared" si="27"/>
        <v>36</v>
      </c>
      <c r="N380" s="10">
        <f t="shared" si="29"/>
        <v>24.827586206896552</v>
      </c>
    </row>
    <row r="381" spans="1:14" x14ac:dyDescent="0.25">
      <c r="A381">
        <v>164</v>
      </c>
      <c r="B381" t="s">
        <v>13</v>
      </c>
      <c r="C381">
        <v>51</v>
      </c>
      <c r="D381">
        <v>32</v>
      </c>
      <c r="E381">
        <v>16</v>
      </c>
      <c r="F381" s="4" t="str">
        <f t="shared" si="28"/>
        <v>16:32</v>
      </c>
      <c r="G381" t="s">
        <v>16</v>
      </c>
      <c r="H381">
        <v>2</v>
      </c>
      <c r="I381" t="str">
        <f>VLOOKUP($G381,'Kodovacia tab'!$A$3:$G$22,2,FALSE)</f>
        <v>SOR NB 12</v>
      </c>
      <c r="J381">
        <f>VLOOKUP($G381,'Kodovacia tab'!$A$3:$G$22,3,FALSE)</f>
        <v>26</v>
      </c>
      <c r="K381">
        <f>VLOOKUP($G381,'Kodovacia tab'!$A$3:$G$22,4,FALSE)</f>
        <v>46</v>
      </c>
      <c r="L381">
        <f>VLOOKUP($G381,'Kodovacia tab'!$A$3:$G$22,5,FALSE)</f>
        <v>74</v>
      </c>
      <c r="M381">
        <f t="shared" si="27"/>
        <v>23.400000000000002</v>
      </c>
      <c r="N381" s="10">
        <f t="shared" si="29"/>
        <v>23.400000000000002</v>
      </c>
    </row>
    <row r="382" spans="1:14" x14ac:dyDescent="0.25">
      <c r="A382">
        <v>165</v>
      </c>
      <c r="B382" t="s">
        <v>13</v>
      </c>
      <c r="C382">
        <v>4</v>
      </c>
      <c r="D382">
        <v>32</v>
      </c>
      <c r="E382">
        <v>16</v>
      </c>
      <c r="F382" s="4" t="str">
        <f t="shared" si="28"/>
        <v>16:32</v>
      </c>
      <c r="G382">
        <v>5</v>
      </c>
      <c r="H382">
        <v>2</v>
      </c>
      <c r="I382" t="str">
        <f>VLOOKUP($G382,'Kodovacia tab'!$A$3:$G$22,2,FALSE)</f>
        <v>T3 s 2 radmi sedadiel</v>
      </c>
      <c r="J382">
        <f>VLOOKUP($G382,'Kodovacia tab'!$A$3:$G$22,3,FALSE)</f>
        <v>23</v>
      </c>
      <c r="K382">
        <f>VLOOKUP($G382,'Kodovacia tab'!$A$3:$G$22,4,FALSE)</f>
        <v>82</v>
      </c>
      <c r="L382">
        <f>VLOOKUP($G382,'Kodovacia tab'!$A$3:$G$22,5,FALSE)</f>
        <v>132</v>
      </c>
      <c r="M382">
        <f t="shared" si="27"/>
        <v>20.7</v>
      </c>
      <c r="N382" s="10">
        <f t="shared" si="29"/>
        <v>13.35483870967742</v>
      </c>
    </row>
    <row r="383" spans="1:14" x14ac:dyDescent="0.25">
      <c r="A383">
        <v>166</v>
      </c>
      <c r="B383" t="s">
        <v>13</v>
      </c>
      <c r="C383">
        <v>20</v>
      </c>
      <c r="D383">
        <v>32</v>
      </c>
      <c r="E383">
        <v>16</v>
      </c>
      <c r="F383" s="4" t="str">
        <f t="shared" si="28"/>
        <v>16:32</v>
      </c>
      <c r="G383" t="s">
        <v>16</v>
      </c>
      <c r="H383">
        <v>1</v>
      </c>
      <c r="I383" t="str">
        <f>VLOOKUP($G383,'Kodovacia tab'!$A$3:$G$22,2,FALSE)</f>
        <v>SOR NB 12</v>
      </c>
      <c r="J383">
        <f>VLOOKUP($G383,'Kodovacia tab'!$A$3:$G$22,3,FALSE)</f>
        <v>26</v>
      </c>
      <c r="K383">
        <f>VLOOKUP($G383,'Kodovacia tab'!$A$3:$G$22,4,FALSE)</f>
        <v>46</v>
      </c>
      <c r="L383">
        <f>VLOOKUP($G383,'Kodovacia tab'!$A$3:$G$22,5,FALSE)</f>
        <v>74</v>
      </c>
      <c r="M383">
        <f t="shared" si="27"/>
        <v>5.2</v>
      </c>
      <c r="N383" s="10">
        <f t="shared" si="29"/>
        <v>5.2</v>
      </c>
    </row>
    <row r="384" spans="1:14" x14ac:dyDescent="0.25">
      <c r="A384">
        <v>167</v>
      </c>
      <c r="B384" t="s">
        <v>13</v>
      </c>
      <c r="C384">
        <v>72</v>
      </c>
      <c r="D384">
        <v>33</v>
      </c>
      <c r="E384">
        <v>16</v>
      </c>
      <c r="F384" s="4" t="str">
        <f t="shared" si="28"/>
        <v>16:33</v>
      </c>
      <c r="G384" t="s">
        <v>12</v>
      </c>
      <c r="H384">
        <v>3</v>
      </c>
      <c r="I384" t="str">
        <f>VLOOKUP($G384,'Kodovacia tab'!$A$3:$G$22,2,FALSE)</f>
        <v>Škoda 15KTr</v>
      </c>
      <c r="J384">
        <f>VLOOKUP($G384,'Kodovacia tab'!$A$3:$G$22,3,FALSE)</f>
        <v>44</v>
      </c>
      <c r="K384">
        <f>VLOOKUP($G384,'Kodovacia tab'!$A$3:$G$22,4,FALSE)</f>
        <v>80</v>
      </c>
      <c r="L384">
        <f>VLOOKUP($G384,'Kodovacia tab'!$A$3:$G$22,5,FALSE)</f>
        <v>128</v>
      </c>
      <c r="M384">
        <f t="shared" si="27"/>
        <v>84</v>
      </c>
      <c r="N384" s="10">
        <f t="shared" si="29"/>
        <v>48.837209302325576</v>
      </c>
    </row>
    <row r="385" spans="1:14" x14ac:dyDescent="0.25">
      <c r="A385">
        <v>168</v>
      </c>
      <c r="B385" t="s">
        <v>13</v>
      </c>
      <c r="C385" t="s">
        <v>85</v>
      </c>
      <c r="D385">
        <v>33</v>
      </c>
      <c r="E385">
        <v>16</v>
      </c>
      <c r="F385" s="4" t="str">
        <f t="shared" si="28"/>
        <v>16:33</v>
      </c>
      <c r="G385" t="s">
        <v>20</v>
      </c>
      <c r="H385">
        <v>2</v>
      </c>
      <c r="I385" t="str">
        <f>VLOOKUP($G385,'Kodovacia tab'!$A$3:$G$22,2,FALSE)</f>
        <v>Citelis 18M CNG</v>
      </c>
      <c r="J385">
        <f>VLOOKUP($G385,'Kodovacia tab'!$A$3:$G$22,3,FALSE)</f>
        <v>38</v>
      </c>
      <c r="K385">
        <f>VLOOKUP($G385,'Kodovacia tab'!$A$3:$G$22,4,FALSE)</f>
        <v>85</v>
      </c>
      <c r="L385">
        <f>VLOOKUP($G385,'Kodovacia tab'!$A$3:$G$22,5,FALSE)</f>
        <v>136</v>
      </c>
      <c r="M385">
        <f t="shared" si="27"/>
        <v>34.200000000000003</v>
      </c>
      <c r="N385" s="10">
        <f t="shared" si="29"/>
        <v>19.655172413793103</v>
      </c>
    </row>
    <row r="386" spans="1:14" x14ac:dyDescent="0.25">
      <c r="A386">
        <v>169</v>
      </c>
      <c r="B386" t="s">
        <v>13</v>
      </c>
      <c r="C386">
        <v>3</v>
      </c>
      <c r="D386">
        <v>33</v>
      </c>
      <c r="E386">
        <v>16</v>
      </c>
      <c r="F386" s="4" t="str">
        <f t="shared" si="28"/>
        <v>16:33</v>
      </c>
      <c r="G386">
        <v>33</v>
      </c>
      <c r="H386">
        <v>1</v>
      </c>
      <c r="I386" t="str">
        <f>VLOOKUP($G386,'Kodovacia tab'!$A$3:$G$22,2,FALSE)</f>
        <v>Suprava T6</v>
      </c>
      <c r="J386">
        <f>VLOOKUP($G386,'Kodovacia tab'!$A$3:$G$22,3,FALSE)</f>
        <v>60</v>
      </c>
      <c r="K386">
        <f>VLOOKUP($G386,'Kodovacia tab'!$A$3:$G$22,4,FALSE)</f>
        <v>142</v>
      </c>
      <c r="L386">
        <f>VLOOKUP($G386,'Kodovacia tab'!$A$3:$G$22,5,FALSE)</f>
        <v>228</v>
      </c>
      <c r="M386">
        <f t="shared" si="27"/>
        <v>12</v>
      </c>
      <c r="N386" s="10">
        <f t="shared" si="29"/>
        <v>4.1666666666666661</v>
      </c>
    </row>
    <row r="387" spans="1:14" x14ac:dyDescent="0.25">
      <c r="A387">
        <v>170</v>
      </c>
      <c r="B387" t="s">
        <v>13</v>
      </c>
      <c r="C387">
        <v>23</v>
      </c>
      <c r="D387">
        <v>35</v>
      </c>
      <c r="E387">
        <v>16</v>
      </c>
      <c r="F387" s="4" t="str">
        <f t="shared" si="28"/>
        <v>16:35</v>
      </c>
      <c r="G387" t="s">
        <v>20</v>
      </c>
      <c r="H387">
        <v>1</v>
      </c>
      <c r="I387" t="str">
        <f>VLOOKUP($G387,'Kodovacia tab'!$A$3:$G$22,2,FALSE)</f>
        <v>Citelis 18M CNG</v>
      </c>
      <c r="J387">
        <f>VLOOKUP($G387,'Kodovacia tab'!$A$3:$G$22,3,FALSE)</f>
        <v>38</v>
      </c>
      <c r="K387">
        <f>VLOOKUP($G387,'Kodovacia tab'!$A$3:$G$22,4,FALSE)</f>
        <v>85</v>
      </c>
      <c r="L387">
        <f>VLOOKUP($G387,'Kodovacia tab'!$A$3:$G$22,5,FALSE)</f>
        <v>136</v>
      </c>
      <c r="M387">
        <f t="shared" si="27"/>
        <v>7.6000000000000005</v>
      </c>
      <c r="N387" s="10">
        <f t="shared" si="29"/>
        <v>4.3678160919540234</v>
      </c>
    </row>
    <row r="388" spans="1:14" x14ac:dyDescent="0.25">
      <c r="A388">
        <v>171</v>
      </c>
      <c r="B388" t="s">
        <v>13</v>
      </c>
      <c r="C388">
        <v>16</v>
      </c>
      <c r="D388">
        <v>36</v>
      </c>
      <c r="E388">
        <v>16</v>
      </c>
      <c r="F388" s="4" t="str">
        <f t="shared" si="28"/>
        <v>16:36</v>
      </c>
      <c r="G388" t="s">
        <v>16</v>
      </c>
      <c r="H388">
        <v>2</v>
      </c>
      <c r="I388" t="str">
        <f>VLOOKUP($G388,'Kodovacia tab'!$A$3:$G$22,2,FALSE)</f>
        <v>SOR NB 12</v>
      </c>
      <c r="J388">
        <f>VLOOKUP($G388,'Kodovacia tab'!$A$3:$G$22,3,FALSE)</f>
        <v>26</v>
      </c>
      <c r="K388">
        <f>VLOOKUP($G388,'Kodovacia tab'!$A$3:$G$22,4,FALSE)</f>
        <v>46</v>
      </c>
      <c r="L388">
        <f>VLOOKUP($G388,'Kodovacia tab'!$A$3:$G$22,5,FALSE)</f>
        <v>74</v>
      </c>
      <c r="M388">
        <f t="shared" si="27"/>
        <v>23.400000000000002</v>
      </c>
      <c r="N388" s="10">
        <f t="shared" si="29"/>
        <v>23.400000000000002</v>
      </c>
    </row>
    <row r="389" spans="1:14" x14ac:dyDescent="0.25">
      <c r="A389">
        <v>172</v>
      </c>
      <c r="B389" t="s">
        <v>13</v>
      </c>
      <c r="C389">
        <v>6</v>
      </c>
      <c r="D389">
        <v>36</v>
      </c>
      <c r="E389">
        <v>16</v>
      </c>
      <c r="F389" s="4" t="str">
        <f t="shared" si="28"/>
        <v>16:36</v>
      </c>
      <c r="G389">
        <v>33</v>
      </c>
      <c r="H389">
        <v>2</v>
      </c>
      <c r="I389" t="str">
        <f>VLOOKUP($G389,'Kodovacia tab'!$A$3:$G$22,2,FALSE)</f>
        <v>Suprava T6</v>
      </c>
      <c r="J389">
        <f>VLOOKUP($G389,'Kodovacia tab'!$A$3:$G$22,3,FALSE)</f>
        <v>60</v>
      </c>
      <c r="K389">
        <f>VLOOKUP($G389,'Kodovacia tab'!$A$3:$G$22,4,FALSE)</f>
        <v>142</v>
      </c>
      <c r="L389">
        <f>VLOOKUP($G389,'Kodovacia tab'!$A$3:$G$22,5,FALSE)</f>
        <v>228</v>
      </c>
      <c r="M389">
        <f t="shared" si="27"/>
        <v>54</v>
      </c>
      <c r="N389" s="10">
        <f t="shared" si="29"/>
        <v>18.75</v>
      </c>
    </row>
    <row r="390" spans="1:14" x14ac:dyDescent="0.25">
      <c r="A390">
        <v>173</v>
      </c>
      <c r="B390" t="s">
        <v>26</v>
      </c>
      <c r="C390">
        <v>3</v>
      </c>
      <c r="D390">
        <v>38</v>
      </c>
      <c r="E390">
        <v>16</v>
      </c>
      <c r="F390" s="4" t="str">
        <f t="shared" si="28"/>
        <v>16:38</v>
      </c>
      <c r="G390">
        <v>1</v>
      </c>
      <c r="H390">
        <v>1</v>
      </c>
      <c r="I390" t="str">
        <f>VLOOKUP($G390,'Kodovacia tab'!$A$3:$G$22,2,FALSE)</f>
        <v>Vario - dlha</v>
      </c>
      <c r="J390">
        <f>VLOOKUP($G390,'Kodovacia tab'!$A$3:$G$22,3,FALSE)</f>
        <v>44</v>
      </c>
      <c r="K390">
        <f>VLOOKUP($G390,'Kodovacia tab'!$A$3:$G$22,4,FALSE)</f>
        <v>122</v>
      </c>
      <c r="L390">
        <f>VLOOKUP($G390,'Kodovacia tab'!$A$3:$G$22,5,FALSE)</f>
        <v>195</v>
      </c>
      <c r="M390">
        <f t="shared" si="27"/>
        <v>8.8000000000000007</v>
      </c>
      <c r="N390" s="10">
        <f t="shared" si="29"/>
        <v>3.6820083682008371</v>
      </c>
    </row>
    <row r="391" spans="1:14" x14ac:dyDescent="0.25">
      <c r="A391">
        <v>174</v>
      </c>
      <c r="B391" t="s">
        <v>13</v>
      </c>
      <c r="C391">
        <v>71</v>
      </c>
      <c r="D391">
        <v>38</v>
      </c>
      <c r="E391">
        <v>16</v>
      </c>
      <c r="F391" s="4" t="str">
        <f t="shared" si="28"/>
        <v>16:38</v>
      </c>
      <c r="G391" t="s">
        <v>12</v>
      </c>
      <c r="H391">
        <v>3</v>
      </c>
      <c r="I391" t="str">
        <f>VLOOKUP($G391,'Kodovacia tab'!$A$3:$G$22,2,FALSE)</f>
        <v>Škoda 15KTr</v>
      </c>
      <c r="J391">
        <f>VLOOKUP($G391,'Kodovacia tab'!$A$3:$G$22,3,FALSE)</f>
        <v>44</v>
      </c>
      <c r="K391">
        <f>VLOOKUP($G391,'Kodovacia tab'!$A$3:$G$22,4,FALSE)</f>
        <v>80</v>
      </c>
      <c r="L391">
        <f>VLOOKUP($G391,'Kodovacia tab'!$A$3:$G$22,5,FALSE)</f>
        <v>128</v>
      </c>
      <c r="M391">
        <f t="shared" si="27"/>
        <v>84</v>
      </c>
      <c r="N391" s="10">
        <f t="shared" si="29"/>
        <v>48.837209302325576</v>
      </c>
    </row>
    <row r="392" spans="1:14" x14ac:dyDescent="0.25">
      <c r="A392">
        <v>175</v>
      </c>
      <c r="B392" t="s">
        <v>13</v>
      </c>
      <c r="C392">
        <v>10</v>
      </c>
      <c r="D392">
        <v>39</v>
      </c>
      <c r="E392">
        <v>16</v>
      </c>
      <c r="F392" s="4" t="str">
        <f t="shared" si="28"/>
        <v>16:39</v>
      </c>
      <c r="G392" t="s">
        <v>14</v>
      </c>
      <c r="H392">
        <v>2</v>
      </c>
      <c r="I392" t="str">
        <f>VLOOKUP($G392,'Kodovacia tab'!$A$3:$G$22,2,FALSE)</f>
        <v>SOR NB 18</v>
      </c>
      <c r="J392">
        <f>VLOOKUP($G392,'Kodovacia tab'!$A$3:$G$22,3,FALSE)</f>
        <v>43</v>
      </c>
      <c r="K392">
        <f>VLOOKUP($G392,'Kodovacia tab'!$A$3:$G$22,4,FALSE)</f>
        <v>79</v>
      </c>
      <c r="L392">
        <f>VLOOKUP($G392,'Kodovacia tab'!$A$3:$G$22,5,FALSE)</f>
        <v>126</v>
      </c>
      <c r="M392">
        <f t="shared" si="27"/>
        <v>38.700000000000003</v>
      </c>
      <c r="N392" s="10">
        <f t="shared" si="29"/>
        <v>22.899408284023671</v>
      </c>
    </row>
    <row r="393" spans="1:14" x14ac:dyDescent="0.25">
      <c r="A393">
        <v>176</v>
      </c>
      <c r="B393" t="s">
        <v>26</v>
      </c>
      <c r="C393">
        <v>4</v>
      </c>
      <c r="D393">
        <v>39</v>
      </c>
      <c r="E393">
        <v>16</v>
      </c>
      <c r="F393" s="4" t="str">
        <f t="shared" si="28"/>
        <v>16:39</v>
      </c>
      <c r="G393">
        <v>55</v>
      </c>
      <c r="H393">
        <v>1</v>
      </c>
      <c r="I393" t="str">
        <f>VLOOKUP($G393,'Kodovacia tab'!$A$3:$G$22,2,FALSE)</f>
        <v>suprava T3</v>
      </c>
      <c r="J393">
        <f>VLOOKUP($G393,'Kodovacia tab'!$A$3:$G$22,3,FALSE)</f>
        <v>46</v>
      </c>
      <c r="K393">
        <f>VLOOKUP($G393,'Kodovacia tab'!$A$3:$G$22,4,FALSE)</f>
        <v>164</v>
      </c>
      <c r="L393">
        <f>VLOOKUP($G393,'Kodovacia tab'!$A$3:$G$22,5,FALSE)</f>
        <v>264</v>
      </c>
      <c r="M393">
        <f t="shared" si="27"/>
        <v>9.2000000000000011</v>
      </c>
      <c r="N393" s="10">
        <f t="shared" si="29"/>
        <v>2.9677419354838714</v>
      </c>
    </row>
    <row r="394" spans="1:14" x14ac:dyDescent="0.25">
      <c r="A394">
        <v>177</v>
      </c>
      <c r="B394" t="s">
        <v>13</v>
      </c>
      <c r="C394" t="s">
        <v>85</v>
      </c>
      <c r="D394">
        <v>40</v>
      </c>
      <c r="E394">
        <v>16</v>
      </c>
      <c r="F394" s="4" t="str">
        <f t="shared" si="28"/>
        <v>16:40</v>
      </c>
      <c r="G394" t="s">
        <v>18</v>
      </c>
      <c r="H394">
        <v>1</v>
      </c>
      <c r="I394" t="str">
        <f>VLOOKUP($G394,'Kodovacia tab'!$A$3:$G$22,2,FALSE)</f>
        <v>Solaris Urbino 15</v>
      </c>
      <c r="J394">
        <f>VLOOKUP($G394,'Kodovacia tab'!$A$3:$G$22,3,FALSE)</f>
        <v>40</v>
      </c>
      <c r="K394">
        <f>VLOOKUP($G394,'Kodovacia tab'!$A$3:$G$22,4,FALSE)</f>
        <v>66</v>
      </c>
      <c r="L394">
        <f>VLOOKUP($G394,'Kodovacia tab'!$A$3:$G$22,5,FALSE)</f>
        <v>105</v>
      </c>
      <c r="M394">
        <f t="shared" si="27"/>
        <v>8</v>
      </c>
      <c r="N394" s="10">
        <f t="shared" si="29"/>
        <v>5.5172413793103452</v>
      </c>
    </row>
    <row r="395" spans="1:14" x14ac:dyDescent="0.25">
      <c r="A395">
        <v>178</v>
      </c>
      <c r="B395" t="s">
        <v>13</v>
      </c>
      <c r="C395">
        <v>15</v>
      </c>
      <c r="D395">
        <v>40</v>
      </c>
      <c r="E395">
        <v>16</v>
      </c>
      <c r="F395" s="4" t="str">
        <f t="shared" si="28"/>
        <v>16:40</v>
      </c>
      <c r="G395" t="s">
        <v>14</v>
      </c>
      <c r="H395">
        <v>2</v>
      </c>
      <c r="I395" t="str">
        <f>VLOOKUP($G395,'Kodovacia tab'!$A$3:$G$22,2,FALSE)</f>
        <v>SOR NB 18</v>
      </c>
      <c r="J395">
        <f>VLOOKUP($G395,'Kodovacia tab'!$A$3:$G$22,3,FALSE)</f>
        <v>43</v>
      </c>
      <c r="K395">
        <f>VLOOKUP($G395,'Kodovacia tab'!$A$3:$G$22,4,FALSE)</f>
        <v>79</v>
      </c>
      <c r="L395">
        <f>VLOOKUP($G395,'Kodovacia tab'!$A$3:$G$22,5,FALSE)</f>
        <v>126</v>
      </c>
      <c r="M395">
        <f t="shared" si="27"/>
        <v>38.700000000000003</v>
      </c>
      <c r="N395" s="10">
        <f t="shared" si="29"/>
        <v>22.899408284023671</v>
      </c>
    </row>
    <row r="396" spans="1:14" x14ac:dyDescent="0.25">
      <c r="A396">
        <v>179</v>
      </c>
      <c r="B396" t="s">
        <v>13</v>
      </c>
      <c r="C396">
        <v>29</v>
      </c>
      <c r="D396">
        <v>40</v>
      </c>
      <c r="E396">
        <v>16</v>
      </c>
      <c r="F396" s="4" t="str">
        <f t="shared" si="28"/>
        <v>16:40</v>
      </c>
      <c r="G396" t="s">
        <v>19</v>
      </c>
      <c r="H396">
        <v>2</v>
      </c>
      <c r="I396" t="str">
        <f>VLOOKUP($G396,'Kodovacia tab'!$A$3:$G$22,2,FALSE)</f>
        <v>Tedom C12 G</v>
      </c>
      <c r="J396">
        <f>VLOOKUP($G396,'Kodovacia tab'!$A$3:$G$22,3,FALSE)</f>
        <v>29</v>
      </c>
      <c r="K396">
        <f>VLOOKUP($G396,'Kodovacia tab'!$A$3:$G$22,4,FALSE)</f>
        <v>47</v>
      </c>
      <c r="L396">
        <f>VLOOKUP($G396,'Kodovacia tab'!$A$3:$G$22,5,FALSE)</f>
        <v>76</v>
      </c>
      <c r="M396">
        <f t="shared" si="27"/>
        <v>26.1</v>
      </c>
      <c r="N396" s="10">
        <f t="shared" si="29"/>
        <v>24.857142857142858</v>
      </c>
    </row>
    <row r="397" spans="1:14" x14ac:dyDescent="0.25">
      <c r="A397">
        <v>180</v>
      </c>
      <c r="B397" t="s">
        <v>26</v>
      </c>
      <c r="C397">
        <v>6</v>
      </c>
      <c r="D397">
        <v>43</v>
      </c>
      <c r="E397">
        <v>16</v>
      </c>
      <c r="F397" s="4" t="str">
        <f t="shared" si="28"/>
        <v>16:43</v>
      </c>
      <c r="G397">
        <v>55</v>
      </c>
      <c r="H397">
        <v>2</v>
      </c>
      <c r="I397" t="str">
        <f>VLOOKUP($G397,'Kodovacia tab'!$A$3:$G$22,2,FALSE)</f>
        <v>suprava T3</v>
      </c>
      <c r="J397">
        <f>VLOOKUP($G397,'Kodovacia tab'!$A$3:$G$22,3,FALSE)</f>
        <v>46</v>
      </c>
      <c r="K397">
        <f>VLOOKUP($G397,'Kodovacia tab'!$A$3:$G$22,4,FALSE)</f>
        <v>164</v>
      </c>
      <c r="L397">
        <f>VLOOKUP($G397,'Kodovacia tab'!$A$3:$G$22,5,FALSE)</f>
        <v>264</v>
      </c>
      <c r="M397">
        <f t="shared" si="27"/>
        <v>41.4</v>
      </c>
      <c r="N397" s="10">
        <f t="shared" si="29"/>
        <v>13.35483870967742</v>
      </c>
    </row>
    <row r="398" spans="1:14" x14ac:dyDescent="0.25">
      <c r="A398">
        <v>181</v>
      </c>
      <c r="B398" t="s">
        <v>13</v>
      </c>
      <c r="C398">
        <v>72</v>
      </c>
      <c r="D398">
        <v>43</v>
      </c>
      <c r="E398">
        <v>16</v>
      </c>
      <c r="F398" s="4" t="str">
        <f t="shared" si="28"/>
        <v>16:43</v>
      </c>
      <c r="G398" t="s">
        <v>12</v>
      </c>
      <c r="H398">
        <v>3</v>
      </c>
      <c r="I398" t="str">
        <f>VLOOKUP($G398,'Kodovacia tab'!$A$3:$G$22,2,FALSE)</f>
        <v>Škoda 15KTr</v>
      </c>
      <c r="J398">
        <f>VLOOKUP($G398,'Kodovacia tab'!$A$3:$G$22,3,FALSE)</f>
        <v>44</v>
      </c>
      <c r="K398">
        <f>VLOOKUP($G398,'Kodovacia tab'!$A$3:$G$22,4,FALSE)</f>
        <v>80</v>
      </c>
      <c r="L398">
        <f>VLOOKUP($G398,'Kodovacia tab'!$A$3:$G$22,5,FALSE)</f>
        <v>128</v>
      </c>
      <c r="M398">
        <f t="shared" si="27"/>
        <v>84</v>
      </c>
      <c r="N398" s="10">
        <f t="shared" si="29"/>
        <v>48.837209302325576</v>
      </c>
    </row>
    <row r="399" spans="1:14" x14ac:dyDescent="0.25">
      <c r="A399">
        <v>182</v>
      </c>
      <c r="B399" t="s">
        <v>13</v>
      </c>
      <c r="C399">
        <v>51</v>
      </c>
      <c r="D399">
        <v>43</v>
      </c>
      <c r="E399">
        <v>16</v>
      </c>
      <c r="F399" s="4" t="str">
        <f t="shared" si="28"/>
        <v>16:43</v>
      </c>
      <c r="G399" t="s">
        <v>16</v>
      </c>
      <c r="H399">
        <v>2</v>
      </c>
      <c r="I399" t="str">
        <f>VLOOKUP($G399,'Kodovacia tab'!$A$3:$G$22,2,FALSE)</f>
        <v>SOR NB 12</v>
      </c>
      <c r="J399">
        <f>VLOOKUP($G399,'Kodovacia tab'!$A$3:$G$22,3,FALSE)</f>
        <v>26</v>
      </c>
      <c r="K399">
        <f>VLOOKUP($G399,'Kodovacia tab'!$A$3:$G$22,4,FALSE)</f>
        <v>46</v>
      </c>
      <c r="L399">
        <f>VLOOKUP($G399,'Kodovacia tab'!$A$3:$G$22,5,FALSE)</f>
        <v>74</v>
      </c>
      <c r="M399">
        <f t="shared" si="27"/>
        <v>23.400000000000002</v>
      </c>
      <c r="N399" s="10">
        <f t="shared" si="29"/>
        <v>23.400000000000002</v>
      </c>
    </row>
    <row r="400" spans="1:14" x14ac:dyDescent="0.25">
      <c r="A400">
        <v>183</v>
      </c>
      <c r="B400" t="s">
        <v>13</v>
      </c>
      <c r="C400">
        <v>3</v>
      </c>
      <c r="D400">
        <v>43</v>
      </c>
      <c r="E400">
        <v>16</v>
      </c>
      <c r="F400" s="4" t="str">
        <f t="shared" si="28"/>
        <v>16:43</v>
      </c>
      <c r="G400">
        <v>1</v>
      </c>
      <c r="H400">
        <v>2</v>
      </c>
      <c r="I400" t="str">
        <f>VLOOKUP($G400,'Kodovacia tab'!$A$3:$G$22,2,FALSE)</f>
        <v>Vario - dlha</v>
      </c>
      <c r="J400">
        <f>VLOOKUP($G400,'Kodovacia tab'!$A$3:$G$22,3,FALSE)</f>
        <v>44</v>
      </c>
      <c r="K400">
        <f>VLOOKUP($G400,'Kodovacia tab'!$A$3:$G$22,4,FALSE)</f>
        <v>122</v>
      </c>
      <c r="L400">
        <f>VLOOKUP($G400,'Kodovacia tab'!$A$3:$G$22,5,FALSE)</f>
        <v>195</v>
      </c>
      <c r="M400">
        <f t="shared" si="27"/>
        <v>39.6</v>
      </c>
      <c r="N400" s="10">
        <f t="shared" si="29"/>
        <v>16.569037656903767</v>
      </c>
    </row>
    <row r="401" spans="1:14" x14ac:dyDescent="0.25">
      <c r="A401">
        <v>184</v>
      </c>
      <c r="B401" t="s">
        <v>26</v>
      </c>
      <c r="C401">
        <v>3</v>
      </c>
      <c r="D401">
        <v>43</v>
      </c>
      <c r="E401">
        <v>16</v>
      </c>
      <c r="F401" s="4" t="str">
        <f t="shared" si="28"/>
        <v>16:43</v>
      </c>
      <c r="G401">
        <v>4</v>
      </c>
      <c r="H401">
        <v>2</v>
      </c>
      <c r="I401" t="str">
        <f>VLOOKUP($G401,'Kodovacia tab'!$A$3:$G$22,2,FALSE)</f>
        <v>KT8 D5</v>
      </c>
      <c r="J401">
        <f>VLOOKUP($G401,'Kodovacia tab'!$A$3:$G$22,3,FALSE)</f>
        <v>54</v>
      </c>
      <c r="K401">
        <f>VLOOKUP($G401,'Kodovacia tab'!$A$3:$G$22,4,FALSE)</f>
        <v>154</v>
      </c>
      <c r="L401">
        <f>VLOOKUP($G401,'Kodovacia tab'!$A$3:$G$22,5,FALSE)</f>
        <v>247</v>
      </c>
      <c r="M401">
        <f t="shared" si="27"/>
        <v>48.6</v>
      </c>
      <c r="N401" s="10">
        <f t="shared" si="29"/>
        <v>16.146179401993354</v>
      </c>
    </row>
    <row r="402" spans="1:14" x14ac:dyDescent="0.25">
      <c r="A402">
        <v>185</v>
      </c>
      <c r="B402" t="s">
        <v>13</v>
      </c>
      <c r="C402">
        <v>25</v>
      </c>
      <c r="D402">
        <v>45</v>
      </c>
      <c r="E402">
        <v>16</v>
      </c>
      <c r="F402" s="4" t="str">
        <f t="shared" si="28"/>
        <v>16:45</v>
      </c>
      <c r="G402" t="s">
        <v>16</v>
      </c>
      <c r="H402">
        <v>1</v>
      </c>
      <c r="I402" t="str">
        <f>VLOOKUP($G402,'Kodovacia tab'!$A$3:$G$22,2,FALSE)</f>
        <v>SOR NB 12</v>
      </c>
      <c r="J402">
        <f>VLOOKUP($G402,'Kodovacia tab'!$A$3:$G$22,3,FALSE)</f>
        <v>26</v>
      </c>
      <c r="K402">
        <f>VLOOKUP($G402,'Kodovacia tab'!$A$3:$G$22,4,FALSE)</f>
        <v>46</v>
      </c>
      <c r="L402">
        <f>VLOOKUP($G402,'Kodovacia tab'!$A$3:$G$22,5,FALSE)</f>
        <v>74</v>
      </c>
      <c r="M402">
        <f t="shared" si="27"/>
        <v>5.2</v>
      </c>
      <c r="N402" s="10">
        <f t="shared" si="29"/>
        <v>5.2</v>
      </c>
    </row>
    <row r="403" spans="1:14" x14ac:dyDescent="0.25">
      <c r="A403">
        <v>186</v>
      </c>
      <c r="B403" t="s">
        <v>13</v>
      </c>
      <c r="C403" t="s">
        <v>85</v>
      </c>
      <c r="D403">
        <v>45</v>
      </c>
      <c r="E403">
        <v>16</v>
      </c>
      <c r="F403" s="4" t="str">
        <f t="shared" si="28"/>
        <v>16:45</v>
      </c>
      <c r="G403" t="s">
        <v>14</v>
      </c>
      <c r="H403">
        <v>1</v>
      </c>
      <c r="I403" t="str">
        <f>VLOOKUP($G403,'Kodovacia tab'!$A$3:$G$22,2,FALSE)</f>
        <v>SOR NB 18</v>
      </c>
      <c r="J403">
        <f>VLOOKUP($G403,'Kodovacia tab'!$A$3:$G$22,3,FALSE)</f>
        <v>43</v>
      </c>
      <c r="K403">
        <f>VLOOKUP($G403,'Kodovacia tab'!$A$3:$G$22,4,FALSE)</f>
        <v>79</v>
      </c>
      <c r="L403">
        <f>VLOOKUP($G403,'Kodovacia tab'!$A$3:$G$22,5,FALSE)</f>
        <v>126</v>
      </c>
      <c r="M403">
        <f t="shared" si="27"/>
        <v>8.6</v>
      </c>
      <c r="N403" s="10">
        <f t="shared" si="29"/>
        <v>5.0887573964497035</v>
      </c>
    </row>
    <row r="404" spans="1:14" x14ac:dyDescent="0.25">
      <c r="A404">
        <v>187</v>
      </c>
      <c r="B404" t="s">
        <v>13</v>
      </c>
      <c r="C404">
        <v>4</v>
      </c>
      <c r="D404">
        <v>46</v>
      </c>
      <c r="E404">
        <v>16</v>
      </c>
      <c r="F404" s="4" t="str">
        <f t="shared" si="28"/>
        <v>16:46</v>
      </c>
      <c r="G404">
        <v>55</v>
      </c>
      <c r="H404">
        <v>0</v>
      </c>
      <c r="I404" t="str">
        <f>VLOOKUP($G404,'Kodovacia tab'!$A$3:$G$22,2,FALSE)</f>
        <v>suprava T3</v>
      </c>
      <c r="J404">
        <f>VLOOKUP($G404,'Kodovacia tab'!$A$3:$G$22,3,FALSE)</f>
        <v>46</v>
      </c>
      <c r="K404">
        <f>VLOOKUP($G404,'Kodovacia tab'!$A$3:$G$22,4,FALSE)</f>
        <v>164</v>
      </c>
      <c r="L404">
        <f>VLOOKUP($G404,'Kodovacia tab'!$A$3:$G$22,5,FALSE)</f>
        <v>264</v>
      </c>
      <c r="M404">
        <f t="shared" si="27"/>
        <v>0</v>
      </c>
      <c r="N404" s="10">
        <f t="shared" si="29"/>
        <v>0</v>
      </c>
    </row>
    <row r="405" spans="1:14" x14ac:dyDescent="0.25">
      <c r="A405">
        <v>188</v>
      </c>
      <c r="B405" t="s">
        <v>13</v>
      </c>
      <c r="C405">
        <v>16</v>
      </c>
      <c r="D405">
        <v>46</v>
      </c>
      <c r="E405">
        <v>16</v>
      </c>
      <c r="F405" s="4" t="str">
        <f t="shared" si="28"/>
        <v>16:46</v>
      </c>
      <c r="G405" t="s">
        <v>14</v>
      </c>
      <c r="H405">
        <v>2</v>
      </c>
      <c r="I405" t="str">
        <f>VLOOKUP($G405,'Kodovacia tab'!$A$3:$G$22,2,FALSE)</f>
        <v>SOR NB 18</v>
      </c>
      <c r="J405">
        <f>VLOOKUP($G405,'Kodovacia tab'!$A$3:$G$22,3,FALSE)</f>
        <v>43</v>
      </c>
      <c r="K405">
        <f>VLOOKUP($G405,'Kodovacia tab'!$A$3:$G$22,4,FALSE)</f>
        <v>79</v>
      </c>
      <c r="L405">
        <f>VLOOKUP($G405,'Kodovacia tab'!$A$3:$G$22,5,FALSE)</f>
        <v>126</v>
      </c>
      <c r="M405">
        <f t="shared" si="27"/>
        <v>38.700000000000003</v>
      </c>
      <c r="N405" s="10">
        <f t="shared" si="29"/>
        <v>22.899408284023671</v>
      </c>
    </row>
    <row r="406" spans="1:14" x14ac:dyDescent="0.25">
      <c r="A406">
        <v>189</v>
      </c>
      <c r="B406" t="s">
        <v>13</v>
      </c>
      <c r="C406">
        <v>32</v>
      </c>
      <c r="D406">
        <v>47</v>
      </c>
      <c r="E406">
        <v>16</v>
      </c>
      <c r="F406" s="4" t="str">
        <f t="shared" si="28"/>
        <v>16:47</v>
      </c>
      <c r="G406" t="s">
        <v>16</v>
      </c>
      <c r="H406">
        <v>1</v>
      </c>
      <c r="I406" t="str">
        <f>VLOOKUP($G406,'Kodovacia tab'!$A$3:$G$22,2,FALSE)</f>
        <v>SOR NB 12</v>
      </c>
      <c r="J406">
        <f>VLOOKUP($G406,'Kodovacia tab'!$A$3:$G$22,3,FALSE)</f>
        <v>26</v>
      </c>
      <c r="K406">
        <f>VLOOKUP($G406,'Kodovacia tab'!$A$3:$G$22,4,FALSE)</f>
        <v>46</v>
      </c>
      <c r="L406">
        <f>VLOOKUP($G406,'Kodovacia tab'!$A$3:$G$22,5,FALSE)</f>
        <v>74</v>
      </c>
      <c r="M406">
        <f t="shared" si="27"/>
        <v>5.2</v>
      </c>
      <c r="N406" s="10">
        <f t="shared" si="29"/>
        <v>5.2</v>
      </c>
    </row>
    <row r="407" spans="1:14" x14ac:dyDescent="0.25">
      <c r="A407">
        <v>190</v>
      </c>
      <c r="B407" t="s">
        <v>13</v>
      </c>
      <c r="C407">
        <v>10</v>
      </c>
      <c r="D407">
        <v>48</v>
      </c>
      <c r="E407">
        <v>16</v>
      </c>
      <c r="F407" s="4" t="str">
        <f t="shared" si="28"/>
        <v>16:48</v>
      </c>
      <c r="G407" t="s">
        <v>16</v>
      </c>
      <c r="H407">
        <v>2</v>
      </c>
      <c r="I407" t="str">
        <f>VLOOKUP($G407,'Kodovacia tab'!$A$3:$G$22,2,FALSE)</f>
        <v>SOR NB 12</v>
      </c>
      <c r="J407">
        <f>VLOOKUP($G407,'Kodovacia tab'!$A$3:$G$22,3,FALSE)</f>
        <v>26</v>
      </c>
      <c r="K407">
        <f>VLOOKUP($G407,'Kodovacia tab'!$A$3:$G$22,4,FALSE)</f>
        <v>46</v>
      </c>
      <c r="L407">
        <f>VLOOKUP($G407,'Kodovacia tab'!$A$3:$G$22,5,FALSE)</f>
        <v>74</v>
      </c>
      <c r="M407">
        <f t="shared" si="27"/>
        <v>23.400000000000002</v>
      </c>
      <c r="N407" s="10">
        <f t="shared" si="29"/>
        <v>23.400000000000002</v>
      </c>
    </row>
    <row r="408" spans="1:14" x14ac:dyDescent="0.25">
      <c r="A408">
        <v>191</v>
      </c>
      <c r="B408" t="s">
        <v>13</v>
      </c>
      <c r="C408">
        <v>3</v>
      </c>
      <c r="D408">
        <v>49</v>
      </c>
      <c r="E408">
        <v>16</v>
      </c>
      <c r="F408" s="4" t="str">
        <f t="shared" si="28"/>
        <v>16:49</v>
      </c>
      <c r="G408">
        <v>4</v>
      </c>
      <c r="H408">
        <v>1</v>
      </c>
      <c r="I408" t="str">
        <f>VLOOKUP($G408,'Kodovacia tab'!$A$3:$G$22,2,FALSE)</f>
        <v>KT8 D5</v>
      </c>
      <c r="J408">
        <f>VLOOKUP($G408,'Kodovacia tab'!$A$3:$G$22,3,FALSE)</f>
        <v>54</v>
      </c>
      <c r="K408">
        <f>VLOOKUP($G408,'Kodovacia tab'!$A$3:$G$22,4,FALSE)</f>
        <v>154</v>
      </c>
      <c r="L408">
        <f>VLOOKUP($G408,'Kodovacia tab'!$A$3:$G$22,5,FALSE)</f>
        <v>247</v>
      </c>
      <c r="M408">
        <f t="shared" si="27"/>
        <v>10.8</v>
      </c>
      <c r="N408" s="10">
        <f t="shared" si="29"/>
        <v>3.5880398671096345</v>
      </c>
    </row>
    <row r="409" spans="1:14" x14ac:dyDescent="0.25">
      <c r="A409">
        <v>192</v>
      </c>
      <c r="B409" t="s">
        <v>13</v>
      </c>
      <c r="C409">
        <v>6</v>
      </c>
      <c r="D409">
        <v>51</v>
      </c>
      <c r="E409">
        <v>16</v>
      </c>
      <c r="F409" s="4" t="str">
        <f t="shared" si="28"/>
        <v>16:51</v>
      </c>
      <c r="G409">
        <v>55</v>
      </c>
      <c r="H409">
        <v>1</v>
      </c>
      <c r="I409" t="str">
        <f>VLOOKUP($G409,'Kodovacia tab'!$A$3:$G$22,2,FALSE)</f>
        <v>suprava T3</v>
      </c>
      <c r="J409">
        <f>VLOOKUP($G409,'Kodovacia tab'!$A$3:$G$22,3,FALSE)</f>
        <v>46</v>
      </c>
      <c r="K409">
        <f>VLOOKUP($G409,'Kodovacia tab'!$A$3:$G$22,4,FALSE)</f>
        <v>164</v>
      </c>
      <c r="L409">
        <f>VLOOKUP($G409,'Kodovacia tab'!$A$3:$G$22,5,FALSE)</f>
        <v>264</v>
      </c>
      <c r="M409">
        <f t="shared" si="27"/>
        <v>9.2000000000000011</v>
      </c>
      <c r="N409" s="10">
        <f t="shared" si="29"/>
        <v>2.9677419354838714</v>
      </c>
    </row>
    <row r="410" spans="1:14" x14ac:dyDescent="0.25">
      <c r="A410">
        <v>193</v>
      </c>
      <c r="B410" t="s">
        <v>13</v>
      </c>
      <c r="C410">
        <v>25</v>
      </c>
      <c r="D410">
        <v>51</v>
      </c>
      <c r="E410">
        <v>16</v>
      </c>
      <c r="F410" s="4" t="str">
        <f t="shared" si="28"/>
        <v>16:51</v>
      </c>
      <c r="G410" t="s">
        <v>16</v>
      </c>
      <c r="H410">
        <v>3</v>
      </c>
      <c r="I410" t="str">
        <f>VLOOKUP($G410,'Kodovacia tab'!$A$3:$G$22,2,FALSE)</f>
        <v>SOR NB 12</v>
      </c>
      <c r="J410">
        <f>VLOOKUP($G410,'Kodovacia tab'!$A$3:$G$22,3,FALSE)</f>
        <v>26</v>
      </c>
      <c r="K410">
        <f>VLOOKUP($G410,'Kodovacia tab'!$A$3:$G$22,4,FALSE)</f>
        <v>46</v>
      </c>
      <c r="L410">
        <f>VLOOKUP($G410,'Kodovacia tab'!$A$3:$G$22,5,FALSE)</f>
        <v>74</v>
      </c>
      <c r="M410">
        <f t="shared" ref="M410:M426" si="30">IF(H410=1,0.2*$J410,IF(H410=2,0.9*$J410,IF(H410=3,($J410+0.5*$K410),IF(H410=4,($J410+$K410),IF(H410=5,$J410+$L410,0)))))</f>
        <v>49</v>
      </c>
      <c r="N410" s="10">
        <f t="shared" si="29"/>
        <v>49</v>
      </c>
    </row>
    <row r="411" spans="1:14" x14ac:dyDescent="0.25">
      <c r="A411">
        <v>194</v>
      </c>
      <c r="B411" t="s">
        <v>26</v>
      </c>
      <c r="C411">
        <v>3</v>
      </c>
      <c r="D411">
        <v>51</v>
      </c>
      <c r="E411">
        <v>16</v>
      </c>
      <c r="F411" s="4" t="str">
        <f t="shared" ref="F411:F423" si="31">CONCATENATE(E411,":",D411)</f>
        <v>16:51</v>
      </c>
      <c r="G411">
        <v>1</v>
      </c>
      <c r="H411">
        <v>2</v>
      </c>
      <c r="I411" t="str">
        <f>VLOOKUP($G411,'Kodovacia tab'!$A$3:$G$22,2,FALSE)</f>
        <v>Vario - dlha</v>
      </c>
      <c r="J411">
        <f>VLOOKUP($G411,'Kodovacia tab'!$A$3:$G$22,3,FALSE)</f>
        <v>44</v>
      </c>
      <c r="K411">
        <f>VLOOKUP($G411,'Kodovacia tab'!$A$3:$G$22,4,FALSE)</f>
        <v>122</v>
      </c>
      <c r="L411">
        <f>VLOOKUP($G411,'Kodovacia tab'!$A$3:$G$22,5,FALSE)</f>
        <v>195</v>
      </c>
      <c r="M411">
        <f t="shared" si="30"/>
        <v>39.6</v>
      </c>
      <c r="N411" s="10">
        <f t="shared" ref="N411:N426" si="32">M411/($J411+$L411)*100</f>
        <v>16.569037656903767</v>
      </c>
    </row>
    <row r="412" spans="1:14" x14ac:dyDescent="0.25">
      <c r="A412">
        <v>195</v>
      </c>
      <c r="B412" t="s">
        <v>13</v>
      </c>
      <c r="C412">
        <v>52</v>
      </c>
      <c r="D412">
        <v>51</v>
      </c>
      <c r="E412">
        <v>16</v>
      </c>
      <c r="F412" s="4" t="str">
        <f t="shared" si="31"/>
        <v>16:51</v>
      </c>
      <c r="G412" t="s">
        <v>18</v>
      </c>
      <c r="H412">
        <v>2</v>
      </c>
      <c r="I412" t="str">
        <f>VLOOKUP($G412,'Kodovacia tab'!$A$3:$G$22,2,FALSE)</f>
        <v>Solaris Urbino 15</v>
      </c>
      <c r="J412">
        <f>VLOOKUP($G412,'Kodovacia tab'!$A$3:$G$22,3,FALSE)</f>
        <v>40</v>
      </c>
      <c r="K412">
        <f>VLOOKUP($G412,'Kodovacia tab'!$A$3:$G$22,4,FALSE)</f>
        <v>66</v>
      </c>
      <c r="L412">
        <f>VLOOKUP($G412,'Kodovacia tab'!$A$3:$G$22,5,FALSE)</f>
        <v>105</v>
      </c>
      <c r="M412">
        <f t="shared" si="30"/>
        <v>36</v>
      </c>
      <c r="N412" s="10">
        <f t="shared" si="32"/>
        <v>24.827586206896552</v>
      </c>
    </row>
    <row r="413" spans="1:14" x14ac:dyDescent="0.25">
      <c r="A413">
        <v>196</v>
      </c>
      <c r="B413" t="s">
        <v>13</v>
      </c>
      <c r="C413">
        <v>15</v>
      </c>
      <c r="D413">
        <v>55</v>
      </c>
      <c r="E413">
        <v>16</v>
      </c>
      <c r="F413" s="4" t="str">
        <f t="shared" si="31"/>
        <v>16:55</v>
      </c>
      <c r="G413" t="s">
        <v>14</v>
      </c>
      <c r="H413">
        <v>2</v>
      </c>
      <c r="I413" t="str">
        <f>VLOOKUP($G413,'Kodovacia tab'!$A$3:$G$22,2,FALSE)</f>
        <v>SOR NB 18</v>
      </c>
      <c r="J413">
        <f>VLOOKUP($G413,'Kodovacia tab'!$A$3:$G$22,3,FALSE)</f>
        <v>43</v>
      </c>
      <c r="K413">
        <f>VLOOKUP($G413,'Kodovacia tab'!$A$3:$G$22,4,FALSE)</f>
        <v>79</v>
      </c>
      <c r="L413">
        <f>VLOOKUP($G413,'Kodovacia tab'!$A$3:$G$22,5,FALSE)</f>
        <v>126</v>
      </c>
      <c r="M413">
        <f t="shared" si="30"/>
        <v>38.700000000000003</v>
      </c>
      <c r="N413" s="10">
        <f t="shared" si="32"/>
        <v>22.899408284023671</v>
      </c>
    </row>
    <row r="414" spans="1:14" x14ac:dyDescent="0.25">
      <c r="A414">
        <v>197</v>
      </c>
      <c r="B414" t="s">
        <v>26</v>
      </c>
      <c r="C414">
        <v>4</v>
      </c>
      <c r="D414">
        <v>55</v>
      </c>
      <c r="E414">
        <v>16</v>
      </c>
      <c r="F414" s="4" t="str">
        <f t="shared" si="31"/>
        <v>16:55</v>
      </c>
      <c r="G414">
        <v>55</v>
      </c>
      <c r="H414">
        <v>1</v>
      </c>
      <c r="I414" t="str">
        <f>VLOOKUP($G414,'Kodovacia tab'!$A$3:$G$22,2,FALSE)</f>
        <v>suprava T3</v>
      </c>
      <c r="J414">
        <f>VLOOKUP($G414,'Kodovacia tab'!$A$3:$G$22,3,FALSE)</f>
        <v>46</v>
      </c>
      <c r="K414">
        <f>VLOOKUP($G414,'Kodovacia tab'!$A$3:$G$22,4,FALSE)</f>
        <v>164</v>
      </c>
      <c r="L414">
        <f>VLOOKUP($G414,'Kodovacia tab'!$A$3:$G$22,5,FALSE)</f>
        <v>264</v>
      </c>
      <c r="M414">
        <f t="shared" si="30"/>
        <v>9.2000000000000011</v>
      </c>
      <c r="N414" s="10">
        <f t="shared" si="32"/>
        <v>2.9677419354838714</v>
      </c>
    </row>
    <row r="415" spans="1:14" x14ac:dyDescent="0.25">
      <c r="A415">
        <v>198</v>
      </c>
      <c r="B415" t="s">
        <v>13</v>
      </c>
      <c r="C415">
        <v>72</v>
      </c>
      <c r="D415">
        <v>55</v>
      </c>
      <c r="E415">
        <v>16</v>
      </c>
      <c r="F415" s="4" t="str">
        <f t="shared" si="31"/>
        <v>16:55</v>
      </c>
      <c r="G415" t="s">
        <v>14</v>
      </c>
      <c r="H415">
        <v>2</v>
      </c>
      <c r="I415" t="str">
        <f>VLOOKUP($G415,'Kodovacia tab'!$A$3:$G$22,2,FALSE)</f>
        <v>SOR NB 18</v>
      </c>
      <c r="J415">
        <f>VLOOKUP($G415,'Kodovacia tab'!$A$3:$G$22,3,FALSE)</f>
        <v>43</v>
      </c>
      <c r="K415">
        <f>VLOOKUP($G415,'Kodovacia tab'!$A$3:$G$22,4,FALSE)</f>
        <v>79</v>
      </c>
      <c r="L415">
        <f>VLOOKUP($G415,'Kodovacia tab'!$A$3:$G$22,5,FALSE)</f>
        <v>126</v>
      </c>
      <c r="M415">
        <f t="shared" si="30"/>
        <v>38.700000000000003</v>
      </c>
      <c r="N415" s="10">
        <f t="shared" si="32"/>
        <v>22.899408284023671</v>
      </c>
    </row>
    <row r="416" spans="1:14" x14ac:dyDescent="0.25">
      <c r="A416">
        <v>199</v>
      </c>
      <c r="B416" t="s">
        <v>13</v>
      </c>
      <c r="C416" t="s">
        <v>85</v>
      </c>
      <c r="D416">
        <v>55</v>
      </c>
      <c r="E416">
        <v>16</v>
      </c>
      <c r="F416" s="4" t="str">
        <f t="shared" si="31"/>
        <v>16:55</v>
      </c>
      <c r="G416" t="s">
        <v>20</v>
      </c>
      <c r="H416">
        <v>2</v>
      </c>
      <c r="I416" t="str">
        <f>VLOOKUP($G416,'Kodovacia tab'!$A$3:$G$22,2,FALSE)</f>
        <v>Citelis 18M CNG</v>
      </c>
      <c r="J416">
        <f>VLOOKUP($G416,'Kodovacia tab'!$A$3:$G$22,3,FALSE)</f>
        <v>38</v>
      </c>
      <c r="K416">
        <f>VLOOKUP($G416,'Kodovacia tab'!$A$3:$G$22,4,FALSE)</f>
        <v>85</v>
      </c>
      <c r="L416">
        <f>VLOOKUP($G416,'Kodovacia tab'!$A$3:$G$22,5,FALSE)</f>
        <v>136</v>
      </c>
      <c r="M416">
        <f t="shared" si="30"/>
        <v>34.200000000000003</v>
      </c>
      <c r="N416" s="10">
        <f t="shared" si="32"/>
        <v>19.655172413793103</v>
      </c>
    </row>
    <row r="417" spans="1:14" x14ac:dyDescent="0.25">
      <c r="A417">
        <v>200</v>
      </c>
      <c r="B417" t="s">
        <v>13</v>
      </c>
      <c r="C417">
        <v>30</v>
      </c>
      <c r="D417">
        <v>56</v>
      </c>
      <c r="E417">
        <v>16</v>
      </c>
      <c r="F417" s="4" t="str">
        <f t="shared" si="31"/>
        <v>16:56</v>
      </c>
      <c r="G417" t="s">
        <v>48</v>
      </c>
      <c r="H417">
        <v>1</v>
      </c>
      <c r="I417" t="str">
        <f>VLOOKUP($G417,'Kodovacia tab'!$A$3:$G$22,2,FALSE)</f>
        <v>SOR BN 9,5</v>
      </c>
      <c r="J417">
        <f>VLOOKUP($G417,'Kodovacia tab'!$A$3:$G$22,3,FALSE)</f>
        <v>26</v>
      </c>
      <c r="K417">
        <f>VLOOKUP($G417,'Kodovacia tab'!$A$3:$G$22,4,FALSE)</f>
        <v>32</v>
      </c>
      <c r="L417">
        <f>VLOOKUP($G417,'Kodovacia tab'!$A$3:$G$22,5,FALSE)</f>
        <v>51</v>
      </c>
      <c r="M417">
        <f t="shared" si="30"/>
        <v>5.2</v>
      </c>
      <c r="N417" s="10">
        <f t="shared" si="32"/>
        <v>6.7532467532467537</v>
      </c>
    </row>
    <row r="418" spans="1:14" x14ac:dyDescent="0.25">
      <c r="A418">
        <v>201</v>
      </c>
      <c r="B418" t="s">
        <v>13</v>
      </c>
      <c r="C418">
        <v>20</v>
      </c>
      <c r="D418">
        <v>56</v>
      </c>
      <c r="E418">
        <v>16</v>
      </c>
      <c r="F418" s="4" t="str">
        <f t="shared" si="31"/>
        <v>16:56</v>
      </c>
      <c r="G418" t="s">
        <v>16</v>
      </c>
      <c r="H418">
        <v>1</v>
      </c>
      <c r="I418" t="str">
        <f>VLOOKUP($G418,'Kodovacia tab'!$A$3:$G$22,2,FALSE)</f>
        <v>SOR NB 12</v>
      </c>
      <c r="J418">
        <f>VLOOKUP($G418,'Kodovacia tab'!$A$3:$G$22,3,FALSE)</f>
        <v>26</v>
      </c>
      <c r="K418">
        <f>VLOOKUP($G418,'Kodovacia tab'!$A$3:$G$22,4,FALSE)</f>
        <v>46</v>
      </c>
      <c r="L418">
        <f>VLOOKUP($G418,'Kodovacia tab'!$A$3:$G$22,5,FALSE)</f>
        <v>74</v>
      </c>
      <c r="M418">
        <f t="shared" si="30"/>
        <v>5.2</v>
      </c>
      <c r="N418" s="10">
        <f t="shared" si="32"/>
        <v>5.2</v>
      </c>
    </row>
    <row r="419" spans="1:14" x14ac:dyDescent="0.25">
      <c r="A419">
        <v>202</v>
      </c>
      <c r="B419" t="s">
        <v>13</v>
      </c>
      <c r="C419">
        <v>16</v>
      </c>
      <c r="D419">
        <v>57</v>
      </c>
      <c r="E419">
        <v>16</v>
      </c>
      <c r="F419" s="4" t="str">
        <f t="shared" si="31"/>
        <v>16:57</v>
      </c>
      <c r="G419" t="s">
        <v>16</v>
      </c>
      <c r="H419">
        <v>1</v>
      </c>
      <c r="I419" t="str">
        <f>VLOOKUP($G419,'Kodovacia tab'!$A$3:$G$22,2,FALSE)</f>
        <v>SOR NB 12</v>
      </c>
      <c r="J419">
        <f>VLOOKUP($G419,'Kodovacia tab'!$A$3:$G$22,3,FALSE)</f>
        <v>26</v>
      </c>
      <c r="K419">
        <f>VLOOKUP($G419,'Kodovacia tab'!$A$3:$G$22,4,FALSE)</f>
        <v>46</v>
      </c>
      <c r="L419">
        <f>VLOOKUP($G419,'Kodovacia tab'!$A$3:$G$22,5,FALSE)</f>
        <v>74</v>
      </c>
      <c r="M419">
        <f t="shared" si="30"/>
        <v>5.2</v>
      </c>
      <c r="N419" s="10">
        <f t="shared" si="32"/>
        <v>5.2</v>
      </c>
    </row>
    <row r="420" spans="1:14" x14ac:dyDescent="0.25">
      <c r="A420">
        <v>203</v>
      </c>
      <c r="B420" t="s">
        <v>13</v>
      </c>
      <c r="C420">
        <v>3</v>
      </c>
      <c r="D420">
        <v>58</v>
      </c>
      <c r="E420">
        <v>16</v>
      </c>
      <c r="F420" s="4" t="str">
        <f t="shared" si="31"/>
        <v>16:58</v>
      </c>
      <c r="G420">
        <v>1</v>
      </c>
      <c r="H420">
        <v>2</v>
      </c>
      <c r="I420" t="str">
        <f>VLOOKUP($G420,'Kodovacia tab'!$A$3:$G$22,2,FALSE)</f>
        <v>Vario - dlha</v>
      </c>
      <c r="J420">
        <f>VLOOKUP($G420,'Kodovacia tab'!$A$3:$G$22,3,FALSE)</f>
        <v>44</v>
      </c>
      <c r="K420">
        <f>VLOOKUP($G420,'Kodovacia tab'!$A$3:$G$22,4,FALSE)</f>
        <v>122</v>
      </c>
      <c r="L420">
        <f>VLOOKUP($G420,'Kodovacia tab'!$A$3:$G$22,5,FALSE)</f>
        <v>195</v>
      </c>
      <c r="M420">
        <f t="shared" si="30"/>
        <v>39.6</v>
      </c>
      <c r="N420" s="10">
        <f t="shared" si="32"/>
        <v>16.569037656903767</v>
      </c>
    </row>
    <row r="421" spans="1:14" x14ac:dyDescent="0.25">
      <c r="A421">
        <v>204</v>
      </c>
      <c r="B421" t="s">
        <v>26</v>
      </c>
      <c r="C421">
        <v>3</v>
      </c>
      <c r="D421">
        <v>58</v>
      </c>
      <c r="E421">
        <v>16</v>
      </c>
      <c r="F421" s="4" t="str">
        <f t="shared" si="31"/>
        <v>16:58</v>
      </c>
      <c r="G421">
        <v>1</v>
      </c>
      <c r="H421">
        <v>2</v>
      </c>
      <c r="I421" t="str">
        <f>VLOOKUP($G421,'Kodovacia tab'!$A$3:$G$22,2,FALSE)</f>
        <v>Vario - dlha</v>
      </c>
      <c r="J421">
        <f>VLOOKUP($G421,'Kodovacia tab'!$A$3:$G$22,3,FALSE)</f>
        <v>44</v>
      </c>
      <c r="K421">
        <f>VLOOKUP($G421,'Kodovacia tab'!$A$3:$G$22,4,FALSE)</f>
        <v>122</v>
      </c>
      <c r="L421">
        <f>VLOOKUP($G421,'Kodovacia tab'!$A$3:$G$22,5,FALSE)</f>
        <v>195</v>
      </c>
      <c r="M421">
        <f t="shared" si="30"/>
        <v>39.6</v>
      </c>
      <c r="N421" s="10">
        <f t="shared" si="32"/>
        <v>16.569037656903767</v>
      </c>
    </row>
    <row r="422" spans="1:14" x14ac:dyDescent="0.25">
      <c r="A422">
        <v>205</v>
      </c>
      <c r="B422" t="s">
        <v>13</v>
      </c>
      <c r="C422">
        <v>29</v>
      </c>
      <c r="D422">
        <v>59</v>
      </c>
      <c r="E422">
        <v>16</v>
      </c>
      <c r="F422" s="4" t="str">
        <f t="shared" si="31"/>
        <v>16:59</v>
      </c>
      <c r="G422" t="s">
        <v>16</v>
      </c>
      <c r="H422">
        <v>2</v>
      </c>
      <c r="I422" t="str">
        <f>VLOOKUP($G422,'Kodovacia tab'!$A$3:$G$22,2,FALSE)</f>
        <v>SOR NB 12</v>
      </c>
      <c r="J422">
        <f>VLOOKUP($G422,'Kodovacia tab'!$A$3:$G$22,3,FALSE)</f>
        <v>26</v>
      </c>
      <c r="K422">
        <f>VLOOKUP($G422,'Kodovacia tab'!$A$3:$G$22,4,FALSE)</f>
        <v>46</v>
      </c>
      <c r="L422">
        <f>VLOOKUP($G422,'Kodovacia tab'!$A$3:$G$22,5,FALSE)</f>
        <v>74</v>
      </c>
      <c r="M422">
        <f t="shared" si="30"/>
        <v>23.400000000000002</v>
      </c>
      <c r="N422" s="10">
        <f t="shared" si="32"/>
        <v>23.400000000000002</v>
      </c>
    </row>
    <row r="423" spans="1:14" x14ac:dyDescent="0.25">
      <c r="A423">
        <v>206</v>
      </c>
      <c r="B423" t="s">
        <v>26</v>
      </c>
      <c r="C423">
        <v>6</v>
      </c>
      <c r="D423">
        <v>59</v>
      </c>
      <c r="E423">
        <v>16</v>
      </c>
      <c r="F423" s="4" t="str">
        <f t="shared" si="31"/>
        <v>16:59</v>
      </c>
      <c r="G423">
        <v>1</v>
      </c>
      <c r="H423">
        <v>2</v>
      </c>
      <c r="I423" t="str">
        <f>VLOOKUP($G423,'Kodovacia tab'!$A$3:$G$22,2,FALSE)</f>
        <v>Vario - dlha</v>
      </c>
      <c r="J423">
        <f>VLOOKUP($G423,'Kodovacia tab'!$A$3:$G$22,3,FALSE)</f>
        <v>44</v>
      </c>
      <c r="K423">
        <f>VLOOKUP($G423,'Kodovacia tab'!$A$3:$G$22,4,FALSE)</f>
        <v>122</v>
      </c>
      <c r="L423">
        <f>VLOOKUP($G423,'Kodovacia tab'!$A$3:$G$22,5,FALSE)</f>
        <v>195</v>
      </c>
      <c r="M423">
        <f t="shared" si="30"/>
        <v>39.6</v>
      </c>
      <c r="N423" s="10">
        <f t="shared" si="32"/>
        <v>16.569037656903767</v>
      </c>
    </row>
    <row r="424" spans="1:14" x14ac:dyDescent="0.25">
      <c r="A424">
        <v>207</v>
      </c>
      <c r="B424" t="s">
        <v>13</v>
      </c>
      <c r="C424">
        <v>71</v>
      </c>
      <c r="D424" s="4">
        <v>0.70833333333333337</v>
      </c>
      <c r="F424" s="4">
        <f>D424</f>
        <v>0.70833333333333337</v>
      </c>
      <c r="G424" t="s">
        <v>12</v>
      </c>
      <c r="H424">
        <v>3</v>
      </c>
      <c r="I424" t="str">
        <f>VLOOKUP($G424,'Kodovacia tab'!$A$3:$G$22,2,FALSE)</f>
        <v>Škoda 15KTr</v>
      </c>
      <c r="J424">
        <f>VLOOKUP($G424,'Kodovacia tab'!$A$3:$G$22,3,FALSE)</f>
        <v>44</v>
      </c>
      <c r="K424">
        <f>VLOOKUP($G424,'Kodovacia tab'!$A$3:$G$22,4,FALSE)</f>
        <v>80</v>
      </c>
      <c r="L424">
        <f>VLOOKUP($G424,'Kodovacia tab'!$A$3:$G$22,5,FALSE)</f>
        <v>128</v>
      </c>
      <c r="M424">
        <f t="shared" si="30"/>
        <v>84</v>
      </c>
      <c r="N424" s="10">
        <f t="shared" si="32"/>
        <v>48.837209302325576</v>
      </c>
    </row>
    <row r="425" spans="1:14" x14ac:dyDescent="0.25">
      <c r="A425">
        <v>208</v>
      </c>
      <c r="B425" t="s">
        <v>13</v>
      </c>
      <c r="C425">
        <v>10</v>
      </c>
      <c r="D425">
        <v>0</v>
      </c>
      <c r="E425">
        <v>17</v>
      </c>
      <c r="F425" s="4" t="str">
        <f>CONCATENATE(E425,":0",D425)</f>
        <v>17:00</v>
      </c>
      <c r="G425" t="s">
        <v>20</v>
      </c>
      <c r="H425">
        <v>2</v>
      </c>
      <c r="I425" t="str">
        <f>VLOOKUP($G425,'Kodovacia tab'!$A$3:$G$22,2,FALSE)</f>
        <v>Citelis 18M CNG</v>
      </c>
      <c r="J425">
        <f>VLOOKUP($G425,'Kodovacia tab'!$A$3:$G$22,3,FALSE)</f>
        <v>38</v>
      </c>
      <c r="K425">
        <f>VLOOKUP($G425,'Kodovacia tab'!$A$3:$G$22,4,FALSE)</f>
        <v>85</v>
      </c>
      <c r="L425">
        <f>VLOOKUP($G425,'Kodovacia tab'!$A$3:$G$22,5,FALSE)</f>
        <v>136</v>
      </c>
      <c r="M425">
        <f t="shared" si="30"/>
        <v>34.200000000000003</v>
      </c>
      <c r="N425" s="10">
        <f t="shared" si="32"/>
        <v>19.655172413793103</v>
      </c>
    </row>
    <row r="426" spans="1:14" x14ac:dyDescent="0.25">
      <c r="A426">
        <v>209</v>
      </c>
      <c r="B426" t="s">
        <v>13</v>
      </c>
      <c r="C426">
        <v>4</v>
      </c>
      <c r="D426">
        <v>1</v>
      </c>
      <c r="E426">
        <v>17</v>
      </c>
      <c r="F426" s="4" t="str">
        <f>CONCATENATE(E426,":0",D426)</f>
        <v>17:01</v>
      </c>
      <c r="G426">
        <v>55</v>
      </c>
      <c r="H426">
        <v>1</v>
      </c>
      <c r="I426" t="str">
        <f>VLOOKUP($G426,'Kodovacia tab'!$A$3:$G$22,2,FALSE)</f>
        <v>suprava T3</v>
      </c>
      <c r="J426">
        <f>VLOOKUP($G426,'Kodovacia tab'!$A$3:$G$22,3,FALSE)</f>
        <v>46</v>
      </c>
      <c r="K426">
        <f>VLOOKUP($G426,'Kodovacia tab'!$A$3:$G$22,4,FALSE)</f>
        <v>164</v>
      </c>
      <c r="L426">
        <f>VLOOKUP($G426,'Kodovacia tab'!$A$3:$G$22,5,FALSE)</f>
        <v>264</v>
      </c>
      <c r="M426">
        <f t="shared" si="30"/>
        <v>9.2000000000000011</v>
      </c>
      <c r="N426" s="10">
        <f t="shared" si="32"/>
        <v>2.9677419354838714</v>
      </c>
    </row>
    <row r="427" spans="1:14" x14ac:dyDescent="0.25">
      <c r="A427" t="s">
        <v>24</v>
      </c>
      <c r="F427" s="4"/>
      <c r="H427" t="s">
        <v>28</v>
      </c>
      <c r="N427" s="10"/>
    </row>
  </sheetData>
  <hyperlinks>
    <hyperlink ref="P3" r:id="rId1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E4" sqref="E4"/>
    </sheetView>
  </sheetViews>
  <sheetFormatPr defaultRowHeight="15" x14ac:dyDescent="0.25"/>
  <cols>
    <col min="6" max="7" width="9.140625" style="15"/>
    <col min="9" max="9" width="15.85546875" customWidth="1"/>
  </cols>
  <sheetData>
    <row r="1" spans="1:16" x14ac:dyDescent="0.25">
      <c r="A1" t="s">
        <v>0</v>
      </c>
      <c r="B1" s="3">
        <v>42024</v>
      </c>
      <c r="C1" t="s">
        <v>1</v>
      </c>
      <c r="D1" t="s">
        <v>84</v>
      </c>
    </row>
    <row r="2" spans="1:16" x14ac:dyDescent="0.25">
      <c r="A2" t="s">
        <v>3</v>
      </c>
      <c r="C2" t="s">
        <v>208</v>
      </c>
    </row>
    <row r="3" spans="1:16" x14ac:dyDescent="0.25">
      <c r="A3" t="s">
        <v>5</v>
      </c>
      <c r="C3" t="s">
        <v>209</v>
      </c>
      <c r="P3" s="14" t="s">
        <v>106</v>
      </c>
    </row>
    <row r="5" spans="1:16" x14ac:dyDescent="0.25">
      <c r="B5" t="s">
        <v>7</v>
      </c>
      <c r="C5" t="s">
        <v>8</v>
      </c>
      <c r="D5" t="s">
        <v>9</v>
      </c>
      <c r="G5" s="1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26</v>
      </c>
      <c r="C7">
        <v>10</v>
      </c>
      <c r="D7" s="4">
        <v>0.24791666666666667</v>
      </c>
      <c r="E7" s="4"/>
      <c r="F7" s="16">
        <f>D7</f>
        <v>0.24791666666666667</v>
      </c>
      <c r="G7" s="15" t="s">
        <v>14</v>
      </c>
      <c r="H7">
        <v>1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70" si="0">IF(H7=1,0.2*$J7,IF(H7=2,0.9*$J7,IF(H7=3,($J7+0.5*$K7),IF(H7=4,($J7+$K7),IF(H7=5,$J7+$L7,0)))))</f>
        <v>8.6</v>
      </c>
      <c r="N7" s="10">
        <f t="shared" ref="N7:N70" si="1">M7/($J7+$L7)*100</f>
        <v>5.0887573964497035</v>
      </c>
    </row>
    <row r="8" spans="1:16" x14ac:dyDescent="0.25">
      <c r="A8">
        <v>2</v>
      </c>
      <c r="B8" t="s">
        <v>13</v>
      </c>
      <c r="C8" t="s">
        <v>85</v>
      </c>
      <c r="D8">
        <v>58</v>
      </c>
      <c r="E8">
        <v>5</v>
      </c>
      <c r="F8" s="15" t="str">
        <f>CONCATENATE(E8,":",D8)</f>
        <v>5:58</v>
      </c>
      <c r="G8" s="15" t="s">
        <v>14</v>
      </c>
      <c r="H8">
        <v>1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8.6</v>
      </c>
      <c r="N8" s="10">
        <f t="shared" si="1"/>
        <v>5.0887573964497035</v>
      </c>
    </row>
    <row r="9" spans="1:16" x14ac:dyDescent="0.25">
      <c r="A9">
        <v>3</v>
      </c>
      <c r="B9" t="s">
        <v>26</v>
      </c>
      <c r="C9">
        <v>3</v>
      </c>
      <c r="D9">
        <v>58</v>
      </c>
      <c r="E9">
        <v>5</v>
      </c>
      <c r="F9" s="15" t="str">
        <f t="shared" ref="F9:F72" si="2">CONCATENATE(E9,":",D9)</f>
        <v>5:58</v>
      </c>
      <c r="G9" s="15">
        <v>55</v>
      </c>
      <c r="H9">
        <v>1</v>
      </c>
      <c r="I9" t="str">
        <f>VLOOKUP($G9,'Kodovacia tab'!$A$3:$G$22,2,FALSE)</f>
        <v>suprava T3</v>
      </c>
      <c r="J9">
        <f>VLOOKUP($G9,'Kodovacia tab'!$A$3:$G$22,3,FALSE)</f>
        <v>46</v>
      </c>
      <c r="K9">
        <f>VLOOKUP($G9,'Kodovacia tab'!$A$3:$G$22,4,FALSE)</f>
        <v>164</v>
      </c>
      <c r="L9">
        <f>VLOOKUP($G9,'Kodovacia tab'!$A$3:$G$22,5,FALSE)</f>
        <v>264</v>
      </c>
      <c r="M9">
        <f t="shared" si="0"/>
        <v>9.2000000000000011</v>
      </c>
      <c r="N9" s="10">
        <f t="shared" si="1"/>
        <v>2.9677419354838714</v>
      </c>
    </row>
    <row r="10" spans="1:16" x14ac:dyDescent="0.25">
      <c r="A10">
        <v>4</v>
      </c>
      <c r="B10" t="s">
        <v>13</v>
      </c>
      <c r="C10">
        <v>71</v>
      </c>
      <c r="D10">
        <v>59</v>
      </c>
      <c r="E10">
        <v>5</v>
      </c>
      <c r="F10" s="15" t="str">
        <f t="shared" si="2"/>
        <v>5:59</v>
      </c>
      <c r="G10" s="15" t="s">
        <v>12</v>
      </c>
      <c r="H10">
        <v>2</v>
      </c>
      <c r="I10" t="str">
        <f>VLOOKUP($G10,'Kodovacia tab'!$A$3:$G$22,2,FALSE)</f>
        <v>Škoda 15KTr</v>
      </c>
      <c r="J10">
        <f>VLOOKUP($G10,'Kodovacia tab'!$A$3:$G$22,3,FALSE)</f>
        <v>44</v>
      </c>
      <c r="K10">
        <f>VLOOKUP($G10,'Kodovacia tab'!$A$3:$G$22,4,FALSE)</f>
        <v>80</v>
      </c>
      <c r="L10">
        <f>VLOOKUP($G10,'Kodovacia tab'!$A$3:$G$22,5,FALSE)</f>
        <v>128</v>
      </c>
      <c r="M10">
        <f t="shared" si="0"/>
        <v>39.6</v>
      </c>
      <c r="N10" s="10">
        <f t="shared" si="1"/>
        <v>23.02325581395349</v>
      </c>
    </row>
    <row r="11" spans="1:16" x14ac:dyDescent="0.25">
      <c r="A11">
        <v>5</v>
      </c>
      <c r="B11" t="s">
        <v>26</v>
      </c>
      <c r="C11">
        <v>17</v>
      </c>
      <c r="D11" s="4">
        <v>0.25</v>
      </c>
      <c r="E11">
        <v>5</v>
      </c>
      <c r="F11" s="16">
        <f>D11</f>
        <v>0.25</v>
      </c>
      <c r="G11" s="15" t="s">
        <v>14</v>
      </c>
      <c r="H11">
        <v>2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38.700000000000003</v>
      </c>
      <c r="N11" s="10">
        <f t="shared" si="1"/>
        <v>22.899408284023671</v>
      </c>
    </row>
    <row r="12" spans="1:16" x14ac:dyDescent="0.25">
      <c r="A12">
        <v>6</v>
      </c>
      <c r="B12" t="s">
        <v>26</v>
      </c>
      <c r="C12">
        <v>29</v>
      </c>
      <c r="D12" s="17" t="s">
        <v>89</v>
      </c>
      <c r="E12">
        <v>6</v>
      </c>
      <c r="F12" s="15" t="str">
        <f t="shared" si="2"/>
        <v>6:00</v>
      </c>
      <c r="G12" s="15" t="s">
        <v>16</v>
      </c>
      <c r="H12">
        <v>0</v>
      </c>
      <c r="I12" t="str">
        <f>VLOOKUP($G12,'Kodovacia tab'!$A$3:$G$22,2,FALSE)</f>
        <v>SOR NB 12</v>
      </c>
      <c r="J12">
        <f>VLOOKUP($G12,'Kodovacia tab'!$A$3:$G$22,3,FALSE)</f>
        <v>26</v>
      </c>
      <c r="K12">
        <f>VLOOKUP($G12,'Kodovacia tab'!$A$3:$G$22,4,FALSE)</f>
        <v>46</v>
      </c>
      <c r="L12">
        <f>VLOOKUP($G12,'Kodovacia tab'!$A$3:$G$22,5,FALSE)</f>
        <v>74</v>
      </c>
      <c r="M12">
        <f t="shared" si="0"/>
        <v>0</v>
      </c>
      <c r="N12" s="10">
        <f t="shared" si="1"/>
        <v>0</v>
      </c>
    </row>
    <row r="13" spans="1:16" x14ac:dyDescent="0.25">
      <c r="A13">
        <v>7</v>
      </c>
      <c r="B13" t="s">
        <v>26</v>
      </c>
      <c r="C13">
        <v>25</v>
      </c>
      <c r="D13" s="17" t="s">
        <v>89</v>
      </c>
      <c r="E13">
        <v>6</v>
      </c>
      <c r="F13" s="15" t="str">
        <f t="shared" si="2"/>
        <v>6:00</v>
      </c>
      <c r="G13" s="15" t="s">
        <v>16</v>
      </c>
      <c r="H13">
        <v>2</v>
      </c>
      <c r="I13" t="str">
        <f>VLOOKUP($G13,'Kodovacia tab'!$A$3:$G$22,2,FALSE)</f>
        <v>SOR NB 12</v>
      </c>
      <c r="J13">
        <f>VLOOKUP($G13,'Kodovacia tab'!$A$3:$G$22,3,FALSE)</f>
        <v>26</v>
      </c>
      <c r="K13">
        <f>VLOOKUP($G13,'Kodovacia tab'!$A$3:$G$22,4,FALSE)</f>
        <v>46</v>
      </c>
      <c r="L13">
        <f>VLOOKUP($G13,'Kodovacia tab'!$A$3:$G$22,5,FALSE)</f>
        <v>74</v>
      </c>
      <c r="M13">
        <f t="shared" si="0"/>
        <v>23.400000000000002</v>
      </c>
      <c r="N13" s="10">
        <f t="shared" si="1"/>
        <v>23.400000000000002</v>
      </c>
    </row>
    <row r="14" spans="1:16" x14ac:dyDescent="0.25">
      <c r="A14">
        <v>8</v>
      </c>
      <c r="B14" t="s">
        <v>26</v>
      </c>
      <c r="C14" t="s">
        <v>85</v>
      </c>
      <c r="D14" s="17" t="s">
        <v>90</v>
      </c>
      <c r="E14">
        <v>6</v>
      </c>
      <c r="F14" s="15" t="str">
        <f t="shared" si="2"/>
        <v>6:01</v>
      </c>
      <c r="G14" s="15" t="s">
        <v>43</v>
      </c>
      <c r="H14">
        <v>1</v>
      </c>
      <c r="I14" t="str">
        <f>VLOOKUP($G14,'Kodovacia tab'!$A$3:$G$22,2,FALSE)</f>
        <v>Solaris Urbino 12</v>
      </c>
      <c r="J14">
        <f>VLOOKUP($G14,'Kodovacia tab'!$A$3:$G$22,3,FALSE)</f>
        <v>29</v>
      </c>
      <c r="K14">
        <f>VLOOKUP($G14,'Kodovacia tab'!$A$3:$G$22,4,FALSE)</f>
        <v>45</v>
      </c>
      <c r="L14">
        <f>VLOOKUP($G14,'Kodovacia tab'!$A$3:$G$22,5,FALSE)</f>
        <v>71</v>
      </c>
      <c r="M14">
        <f t="shared" si="0"/>
        <v>5.8000000000000007</v>
      </c>
      <c r="N14" s="10">
        <f t="shared" si="1"/>
        <v>5.8000000000000007</v>
      </c>
    </row>
    <row r="15" spans="1:16" x14ac:dyDescent="0.25">
      <c r="A15">
        <v>9</v>
      </c>
      <c r="B15" t="s">
        <v>26</v>
      </c>
      <c r="C15">
        <v>56</v>
      </c>
      <c r="D15" s="17" t="s">
        <v>90</v>
      </c>
      <c r="E15">
        <v>6</v>
      </c>
      <c r="F15" s="15" t="str">
        <f t="shared" si="2"/>
        <v>6:01</v>
      </c>
      <c r="G15" s="15" t="s">
        <v>18</v>
      </c>
      <c r="H15">
        <v>1</v>
      </c>
      <c r="I15" t="str">
        <f>VLOOKUP($G15,'Kodovacia tab'!$A$3:$G$22,2,FALSE)</f>
        <v>Solaris Urbino 15</v>
      </c>
      <c r="J15">
        <f>VLOOKUP($G15,'Kodovacia tab'!$A$3:$G$22,3,FALSE)</f>
        <v>40</v>
      </c>
      <c r="K15">
        <f>VLOOKUP($G15,'Kodovacia tab'!$A$3:$G$22,4,FALSE)</f>
        <v>66</v>
      </c>
      <c r="L15">
        <f>VLOOKUP($G15,'Kodovacia tab'!$A$3:$G$22,5,FALSE)</f>
        <v>105</v>
      </c>
      <c r="M15">
        <f t="shared" si="0"/>
        <v>8</v>
      </c>
      <c r="N15" s="10">
        <f t="shared" si="1"/>
        <v>5.5172413793103452</v>
      </c>
    </row>
    <row r="16" spans="1:16" x14ac:dyDescent="0.25">
      <c r="A16">
        <v>10</v>
      </c>
      <c r="B16" t="s">
        <v>13</v>
      </c>
      <c r="C16">
        <v>72</v>
      </c>
      <c r="D16" s="17" t="s">
        <v>90</v>
      </c>
      <c r="E16">
        <v>6</v>
      </c>
      <c r="F16" s="15" t="str">
        <f t="shared" si="2"/>
        <v>6:01</v>
      </c>
      <c r="G16" s="15" t="s">
        <v>12</v>
      </c>
      <c r="H16">
        <v>1</v>
      </c>
      <c r="I16" t="str">
        <f>VLOOKUP($G16,'Kodovacia tab'!$A$3:$G$22,2,FALSE)</f>
        <v>Škoda 15KTr</v>
      </c>
      <c r="J16">
        <f>VLOOKUP($G16,'Kodovacia tab'!$A$3:$G$22,3,FALSE)</f>
        <v>44</v>
      </c>
      <c r="K16">
        <f>VLOOKUP($G16,'Kodovacia tab'!$A$3:$G$22,4,FALSE)</f>
        <v>80</v>
      </c>
      <c r="L16">
        <f>VLOOKUP($G16,'Kodovacia tab'!$A$3:$G$22,5,FALSE)</f>
        <v>128</v>
      </c>
      <c r="M16">
        <f t="shared" si="0"/>
        <v>8.8000000000000007</v>
      </c>
      <c r="N16" s="10">
        <f t="shared" si="1"/>
        <v>5.1162790697674421</v>
      </c>
    </row>
    <row r="17" spans="1:14" x14ac:dyDescent="0.25">
      <c r="A17">
        <v>11</v>
      </c>
      <c r="B17" t="s">
        <v>13</v>
      </c>
      <c r="C17">
        <v>16</v>
      </c>
      <c r="D17" s="17" t="s">
        <v>91</v>
      </c>
      <c r="E17">
        <v>6</v>
      </c>
      <c r="F17" s="15" t="str">
        <f t="shared" si="2"/>
        <v>6:02</v>
      </c>
      <c r="G17" s="15" t="s">
        <v>16</v>
      </c>
      <c r="H17">
        <v>1</v>
      </c>
      <c r="I17" t="str">
        <f>VLOOKUP($G17,'Kodovacia tab'!$A$3:$G$22,2,FALSE)</f>
        <v>SOR NB 12</v>
      </c>
      <c r="J17">
        <f>VLOOKUP($G17,'Kodovacia tab'!$A$3:$G$22,3,FALSE)</f>
        <v>26</v>
      </c>
      <c r="K17">
        <f>VLOOKUP($G17,'Kodovacia tab'!$A$3:$G$22,4,FALSE)</f>
        <v>46</v>
      </c>
      <c r="L17">
        <f>VLOOKUP($G17,'Kodovacia tab'!$A$3:$G$22,5,FALSE)</f>
        <v>74</v>
      </c>
      <c r="M17">
        <f t="shared" si="0"/>
        <v>5.2</v>
      </c>
      <c r="N17" s="10">
        <f t="shared" si="1"/>
        <v>5.2</v>
      </c>
    </row>
    <row r="18" spans="1:14" x14ac:dyDescent="0.25">
      <c r="A18">
        <v>12</v>
      </c>
      <c r="B18" t="s">
        <v>13</v>
      </c>
      <c r="C18">
        <v>3</v>
      </c>
      <c r="D18" s="17" t="s">
        <v>92</v>
      </c>
      <c r="E18">
        <v>6</v>
      </c>
      <c r="F18" s="15" t="str">
        <f t="shared" si="2"/>
        <v>6:03</v>
      </c>
      <c r="G18" s="15">
        <v>55</v>
      </c>
      <c r="H18">
        <v>1</v>
      </c>
      <c r="I18" t="str">
        <f>VLOOKUP($G18,'Kodovacia tab'!$A$3:$G$22,2,FALSE)</f>
        <v>suprava T3</v>
      </c>
      <c r="J18">
        <f>VLOOKUP($G18,'Kodovacia tab'!$A$3:$G$22,3,FALSE)</f>
        <v>46</v>
      </c>
      <c r="K18">
        <f>VLOOKUP($G18,'Kodovacia tab'!$A$3:$G$22,4,FALSE)</f>
        <v>164</v>
      </c>
      <c r="L18">
        <f>VLOOKUP($G18,'Kodovacia tab'!$A$3:$G$22,5,FALSE)</f>
        <v>264</v>
      </c>
      <c r="M18">
        <f t="shared" si="0"/>
        <v>9.2000000000000011</v>
      </c>
      <c r="N18" s="10">
        <f t="shared" si="1"/>
        <v>2.9677419354838714</v>
      </c>
    </row>
    <row r="19" spans="1:14" x14ac:dyDescent="0.25">
      <c r="A19">
        <v>13</v>
      </c>
      <c r="B19" t="s">
        <v>26</v>
      </c>
      <c r="C19">
        <v>16</v>
      </c>
      <c r="D19" s="17" t="s">
        <v>92</v>
      </c>
      <c r="E19">
        <v>6</v>
      </c>
      <c r="F19" s="15" t="str">
        <f t="shared" si="2"/>
        <v>6:03</v>
      </c>
      <c r="G19" s="15" t="s">
        <v>16</v>
      </c>
      <c r="H19">
        <v>2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23.400000000000002</v>
      </c>
      <c r="N19" s="10">
        <f t="shared" si="1"/>
        <v>23.400000000000002</v>
      </c>
    </row>
    <row r="20" spans="1:14" x14ac:dyDescent="0.25">
      <c r="A20">
        <v>14</v>
      </c>
      <c r="B20" t="s">
        <v>13</v>
      </c>
      <c r="C20">
        <v>17</v>
      </c>
      <c r="D20" s="17" t="s">
        <v>92</v>
      </c>
      <c r="E20">
        <v>6</v>
      </c>
      <c r="F20" s="15" t="str">
        <f t="shared" si="2"/>
        <v>6:03</v>
      </c>
      <c r="G20" s="15" t="s">
        <v>14</v>
      </c>
      <c r="H20">
        <v>1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8.6</v>
      </c>
      <c r="N20" s="10">
        <f t="shared" si="1"/>
        <v>5.0887573964497035</v>
      </c>
    </row>
    <row r="21" spans="1:14" x14ac:dyDescent="0.25">
      <c r="A21">
        <v>15</v>
      </c>
      <c r="B21" t="s">
        <v>26</v>
      </c>
      <c r="C21">
        <v>30</v>
      </c>
      <c r="D21" s="17" t="s">
        <v>92</v>
      </c>
      <c r="E21">
        <v>6</v>
      </c>
      <c r="F21" s="15" t="str">
        <f t="shared" si="2"/>
        <v>6:03</v>
      </c>
      <c r="G21" s="15" t="s">
        <v>48</v>
      </c>
      <c r="H21">
        <v>1</v>
      </c>
      <c r="I21" t="str">
        <f>VLOOKUP($G21,'Kodovacia tab'!$A$3:$G$22,2,FALSE)</f>
        <v>SOR BN 9,5</v>
      </c>
      <c r="J21">
        <f>VLOOKUP($G21,'Kodovacia tab'!$A$3:$G$22,3,FALSE)</f>
        <v>26</v>
      </c>
      <c r="K21">
        <f>VLOOKUP($G21,'Kodovacia tab'!$A$3:$G$22,4,FALSE)</f>
        <v>32</v>
      </c>
      <c r="L21">
        <f>VLOOKUP($G21,'Kodovacia tab'!$A$3:$G$22,5,FALSE)</f>
        <v>51</v>
      </c>
      <c r="M21">
        <f t="shared" si="0"/>
        <v>5.2</v>
      </c>
      <c r="N21" s="10">
        <f t="shared" si="1"/>
        <v>6.7532467532467537</v>
      </c>
    </row>
    <row r="22" spans="1:14" x14ac:dyDescent="0.25">
      <c r="A22">
        <v>16</v>
      </c>
      <c r="B22" t="s">
        <v>26</v>
      </c>
      <c r="C22">
        <v>11</v>
      </c>
      <c r="D22" s="17" t="s">
        <v>93</v>
      </c>
      <c r="E22">
        <v>6</v>
      </c>
      <c r="F22" s="15" t="str">
        <f t="shared" si="2"/>
        <v>6:05</v>
      </c>
      <c r="G22" s="15" t="s">
        <v>19</v>
      </c>
      <c r="H22">
        <v>1</v>
      </c>
      <c r="I22" t="str">
        <f>VLOOKUP($G22,'Kodovacia tab'!$A$3:$G$22,2,FALSE)</f>
        <v>Tedom C12 G</v>
      </c>
      <c r="J22">
        <f>VLOOKUP($G22,'Kodovacia tab'!$A$3:$G$22,3,FALSE)</f>
        <v>29</v>
      </c>
      <c r="K22">
        <f>VLOOKUP($G22,'Kodovacia tab'!$A$3:$G$22,4,FALSE)</f>
        <v>47</v>
      </c>
      <c r="L22">
        <f>VLOOKUP($G22,'Kodovacia tab'!$A$3:$G$22,5,FALSE)</f>
        <v>76</v>
      </c>
      <c r="M22">
        <f t="shared" si="0"/>
        <v>5.8000000000000007</v>
      </c>
      <c r="N22" s="10">
        <f t="shared" si="1"/>
        <v>5.5238095238095246</v>
      </c>
    </row>
    <row r="23" spans="1:14" x14ac:dyDescent="0.25">
      <c r="A23">
        <v>17</v>
      </c>
      <c r="B23" t="s">
        <v>13</v>
      </c>
      <c r="C23">
        <v>29</v>
      </c>
      <c r="D23" s="17" t="s">
        <v>93</v>
      </c>
      <c r="E23">
        <v>6</v>
      </c>
      <c r="F23" s="15" t="str">
        <f t="shared" si="2"/>
        <v>6:05</v>
      </c>
      <c r="G23" s="15" t="s">
        <v>16</v>
      </c>
      <c r="H23">
        <v>1</v>
      </c>
      <c r="I23" t="str">
        <f>VLOOKUP($G23,'Kodovacia tab'!$A$3:$G$22,2,FALSE)</f>
        <v>SOR NB 12</v>
      </c>
      <c r="J23">
        <f>VLOOKUP($G23,'Kodovacia tab'!$A$3:$G$22,3,FALSE)</f>
        <v>26</v>
      </c>
      <c r="K23">
        <f>VLOOKUP($G23,'Kodovacia tab'!$A$3:$G$22,4,FALSE)</f>
        <v>46</v>
      </c>
      <c r="L23">
        <f>VLOOKUP($G23,'Kodovacia tab'!$A$3:$G$22,5,FALSE)</f>
        <v>74</v>
      </c>
      <c r="M23">
        <f t="shared" si="0"/>
        <v>5.2</v>
      </c>
      <c r="N23" s="10">
        <f t="shared" si="1"/>
        <v>5.2</v>
      </c>
    </row>
    <row r="24" spans="1:14" x14ac:dyDescent="0.25">
      <c r="A24">
        <v>18</v>
      </c>
      <c r="B24" t="s">
        <v>26</v>
      </c>
      <c r="C24" t="s">
        <v>86</v>
      </c>
      <c r="D24" s="17" t="s">
        <v>93</v>
      </c>
      <c r="E24">
        <v>6</v>
      </c>
      <c r="F24" s="15" t="str">
        <f t="shared" si="2"/>
        <v>6:05</v>
      </c>
      <c r="G24" s="15">
        <v>5</v>
      </c>
      <c r="H24">
        <v>1</v>
      </c>
      <c r="I24" t="str">
        <f>VLOOKUP($G24,'Kodovacia tab'!$A$3:$G$22,2,FALSE)</f>
        <v>T3 s 2 radmi sedadiel</v>
      </c>
      <c r="J24">
        <f>VLOOKUP($G24,'Kodovacia tab'!$A$3:$G$22,3,FALSE)</f>
        <v>23</v>
      </c>
      <c r="K24">
        <f>VLOOKUP($G24,'Kodovacia tab'!$A$3:$G$22,4,FALSE)</f>
        <v>82</v>
      </c>
      <c r="L24">
        <f>VLOOKUP($G24,'Kodovacia tab'!$A$3:$G$22,5,FALSE)</f>
        <v>132</v>
      </c>
      <c r="M24">
        <f t="shared" si="0"/>
        <v>4.6000000000000005</v>
      </c>
      <c r="N24" s="10">
        <f t="shared" si="1"/>
        <v>2.9677419354838714</v>
      </c>
    </row>
    <row r="25" spans="1:14" x14ac:dyDescent="0.25">
      <c r="A25">
        <v>19</v>
      </c>
      <c r="B25" t="s">
        <v>26</v>
      </c>
      <c r="C25">
        <v>51</v>
      </c>
      <c r="D25" s="17" t="s">
        <v>93</v>
      </c>
      <c r="E25">
        <v>6</v>
      </c>
      <c r="F25" s="15" t="str">
        <f t="shared" si="2"/>
        <v>6:05</v>
      </c>
      <c r="G25" s="15" t="s">
        <v>16</v>
      </c>
      <c r="H25">
        <v>2</v>
      </c>
      <c r="I25" t="str">
        <f>VLOOKUP($G25,'Kodovacia tab'!$A$3:$G$22,2,FALSE)</f>
        <v>SOR NB 12</v>
      </c>
      <c r="J25">
        <f>VLOOKUP($G25,'Kodovacia tab'!$A$3:$G$22,3,FALSE)</f>
        <v>26</v>
      </c>
      <c r="K25">
        <f>VLOOKUP($G25,'Kodovacia tab'!$A$3:$G$22,4,FALSE)</f>
        <v>46</v>
      </c>
      <c r="L25">
        <f>VLOOKUP($G25,'Kodovacia tab'!$A$3:$G$22,5,FALSE)</f>
        <v>74</v>
      </c>
      <c r="M25">
        <f t="shared" si="0"/>
        <v>23.400000000000002</v>
      </c>
      <c r="N25" s="10">
        <f t="shared" si="1"/>
        <v>23.400000000000002</v>
      </c>
    </row>
    <row r="26" spans="1:14" x14ac:dyDescent="0.25">
      <c r="A26">
        <v>20</v>
      </c>
      <c r="B26" t="s">
        <v>13</v>
      </c>
      <c r="C26">
        <v>6</v>
      </c>
      <c r="D26" s="17" t="s">
        <v>93</v>
      </c>
      <c r="E26">
        <v>6</v>
      </c>
      <c r="F26" s="15" t="str">
        <f t="shared" si="2"/>
        <v>6:05</v>
      </c>
      <c r="G26" s="15">
        <v>55</v>
      </c>
      <c r="H26">
        <v>1</v>
      </c>
      <c r="I26" t="str">
        <f>VLOOKUP($G26,'Kodovacia tab'!$A$3:$G$22,2,FALSE)</f>
        <v>suprava T3</v>
      </c>
      <c r="J26">
        <f>VLOOKUP($G26,'Kodovacia tab'!$A$3:$G$22,3,FALSE)</f>
        <v>46</v>
      </c>
      <c r="K26">
        <f>VLOOKUP($G26,'Kodovacia tab'!$A$3:$G$22,4,FALSE)</f>
        <v>164</v>
      </c>
      <c r="L26">
        <f>VLOOKUP($G26,'Kodovacia tab'!$A$3:$G$22,5,FALSE)</f>
        <v>264</v>
      </c>
      <c r="M26">
        <f t="shared" si="0"/>
        <v>9.2000000000000011</v>
      </c>
      <c r="N26" s="10">
        <f t="shared" si="1"/>
        <v>2.9677419354838714</v>
      </c>
    </row>
    <row r="27" spans="1:14" x14ac:dyDescent="0.25">
      <c r="A27">
        <v>21</v>
      </c>
      <c r="B27" t="s">
        <v>26</v>
      </c>
      <c r="C27">
        <v>71</v>
      </c>
      <c r="D27" s="17" t="s">
        <v>94</v>
      </c>
      <c r="E27">
        <v>6</v>
      </c>
      <c r="F27" s="15" t="str">
        <f t="shared" si="2"/>
        <v>6:06</v>
      </c>
      <c r="G27" s="15" t="s">
        <v>12</v>
      </c>
      <c r="H27">
        <v>2</v>
      </c>
      <c r="I27" t="str">
        <f>VLOOKUP($G27,'Kodovacia tab'!$A$3:$G$22,2,FALSE)</f>
        <v>Škoda 15KTr</v>
      </c>
      <c r="J27">
        <f>VLOOKUP($G27,'Kodovacia tab'!$A$3:$G$22,3,FALSE)</f>
        <v>44</v>
      </c>
      <c r="K27">
        <f>VLOOKUP($G27,'Kodovacia tab'!$A$3:$G$22,4,FALSE)</f>
        <v>80</v>
      </c>
      <c r="L27">
        <f>VLOOKUP($G27,'Kodovacia tab'!$A$3:$G$22,5,FALSE)</f>
        <v>128</v>
      </c>
      <c r="M27">
        <f t="shared" si="0"/>
        <v>39.6</v>
      </c>
      <c r="N27" s="10">
        <f t="shared" si="1"/>
        <v>23.02325581395349</v>
      </c>
    </row>
    <row r="28" spans="1:14" x14ac:dyDescent="0.25">
      <c r="A28">
        <v>22</v>
      </c>
      <c r="B28" t="s">
        <v>26</v>
      </c>
      <c r="C28">
        <v>3</v>
      </c>
      <c r="D28" s="17" t="s">
        <v>94</v>
      </c>
      <c r="E28">
        <v>6</v>
      </c>
      <c r="F28" s="15" t="str">
        <f t="shared" si="2"/>
        <v>6:06</v>
      </c>
      <c r="G28" s="15">
        <v>4</v>
      </c>
      <c r="H28">
        <v>1</v>
      </c>
      <c r="I28" t="str">
        <f>VLOOKUP($G28,'Kodovacia tab'!$A$3:$G$22,2,FALSE)</f>
        <v>KT8 D5</v>
      </c>
      <c r="J28">
        <f>VLOOKUP($G28,'Kodovacia tab'!$A$3:$G$22,3,FALSE)</f>
        <v>54</v>
      </c>
      <c r="K28">
        <f>VLOOKUP($G28,'Kodovacia tab'!$A$3:$G$22,4,FALSE)</f>
        <v>154</v>
      </c>
      <c r="L28">
        <f>VLOOKUP($G28,'Kodovacia tab'!$A$3:$G$22,5,FALSE)</f>
        <v>247</v>
      </c>
      <c r="M28">
        <f t="shared" si="0"/>
        <v>10.8</v>
      </c>
      <c r="N28" s="10">
        <f t="shared" si="1"/>
        <v>3.5880398671096345</v>
      </c>
    </row>
    <row r="29" spans="1:14" x14ac:dyDescent="0.25">
      <c r="A29">
        <v>23</v>
      </c>
      <c r="B29" t="s">
        <v>26</v>
      </c>
      <c r="C29">
        <v>19</v>
      </c>
      <c r="D29" s="17" t="s">
        <v>94</v>
      </c>
      <c r="E29">
        <v>6</v>
      </c>
      <c r="F29" s="15" t="str">
        <f t="shared" si="2"/>
        <v>6:06</v>
      </c>
      <c r="G29" s="15" t="s">
        <v>14</v>
      </c>
      <c r="H29">
        <v>2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38.700000000000003</v>
      </c>
      <c r="N29" s="10">
        <f t="shared" si="1"/>
        <v>22.899408284023671</v>
      </c>
    </row>
    <row r="30" spans="1:14" x14ac:dyDescent="0.25">
      <c r="A30">
        <v>24</v>
      </c>
      <c r="B30" t="s">
        <v>13</v>
      </c>
      <c r="C30" t="s">
        <v>85</v>
      </c>
      <c r="D30" s="17" t="s">
        <v>95</v>
      </c>
      <c r="E30">
        <v>6</v>
      </c>
      <c r="F30" s="15" t="str">
        <f t="shared" si="2"/>
        <v>6:07</v>
      </c>
      <c r="G30" s="15" t="s">
        <v>43</v>
      </c>
      <c r="H30">
        <v>1</v>
      </c>
      <c r="I30" t="str">
        <f>VLOOKUP($G30,'Kodovacia tab'!$A$3:$G$22,2,FALSE)</f>
        <v>Solaris Urbino 12</v>
      </c>
      <c r="J30">
        <f>VLOOKUP($G30,'Kodovacia tab'!$A$3:$G$22,3,FALSE)</f>
        <v>29</v>
      </c>
      <c r="K30">
        <f>VLOOKUP($G30,'Kodovacia tab'!$A$3:$G$22,4,FALSE)</f>
        <v>45</v>
      </c>
      <c r="L30">
        <f>VLOOKUP($G30,'Kodovacia tab'!$A$3:$G$22,5,FALSE)</f>
        <v>71</v>
      </c>
      <c r="M30">
        <f t="shared" si="0"/>
        <v>5.8000000000000007</v>
      </c>
      <c r="N30" s="10">
        <f t="shared" si="1"/>
        <v>5.8000000000000007</v>
      </c>
    </row>
    <row r="31" spans="1:14" x14ac:dyDescent="0.25">
      <c r="A31">
        <v>25</v>
      </c>
      <c r="B31" t="s">
        <v>26</v>
      </c>
      <c r="C31">
        <v>32</v>
      </c>
      <c r="D31" s="17" t="s">
        <v>96</v>
      </c>
      <c r="E31">
        <v>6</v>
      </c>
      <c r="F31" s="15" t="str">
        <f t="shared" si="2"/>
        <v>6:08</v>
      </c>
      <c r="G31" s="15" t="s">
        <v>16</v>
      </c>
      <c r="H31">
        <v>2</v>
      </c>
      <c r="I31" t="str">
        <f>VLOOKUP($G31,'Kodovacia tab'!$A$3:$G$22,2,FALSE)</f>
        <v>SOR NB 12</v>
      </c>
      <c r="J31">
        <f>VLOOKUP($G31,'Kodovacia tab'!$A$3:$G$22,3,FALSE)</f>
        <v>26</v>
      </c>
      <c r="K31">
        <f>VLOOKUP($G31,'Kodovacia tab'!$A$3:$G$22,4,FALSE)</f>
        <v>46</v>
      </c>
      <c r="L31">
        <f>VLOOKUP($G31,'Kodovacia tab'!$A$3:$G$22,5,FALSE)</f>
        <v>74</v>
      </c>
      <c r="M31">
        <f t="shared" si="0"/>
        <v>23.400000000000002</v>
      </c>
      <c r="N31" s="10">
        <f t="shared" si="1"/>
        <v>23.400000000000002</v>
      </c>
    </row>
    <row r="32" spans="1:14" x14ac:dyDescent="0.25">
      <c r="A32">
        <v>26</v>
      </c>
      <c r="B32" t="s">
        <v>26</v>
      </c>
      <c r="C32">
        <v>52</v>
      </c>
      <c r="D32" s="17" t="s">
        <v>97</v>
      </c>
      <c r="E32">
        <v>6</v>
      </c>
      <c r="F32" s="15" t="str">
        <f t="shared" si="2"/>
        <v>6:09</v>
      </c>
      <c r="G32" s="15" t="s">
        <v>18</v>
      </c>
      <c r="H32">
        <v>3</v>
      </c>
      <c r="I32" t="str">
        <f>VLOOKUP($G32,'Kodovacia tab'!$A$3:$G$22,2,FALSE)</f>
        <v>Solaris Urbino 15</v>
      </c>
      <c r="J32">
        <f>VLOOKUP($G32,'Kodovacia tab'!$A$3:$G$22,3,FALSE)</f>
        <v>40</v>
      </c>
      <c r="K32">
        <f>VLOOKUP($G32,'Kodovacia tab'!$A$3:$G$22,4,FALSE)</f>
        <v>66</v>
      </c>
      <c r="L32">
        <f>VLOOKUP($G32,'Kodovacia tab'!$A$3:$G$22,5,FALSE)</f>
        <v>105</v>
      </c>
      <c r="M32">
        <f t="shared" si="0"/>
        <v>73</v>
      </c>
      <c r="N32" s="10">
        <f t="shared" si="1"/>
        <v>50.344827586206897</v>
      </c>
    </row>
    <row r="33" spans="1:14" x14ac:dyDescent="0.25">
      <c r="A33">
        <v>27</v>
      </c>
      <c r="B33" t="s">
        <v>13</v>
      </c>
      <c r="C33">
        <v>71</v>
      </c>
      <c r="D33" s="17" t="s">
        <v>97</v>
      </c>
      <c r="E33">
        <v>6</v>
      </c>
      <c r="F33" s="15" t="str">
        <f t="shared" si="2"/>
        <v>6:09</v>
      </c>
      <c r="G33" s="15" t="s">
        <v>14</v>
      </c>
      <c r="H33">
        <v>2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38.700000000000003</v>
      </c>
      <c r="N33" s="10">
        <f t="shared" si="1"/>
        <v>22.899408284023671</v>
      </c>
    </row>
    <row r="34" spans="1:14" x14ac:dyDescent="0.25">
      <c r="A34">
        <v>28</v>
      </c>
      <c r="B34" t="s">
        <v>26</v>
      </c>
      <c r="C34">
        <v>15</v>
      </c>
      <c r="D34">
        <v>11</v>
      </c>
      <c r="E34">
        <v>6</v>
      </c>
      <c r="F34" s="15" t="str">
        <f t="shared" si="2"/>
        <v>6:11</v>
      </c>
      <c r="G34" s="15" t="s">
        <v>14</v>
      </c>
      <c r="H34">
        <v>2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38.700000000000003</v>
      </c>
      <c r="N34" s="10">
        <f t="shared" si="1"/>
        <v>22.899408284023671</v>
      </c>
    </row>
    <row r="35" spans="1:14" x14ac:dyDescent="0.25">
      <c r="A35">
        <v>29</v>
      </c>
      <c r="B35" t="s">
        <v>26</v>
      </c>
      <c r="C35">
        <v>6</v>
      </c>
      <c r="D35">
        <v>11</v>
      </c>
      <c r="E35">
        <v>6</v>
      </c>
      <c r="F35" s="15" t="str">
        <f t="shared" si="2"/>
        <v>6:11</v>
      </c>
      <c r="G35" s="15">
        <v>1</v>
      </c>
      <c r="H35">
        <v>1</v>
      </c>
      <c r="I35" t="str">
        <f>VLOOKUP($G35,'Kodovacia tab'!$A$3:$G$22,2,FALSE)</f>
        <v>Vario - dlha</v>
      </c>
      <c r="J35">
        <f>VLOOKUP($G35,'Kodovacia tab'!$A$3:$G$22,3,FALSE)</f>
        <v>44</v>
      </c>
      <c r="K35">
        <f>VLOOKUP($G35,'Kodovacia tab'!$A$3:$G$22,4,FALSE)</f>
        <v>122</v>
      </c>
      <c r="L35">
        <f>VLOOKUP($G35,'Kodovacia tab'!$A$3:$G$22,5,FALSE)</f>
        <v>195</v>
      </c>
      <c r="M35">
        <f t="shared" si="0"/>
        <v>8.8000000000000007</v>
      </c>
      <c r="N35" s="10">
        <f t="shared" si="1"/>
        <v>3.6820083682008371</v>
      </c>
    </row>
    <row r="36" spans="1:14" x14ac:dyDescent="0.25">
      <c r="A36">
        <v>30</v>
      </c>
      <c r="B36" t="s">
        <v>26</v>
      </c>
      <c r="C36" t="s">
        <v>85</v>
      </c>
      <c r="D36">
        <v>13</v>
      </c>
      <c r="E36">
        <v>6</v>
      </c>
      <c r="F36" s="15" t="str">
        <f t="shared" si="2"/>
        <v>6:13</v>
      </c>
      <c r="G36" s="15" t="s">
        <v>18</v>
      </c>
      <c r="H36">
        <v>0</v>
      </c>
      <c r="I36" t="str">
        <f>VLOOKUP($G36,'Kodovacia tab'!$A$3:$G$22,2,FALSE)</f>
        <v>Solaris Urbino 15</v>
      </c>
      <c r="J36">
        <f>VLOOKUP($G36,'Kodovacia tab'!$A$3:$G$22,3,FALSE)</f>
        <v>40</v>
      </c>
      <c r="K36">
        <f>VLOOKUP($G36,'Kodovacia tab'!$A$3:$G$22,4,FALSE)</f>
        <v>66</v>
      </c>
      <c r="L36">
        <f>VLOOKUP($G36,'Kodovacia tab'!$A$3:$G$22,5,FALSE)</f>
        <v>105</v>
      </c>
      <c r="M36">
        <f t="shared" si="0"/>
        <v>0</v>
      </c>
      <c r="N36" s="10">
        <f t="shared" si="1"/>
        <v>0</v>
      </c>
    </row>
    <row r="37" spans="1:14" x14ac:dyDescent="0.25">
      <c r="A37">
        <v>31</v>
      </c>
      <c r="B37" t="s">
        <v>26</v>
      </c>
      <c r="C37">
        <v>72</v>
      </c>
      <c r="D37">
        <v>13</v>
      </c>
      <c r="E37">
        <v>6</v>
      </c>
      <c r="F37" s="15" t="str">
        <f t="shared" si="2"/>
        <v>6:13</v>
      </c>
      <c r="G37" s="15" t="s">
        <v>12</v>
      </c>
      <c r="H37">
        <v>1</v>
      </c>
      <c r="I37" t="str">
        <f>VLOOKUP($G37,'Kodovacia tab'!$A$3:$G$22,2,FALSE)</f>
        <v>Škoda 15KTr</v>
      </c>
      <c r="J37">
        <f>VLOOKUP($G37,'Kodovacia tab'!$A$3:$G$22,3,FALSE)</f>
        <v>44</v>
      </c>
      <c r="K37">
        <f>VLOOKUP($G37,'Kodovacia tab'!$A$3:$G$22,4,FALSE)</f>
        <v>80</v>
      </c>
      <c r="L37">
        <f>VLOOKUP($G37,'Kodovacia tab'!$A$3:$G$22,5,FALSE)</f>
        <v>128</v>
      </c>
      <c r="M37">
        <f t="shared" si="0"/>
        <v>8.8000000000000007</v>
      </c>
      <c r="N37" s="10">
        <f t="shared" si="1"/>
        <v>5.1162790697674421</v>
      </c>
    </row>
    <row r="38" spans="1:14" x14ac:dyDescent="0.25">
      <c r="A38">
        <v>32</v>
      </c>
      <c r="B38" t="s">
        <v>13</v>
      </c>
      <c r="C38">
        <v>19</v>
      </c>
      <c r="D38">
        <v>13</v>
      </c>
      <c r="E38">
        <v>6</v>
      </c>
      <c r="F38" s="15" t="str">
        <f t="shared" si="2"/>
        <v>6:13</v>
      </c>
      <c r="G38" s="15" t="s">
        <v>14</v>
      </c>
      <c r="H38">
        <v>2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38.700000000000003</v>
      </c>
      <c r="N38" s="10">
        <f t="shared" si="1"/>
        <v>22.899408284023671</v>
      </c>
    </row>
    <row r="39" spans="1:14" x14ac:dyDescent="0.25">
      <c r="A39">
        <v>33</v>
      </c>
      <c r="B39" t="s">
        <v>26</v>
      </c>
      <c r="C39" t="s">
        <v>86</v>
      </c>
      <c r="D39">
        <v>13</v>
      </c>
      <c r="E39">
        <v>6</v>
      </c>
      <c r="F39" s="15" t="str">
        <f t="shared" si="2"/>
        <v>6:13</v>
      </c>
      <c r="G39" s="15">
        <v>33</v>
      </c>
      <c r="H39">
        <v>1</v>
      </c>
      <c r="I39" t="str">
        <f>VLOOKUP($G39,'Kodovacia tab'!$A$3:$G$22,2,FALSE)</f>
        <v>Suprava T6</v>
      </c>
      <c r="J39">
        <f>VLOOKUP($G39,'Kodovacia tab'!$A$3:$G$22,3,FALSE)</f>
        <v>60</v>
      </c>
      <c r="K39">
        <f>VLOOKUP($G39,'Kodovacia tab'!$A$3:$G$22,4,FALSE)</f>
        <v>142</v>
      </c>
      <c r="L39">
        <f>VLOOKUP($G39,'Kodovacia tab'!$A$3:$G$22,5,FALSE)</f>
        <v>228</v>
      </c>
      <c r="M39">
        <f t="shared" si="0"/>
        <v>12</v>
      </c>
      <c r="N39" s="10">
        <f t="shared" si="1"/>
        <v>4.1666666666666661</v>
      </c>
    </row>
    <row r="40" spans="1:14" x14ac:dyDescent="0.25">
      <c r="A40">
        <v>34</v>
      </c>
      <c r="B40" t="s">
        <v>13</v>
      </c>
      <c r="C40">
        <v>3</v>
      </c>
      <c r="D40">
        <v>13</v>
      </c>
      <c r="E40">
        <v>6</v>
      </c>
      <c r="F40" s="15" t="str">
        <f t="shared" si="2"/>
        <v>6:13</v>
      </c>
      <c r="G40" s="15">
        <v>4</v>
      </c>
      <c r="H40">
        <v>1</v>
      </c>
      <c r="I40" t="str">
        <f>VLOOKUP($G40,'Kodovacia tab'!$A$3:$G$22,2,FALSE)</f>
        <v>KT8 D5</v>
      </c>
      <c r="J40">
        <f>VLOOKUP($G40,'Kodovacia tab'!$A$3:$G$22,3,FALSE)</f>
        <v>54</v>
      </c>
      <c r="K40">
        <f>VLOOKUP($G40,'Kodovacia tab'!$A$3:$G$22,4,FALSE)</f>
        <v>154</v>
      </c>
      <c r="L40">
        <f>VLOOKUP($G40,'Kodovacia tab'!$A$3:$G$22,5,FALSE)</f>
        <v>247</v>
      </c>
      <c r="M40">
        <f t="shared" si="0"/>
        <v>10.8</v>
      </c>
      <c r="N40" s="10">
        <f t="shared" si="1"/>
        <v>3.5880398671096345</v>
      </c>
    </row>
    <row r="41" spans="1:14" x14ac:dyDescent="0.25">
      <c r="A41">
        <v>35</v>
      </c>
      <c r="B41" t="s">
        <v>26</v>
      </c>
      <c r="C41">
        <v>10</v>
      </c>
      <c r="D41">
        <v>16</v>
      </c>
      <c r="E41">
        <v>6</v>
      </c>
      <c r="F41" s="15" t="str">
        <f t="shared" si="2"/>
        <v>6:16</v>
      </c>
      <c r="G41" s="15" t="s">
        <v>20</v>
      </c>
      <c r="H41">
        <v>3</v>
      </c>
      <c r="I41" t="str">
        <f>VLOOKUP($G41,'Kodovacia tab'!$A$3:$G$22,2,FALSE)</f>
        <v>Citelis 18M CNG</v>
      </c>
      <c r="J41">
        <f>VLOOKUP($G41,'Kodovacia tab'!$A$3:$G$22,3,FALSE)</f>
        <v>38</v>
      </c>
      <c r="K41">
        <f>VLOOKUP($G41,'Kodovacia tab'!$A$3:$G$22,4,FALSE)</f>
        <v>85</v>
      </c>
      <c r="L41">
        <f>VLOOKUP($G41,'Kodovacia tab'!$A$3:$G$22,5,FALSE)</f>
        <v>136</v>
      </c>
      <c r="M41">
        <f t="shared" si="0"/>
        <v>80.5</v>
      </c>
      <c r="N41" s="10">
        <f t="shared" si="1"/>
        <v>46.264367816091955</v>
      </c>
    </row>
    <row r="42" spans="1:14" x14ac:dyDescent="0.25">
      <c r="A42">
        <v>36</v>
      </c>
      <c r="B42" t="s">
        <v>13</v>
      </c>
      <c r="C42" t="s">
        <v>86</v>
      </c>
      <c r="D42">
        <v>17</v>
      </c>
      <c r="E42">
        <v>6</v>
      </c>
      <c r="F42" s="15" t="str">
        <f t="shared" si="2"/>
        <v>6:17</v>
      </c>
      <c r="G42" s="15">
        <v>5</v>
      </c>
      <c r="H42">
        <v>1</v>
      </c>
      <c r="I42" t="str">
        <f>VLOOKUP($G42,'Kodovacia tab'!$A$3:$G$22,2,FALSE)</f>
        <v>T3 s 2 radmi sedadiel</v>
      </c>
      <c r="J42">
        <f>VLOOKUP($G42,'Kodovacia tab'!$A$3:$G$22,3,FALSE)</f>
        <v>23</v>
      </c>
      <c r="K42">
        <f>VLOOKUP($G42,'Kodovacia tab'!$A$3:$G$22,4,FALSE)</f>
        <v>82</v>
      </c>
      <c r="L42">
        <f>VLOOKUP($G42,'Kodovacia tab'!$A$3:$G$22,5,FALSE)</f>
        <v>132</v>
      </c>
      <c r="M42">
        <f t="shared" si="0"/>
        <v>4.6000000000000005</v>
      </c>
      <c r="N42" s="10">
        <f t="shared" si="1"/>
        <v>2.9677419354838714</v>
      </c>
    </row>
    <row r="43" spans="1:14" x14ac:dyDescent="0.25">
      <c r="A43">
        <v>37</v>
      </c>
      <c r="B43" t="s">
        <v>13</v>
      </c>
      <c r="C43">
        <v>13</v>
      </c>
      <c r="D43">
        <v>17</v>
      </c>
      <c r="E43">
        <v>6</v>
      </c>
      <c r="F43" s="15" t="str">
        <f t="shared" si="2"/>
        <v>6:17</v>
      </c>
      <c r="G43" s="15" t="s">
        <v>19</v>
      </c>
      <c r="H43">
        <v>1</v>
      </c>
      <c r="I43" t="str">
        <f>VLOOKUP($G43,'Kodovacia tab'!$A$3:$G$22,2,FALSE)</f>
        <v>Tedom C12 G</v>
      </c>
      <c r="J43">
        <f>VLOOKUP($G43,'Kodovacia tab'!$A$3:$G$22,3,FALSE)</f>
        <v>29</v>
      </c>
      <c r="K43">
        <f>VLOOKUP($G43,'Kodovacia tab'!$A$3:$G$22,4,FALSE)</f>
        <v>47</v>
      </c>
      <c r="L43">
        <f>VLOOKUP($G43,'Kodovacia tab'!$A$3:$G$22,5,FALSE)</f>
        <v>76</v>
      </c>
      <c r="M43">
        <f t="shared" si="0"/>
        <v>5.8000000000000007</v>
      </c>
      <c r="N43" s="10">
        <f t="shared" si="1"/>
        <v>5.5238095238095246</v>
      </c>
    </row>
    <row r="44" spans="1:14" x14ac:dyDescent="0.25">
      <c r="A44">
        <v>38</v>
      </c>
      <c r="B44" t="s">
        <v>13</v>
      </c>
      <c r="C44">
        <v>29</v>
      </c>
      <c r="D44">
        <v>17</v>
      </c>
      <c r="E44">
        <v>6</v>
      </c>
      <c r="F44" s="15" t="str">
        <f t="shared" si="2"/>
        <v>6:17</v>
      </c>
      <c r="G44" s="15" t="s">
        <v>19</v>
      </c>
      <c r="H44">
        <v>1</v>
      </c>
      <c r="I44" t="str">
        <f>VLOOKUP($G44,'Kodovacia tab'!$A$3:$G$22,2,FALSE)</f>
        <v>Tedom C12 G</v>
      </c>
      <c r="J44">
        <f>VLOOKUP($G44,'Kodovacia tab'!$A$3:$G$22,3,FALSE)</f>
        <v>29</v>
      </c>
      <c r="K44">
        <f>VLOOKUP($G44,'Kodovacia tab'!$A$3:$G$22,4,FALSE)</f>
        <v>47</v>
      </c>
      <c r="L44">
        <f>VLOOKUP($G44,'Kodovacia tab'!$A$3:$G$22,5,FALSE)</f>
        <v>76</v>
      </c>
      <c r="M44">
        <f t="shared" si="0"/>
        <v>5.8000000000000007</v>
      </c>
      <c r="N44" s="10">
        <f t="shared" si="1"/>
        <v>5.5238095238095246</v>
      </c>
    </row>
    <row r="45" spans="1:14" x14ac:dyDescent="0.25">
      <c r="A45">
        <v>39</v>
      </c>
      <c r="B45" t="s">
        <v>13</v>
      </c>
      <c r="C45" t="s">
        <v>85</v>
      </c>
      <c r="D45">
        <v>18</v>
      </c>
      <c r="E45">
        <v>6</v>
      </c>
      <c r="F45" s="15" t="str">
        <f t="shared" si="2"/>
        <v>6:18</v>
      </c>
      <c r="G45" s="15" t="s">
        <v>18</v>
      </c>
      <c r="H45">
        <v>2</v>
      </c>
      <c r="I45" t="str">
        <f>VLOOKUP($G45,'Kodovacia tab'!$A$3:$G$22,2,FALSE)</f>
        <v>Solaris Urbino 15</v>
      </c>
      <c r="J45">
        <f>VLOOKUP($G45,'Kodovacia tab'!$A$3:$G$22,3,FALSE)</f>
        <v>40</v>
      </c>
      <c r="K45">
        <f>VLOOKUP($G45,'Kodovacia tab'!$A$3:$G$22,4,FALSE)</f>
        <v>66</v>
      </c>
      <c r="L45">
        <f>VLOOKUP($G45,'Kodovacia tab'!$A$3:$G$22,5,FALSE)</f>
        <v>105</v>
      </c>
      <c r="M45">
        <f t="shared" si="0"/>
        <v>36</v>
      </c>
      <c r="N45" s="10">
        <f t="shared" si="1"/>
        <v>24.827586206896552</v>
      </c>
    </row>
    <row r="46" spans="1:14" x14ac:dyDescent="0.25">
      <c r="A46">
        <v>40</v>
      </c>
      <c r="B46" t="s">
        <v>13</v>
      </c>
      <c r="C46">
        <v>16</v>
      </c>
      <c r="D46">
        <v>18</v>
      </c>
      <c r="E46">
        <v>6</v>
      </c>
      <c r="F46" s="15" t="str">
        <f t="shared" si="2"/>
        <v>6:18</v>
      </c>
      <c r="G46" s="15" t="s">
        <v>16</v>
      </c>
      <c r="H46">
        <v>2</v>
      </c>
      <c r="I46" t="str">
        <f>VLOOKUP($G46,'Kodovacia tab'!$A$3:$G$22,2,FALSE)</f>
        <v>SOR NB 12</v>
      </c>
      <c r="J46">
        <f>VLOOKUP($G46,'Kodovacia tab'!$A$3:$G$22,3,FALSE)</f>
        <v>26</v>
      </c>
      <c r="K46">
        <f>VLOOKUP($G46,'Kodovacia tab'!$A$3:$G$22,4,FALSE)</f>
        <v>46</v>
      </c>
      <c r="L46">
        <f>VLOOKUP($G46,'Kodovacia tab'!$A$3:$G$22,5,FALSE)</f>
        <v>74</v>
      </c>
      <c r="M46">
        <f t="shared" si="0"/>
        <v>23.400000000000002</v>
      </c>
      <c r="N46" s="10">
        <f t="shared" si="1"/>
        <v>23.400000000000002</v>
      </c>
    </row>
    <row r="47" spans="1:14" x14ac:dyDescent="0.25">
      <c r="A47">
        <v>41</v>
      </c>
      <c r="B47" t="s">
        <v>26</v>
      </c>
      <c r="C47">
        <v>3</v>
      </c>
      <c r="D47">
        <v>19</v>
      </c>
      <c r="E47">
        <v>6</v>
      </c>
      <c r="F47" s="15" t="str">
        <f t="shared" si="2"/>
        <v>6:19</v>
      </c>
      <c r="G47" s="15">
        <v>55</v>
      </c>
      <c r="H47">
        <v>2</v>
      </c>
      <c r="I47" t="str">
        <f>VLOOKUP($G47,'Kodovacia tab'!$A$3:$G$22,2,FALSE)</f>
        <v>suprava T3</v>
      </c>
      <c r="J47">
        <f>VLOOKUP($G47,'Kodovacia tab'!$A$3:$G$22,3,FALSE)</f>
        <v>46</v>
      </c>
      <c r="K47">
        <f>VLOOKUP($G47,'Kodovacia tab'!$A$3:$G$22,4,FALSE)</f>
        <v>164</v>
      </c>
      <c r="L47">
        <f>VLOOKUP($G47,'Kodovacia tab'!$A$3:$G$22,5,FALSE)</f>
        <v>264</v>
      </c>
      <c r="M47">
        <f t="shared" si="0"/>
        <v>41.4</v>
      </c>
      <c r="N47" s="10">
        <f t="shared" si="1"/>
        <v>13.35483870967742</v>
      </c>
    </row>
    <row r="48" spans="1:14" x14ac:dyDescent="0.25">
      <c r="A48">
        <v>42</v>
      </c>
      <c r="B48" t="s">
        <v>13</v>
      </c>
      <c r="C48" t="s">
        <v>86</v>
      </c>
      <c r="D48">
        <v>19</v>
      </c>
      <c r="E48">
        <v>6</v>
      </c>
      <c r="F48" s="15" t="str">
        <f t="shared" si="2"/>
        <v>6:19</v>
      </c>
      <c r="G48" s="15">
        <v>33</v>
      </c>
      <c r="H48">
        <v>2</v>
      </c>
      <c r="I48" t="str">
        <f>VLOOKUP($G48,'Kodovacia tab'!$A$3:$G$22,2,FALSE)</f>
        <v>Suprava T6</v>
      </c>
      <c r="J48">
        <f>VLOOKUP($G48,'Kodovacia tab'!$A$3:$G$22,3,FALSE)</f>
        <v>60</v>
      </c>
      <c r="K48">
        <f>VLOOKUP($G48,'Kodovacia tab'!$A$3:$G$22,4,FALSE)</f>
        <v>142</v>
      </c>
      <c r="L48">
        <f>VLOOKUP($G48,'Kodovacia tab'!$A$3:$G$22,5,FALSE)</f>
        <v>228</v>
      </c>
      <c r="M48">
        <f t="shared" si="0"/>
        <v>54</v>
      </c>
      <c r="N48" s="10">
        <f t="shared" si="1"/>
        <v>18.75</v>
      </c>
    </row>
    <row r="49" spans="1:14" x14ac:dyDescent="0.25">
      <c r="A49">
        <v>43</v>
      </c>
      <c r="B49" t="s">
        <v>13</v>
      </c>
      <c r="C49">
        <v>72</v>
      </c>
      <c r="D49">
        <v>20</v>
      </c>
      <c r="E49">
        <v>6</v>
      </c>
      <c r="F49" s="15" t="str">
        <f t="shared" si="2"/>
        <v>6:20</v>
      </c>
      <c r="G49" s="15" t="s">
        <v>14</v>
      </c>
      <c r="H49">
        <v>2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0"/>
        <v>38.700000000000003</v>
      </c>
      <c r="N49" s="10">
        <f t="shared" si="1"/>
        <v>22.899408284023671</v>
      </c>
    </row>
    <row r="50" spans="1:14" x14ac:dyDescent="0.25">
      <c r="A50">
        <v>44</v>
      </c>
      <c r="B50" t="s">
        <v>26</v>
      </c>
      <c r="C50" t="s">
        <v>98</v>
      </c>
      <c r="D50">
        <v>20</v>
      </c>
      <c r="E50">
        <v>6</v>
      </c>
      <c r="F50" s="15" t="str">
        <f t="shared" si="2"/>
        <v>6:20</v>
      </c>
      <c r="G50" s="15" t="s">
        <v>16</v>
      </c>
      <c r="H50">
        <v>2</v>
      </c>
      <c r="I50" t="str">
        <f>VLOOKUP($G50,'Kodovacia tab'!$A$3:$G$22,2,FALSE)</f>
        <v>SOR NB 12</v>
      </c>
      <c r="J50">
        <f>VLOOKUP($G50,'Kodovacia tab'!$A$3:$G$22,3,FALSE)</f>
        <v>26</v>
      </c>
      <c r="K50">
        <f>VLOOKUP($G50,'Kodovacia tab'!$A$3:$G$22,4,FALSE)</f>
        <v>46</v>
      </c>
      <c r="L50">
        <f>VLOOKUP($G50,'Kodovacia tab'!$A$3:$G$22,5,FALSE)</f>
        <v>74</v>
      </c>
      <c r="M50">
        <f t="shared" si="0"/>
        <v>23.400000000000002</v>
      </c>
      <c r="N50" s="10">
        <f t="shared" si="1"/>
        <v>23.400000000000002</v>
      </c>
    </row>
    <row r="51" spans="1:14" x14ac:dyDescent="0.25">
      <c r="A51">
        <v>45</v>
      </c>
      <c r="B51" t="s">
        <v>26</v>
      </c>
      <c r="C51">
        <v>56</v>
      </c>
      <c r="D51">
        <v>20</v>
      </c>
      <c r="E51">
        <v>6</v>
      </c>
      <c r="F51" s="15" t="str">
        <f t="shared" si="2"/>
        <v>6:20</v>
      </c>
      <c r="G51" s="15" t="s">
        <v>18</v>
      </c>
      <c r="H51">
        <v>2</v>
      </c>
      <c r="I51" t="str">
        <f>VLOOKUP($G51,'Kodovacia tab'!$A$3:$G$22,2,FALSE)</f>
        <v>Solaris Urbino 15</v>
      </c>
      <c r="J51">
        <f>VLOOKUP($G51,'Kodovacia tab'!$A$3:$G$22,3,FALSE)</f>
        <v>40</v>
      </c>
      <c r="K51">
        <f>VLOOKUP($G51,'Kodovacia tab'!$A$3:$G$22,4,FALSE)</f>
        <v>66</v>
      </c>
      <c r="L51">
        <f>VLOOKUP($G51,'Kodovacia tab'!$A$3:$G$22,5,FALSE)</f>
        <v>105</v>
      </c>
      <c r="M51">
        <f t="shared" si="0"/>
        <v>36</v>
      </c>
      <c r="N51" s="10">
        <f t="shared" si="1"/>
        <v>24.827586206896552</v>
      </c>
    </row>
    <row r="52" spans="1:14" x14ac:dyDescent="0.25">
      <c r="A52">
        <v>46</v>
      </c>
      <c r="B52" t="s">
        <v>26</v>
      </c>
      <c r="C52" t="s">
        <v>86</v>
      </c>
      <c r="D52">
        <v>21</v>
      </c>
      <c r="E52">
        <v>6</v>
      </c>
      <c r="F52" s="15" t="str">
        <f t="shared" si="2"/>
        <v>6:21</v>
      </c>
      <c r="G52" s="15">
        <v>3</v>
      </c>
      <c r="H52">
        <v>2</v>
      </c>
      <c r="I52" t="str">
        <f>VLOOKUP($G52,'Kodovacia tab'!$A$3:$G$22,2,FALSE)</f>
        <v>T6 A5</v>
      </c>
      <c r="J52">
        <f>VLOOKUP($G52,'Kodovacia tab'!$A$3:$G$22,3,FALSE)</f>
        <v>30</v>
      </c>
      <c r="K52">
        <f>VLOOKUP($G52,'Kodovacia tab'!$A$3:$G$22,4,FALSE)</f>
        <v>71</v>
      </c>
      <c r="L52">
        <f>VLOOKUP($G52,'Kodovacia tab'!$A$3:$G$22,5,FALSE)</f>
        <v>114</v>
      </c>
      <c r="M52">
        <f t="shared" si="0"/>
        <v>27</v>
      </c>
      <c r="N52" s="10">
        <f t="shared" si="1"/>
        <v>18.75</v>
      </c>
    </row>
    <row r="53" spans="1:14" x14ac:dyDescent="0.25">
      <c r="A53">
        <v>47</v>
      </c>
      <c r="B53" t="s">
        <v>26</v>
      </c>
      <c r="C53">
        <v>17</v>
      </c>
      <c r="D53">
        <v>21</v>
      </c>
      <c r="E53">
        <v>6</v>
      </c>
      <c r="F53" s="15" t="str">
        <f t="shared" si="2"/>
        <v>6:21</v>
      </c>
      <c r="G53" s="15" t="s">
        <v>20</v>
      </c>
      <c r="H53">
        <v>2</v>
      </c>
      <c r="I53" t="str">
        <f>VLOOKUP($G53,'Kodovacia tab'!$A$3:$G$22,2,FALSE)</f>
        <v>Citelis 18M CNG</v>
      </c>
      <c r="J53">
        <f>VLOOKUP($G53,'Kodovacia tab'!$A$3:$G$22,3,FALSE)</f>
        <v>38</v>
      </c>
      <c r="K53">
        <f>VLOOKUP($G53,'Kodovacia tab'!$A$3:$G$22,4,FALSE)</f>
        <v>85</v>
      </c>
      <c r="L53">
        <f>VLOOKUP($G53,'Kodovacia tab'!$A$3:$G$22,5,FALSE)</f>
        <v>136</v>
      </c>
      <c r="M53">
        <f t="shared" si="0"/>
        <v>34.200000000000003</v>
      </c>
      <c r="N53" s="10">
        <f t="shared" si="1"/>
        <v>19.655172413793103</v>
      </c>
    </row>
    <row r="54" spans="1:14" x14ac:dyDescent="0.25">
      <c r="A54">
        <v>48</v>
      </c>
      <c r="B54" t="s">
        <v>26</v>
      </c>
      <c r="C54">
        <v>51</v>
      </c>
      <c r="D54">
        <v>21</v>
      </c>
      <c r="E54">
        <v>6</v>
      </c>
      <c r="F54" s="15" t="str">
        <f t="shared" si="2"/>
        <v>6:21</v>
      </c>
      <c r="G54" s="15" t="s">
        <v>14</v>
      </c>
      <c r="H54">
        <v>2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0"/>
        <v>38.700000000000003</v>
      </c>
      <c r="N54" s="10">
        <f t="shared" si="1"/>
        <v>22.899408284023671</v>
      </c>
    </row>
    <row r="55" spans="1:14" x14ac:dyDescent="0.25">
      <c r="A55">
        <v>49</v>
      </c>
      <c r="B55" t="s">
        <v>13</v>
      </c>
      <c r="C55">
        <v>6</v>
      </c>
      <c r="D55">
        <v>21</v>
      </c>
      <c r="E55">
        <v>6</v>
      </c>
      <c r="F55" s="15" t="str">
        <f t="shared" si="2"/>
        <v>6:21</v>
      </c>
      <c r="G55" s="15">
        <v>1</v>
      </c>
      <c r="H55">
        <v>2</v>
      </c>
      <c r="I55" t="str">
        <f>VLOOKUP($G55,'Kodovacia tab'!$A$3:$G$22,2,FALSE)</f>
        <v>Vario - dlha</v>
      </c>
      <c r="J55">
        <f>VLOOKUP($G55,'Kodovacia tab'!$A$3:$G$22,3,FALSE)</f>
        <v>44</v>
      </c>
      <c r="K55">
        <f>VLOOKUP($G55,'Kodovacia tab'!$A$3:$G$22,4,FALSE)</f>
        <v>122</v>
      </c>
      <c r="L55">
        <f>VLOOKUP($G55,'Kodovacia tab'!$A$3:$G$22,5,FALSE)</f>
        <v>195</v>
      </c>
      <c r="M55">
        <f t="shared" si="0"/>
        <v>39.6</v>
      </c>
      <c r="N55" s="10">
        <f t="shared" si="1"/>
        <v>16.569037656903767</v>
      </c>
    </row>
    <row r="56" spans="1:14" x14ac:dyDescent="0.25">
      <c r="A56">
        <v>50</v>
      </c>
      <c r="B56" t="s">
        <v>26</v>
      </c>
      <c r="C56">
        <v>71</v>
      </c>
      <c r="D56">
        <v>21</v>
      </c>
      <c r="E56">
        <v>6</v>
      </c>
      <c r="F56" s="15" t="str">
        <f t="shared" si="2"/>
        <v>6:21</v>
      </c>
      <c r="G56" s="15" t="s">
        <v>12</v>
      </c>
      <c r="H56">
        <v>2</v>
      </c>
      <c r="I56" t="str">
        <f>VLOOKUP($G56,'Kodovacia tab'!$A$3:$G$22,2,FALSE)</f>
        <v>Škoda 15KTr</v>
      </c>
      <c r="J56">
        <f>VLOOKUP($G56,'Kodovacia tab'!$A$3:$G$22,3,FALSE)</f>
        <v>44</v>
      </c>
      <c r="K56">
        <f>VLOOKUP($G56,'Kodovacia tab'!$A$3:$G$22,4,FALSE)</f>
        <v>80</v>
      </c>
      <c r="L56">
        <f>VLOOKUP($G56,'Kodovacia tab'!$A$3:$G$22,5,FALSE)</f>
        <v>128</v>
      </c>
      <c r="M56">
        <f t="shared" si="0"/>
        <v>39.6</v>
      </c>
      <c r="N56" s="10">
        <f t="shared" si="1"/>
        <v>23.02325581395349</v>
      </c>
    </row>
    <row r="57" spans="1:14" x14ac:dyDescent="0.25">
      <c r="A57">
        <v>51</v>
      </c>
      <c r="B57" t="s">
        <v>26</v>
      </c>
      <c r="C57" t="s">
        <v>99</v>
      </c>
      <c r="D57">
        <v>22</v>
      </c>
      <c r="E57">
        <v>6</v>
      </c>
      <c r="F57" s="15" t="str">
        <f t="shared" si="2"/>
        <v>6:22</v>
      </c>
      <c r="G57" s="15" t="s">
        <v>16</v>
      </c>
      <c r="H57">
        <v>3</v>
      </c>
      <c r="I57" t="str">
        <f>VLOOKUP($G57,'Kodovacia tab'!$A$3:$G$22,2,FALSE)</f>
        <v>SOR NB 12</v>
      </c>
      <c r="J57">
        <f>VLOOKUP($G57,'Kodovacia tab'!$A$3:$G$22,3,FALSE)</f>
        <v>26</v>
      </c>
      <c r="K57">
        <f>VLOOKUP($G57,'Kodovacia tab'!$A$3:$G$22,4,FALSE)</f>
        <v>46</v>
      </c>
      <c r="L57">
        <f>VLOOKUP($G57,'Kodovacia tab'!$A$3:$G$22,5,FALSE)</f>
        <v>74</v>
      </c>
      <c r="M57">
        <f t="shared" si="0"/>
        <v>49</v>
      </c>
      <c r="N57" s="10">
        <f t="shared" si="1"/>
        <v>49</v>
      </c>
    </row>
    <row r="58" spans="1:14" x14ac:dyDescent="0.25">
      <c r="A58">
        <v>52</v>
      </c>
      <c r="B58" t="s">
        <v>26</v>
      </c>
      <c r="C58">
        <v>31</v>
      </c>
      <c r="D58">
        <v>22</v>
      </c>
      <c r="E58">
        <v>6</v>
      </c>
      <c r="F58" s="15" t="str">
        <f t="shared" si="2"/>
        <v>6:22</v>
      </c>
      <c r="G58" s="15" t="s">
        <v>19</v>
      </c>
      <c r="H58">
        <v>2</v>
      </c>
      <c r="I58" t="str">
        <f>VLOOKUP($G58,'Kodovacia tab'!$A$3:$G$22,2,FALSE)</f>
        <v>Tedom C12 G</v>
      </c>
      <c r="J58">
        <f>VLOOKUP($G58,'Kodovacia tab'!$A$3:$G$22,3,FALSE)</f>
        <v>29</v>
      </c>
      <c r="K58">
        <f>VLOOKUP($G58,'Kodovacia tab'!$A$3:$G$22,4,FALSE)</f>
        <v>47</v>
      </c>
      <c r="L58">
        <f>VLOOKUP($G58,'Kodovacia tab'!$A$3:$G$22,5,FALSE)</f>
        <v>76</v>
      </c>
      <c r="M58">
        <f t="shared" si="0"/>
        <v>26.1</v>
      </c>
      <c r="N58" s="10">
        <f t="shared" si="1"/>
        <v>24.857142857142858</v>
      </c>
    </row>
    <row r="59" spans="1:14" x14ac:dyDescent="0.25">
      <c r="A59">
        <v>53</v>
      </c>
      <c r="B59" t="s">
        <v>26</v>
      </c>
      <c r="C59" t="s">
        <v>85</v>
      </c>
      <c r="D59">
        <v>22</v>
      </c>
      <c r="E59">
        <v>6</v>
      </c>
      <c r="F59" s="15" t="str">
        <f t="shared" si="2"/>
        <v>6:22</v>
      </c>
      <c r="G59" s="15" t="s">
        <v>20</v>
      </c>
      <c r="H59">
        <v>2</v>
      </c>
      <c r="I59" t="str">
        <f>VLOOKUP($G59,'Kodovacia tab'!$A$3:$G$22,2,FALSE)</f>
        <v>Citelis 18M CNG</v>
      </c>
      <c r="J59">
        <f>VLOOKUP($G59,'Kodovacia tab'!$A$3:$G$22,3,FALSE)</f>
        <v>38</v>
      </c>
      <c r="K59">
        <f>VLOOKUP($G59,'Kodovacia tab'!$A$3:$G$22,4,FALSE)</f>
        <v>85</v>
      </c>
      <c r="L59">
        <f>VLOOKUP($G59,'Kodovacia tab'!$A$3:$G$22,5,FALSE)</f>
        <v>136</v>
      </c>
      <c r="M59">
        <f t="shared" si="0"/>
        <v>34.200000000000003</v>
      </c>
      <c r="N59" s="10">
        <f t="shared" si="1"/>
        <v>19.655172413793103</v>
      </c>
    </row>
    <row r="60" spans="1:14" x14ac:dyDescent="0.25">
      <c r="A60">
        <v>54</v>
      </c>
      <c r="B60" t="s">
        <v>13</v>
      </c>
      <c r="C60">
        <v>71</v>
      </c>
      <c r="D60">
        <v>23</v>
      </c>
      <c r="E60">
        <v>6</v>
      </c>
      <c r="F60" s="15" t="str">
        <f t="shared" si="2"/>
        <v>6:23</v>
      </c>
      <c r="G60" s="15" t="s">
        <v>12</v>
      </c>
      <c r="H60">
        <v>2</v>
      </c>
      <c r="I60" t="str">
        <f>VLOOKUP($G60,'Kodovacia tab'!$A$3:$G$22,2,FALSE)</f>
        <v>Škoda 15KTr</v>
      </c>
      <c r="J60">
        <f>VLOOKUP($G60,'Kodovacia tab'!$A$3:$G$22,3,FALSE)</f>
        <v>44</v>
      </c>
      <c r="K60">
        <f>VLOOKUP($G60,'Kodovacia tab'!$A$3:$G$22,4,FALSE)</f>
        <v>80</v>
      </c>
      <c r="L60">
        <f>VLOOKUP($G60,'Kodovacia tab'!$A$3:$G$22,5,FALSE)</f>
        <v>128</v>
      </c>
      <c r="M60">
        <f t="shared" si="0"/>
        <v>39.6</v>
      </c>
      <c r="N60" s="10">
        <f t="shared" si="1"/>
        <v>23.02325581395349</v>
      </c>
    </row>
    <row r="61" spans="1:14" x14ac:dyDescent="0.25">
      <c r="A61">
        <v>55</v>
      </c>
      <c r="B61" t="s">
        <v>26</v>
      </c>
      <c r="C61">
        <v>15</v>
      </c>
      <c r="D61">
        <v>24</v>
      </c>
      <c r="E61">
        <v>6</v>
      </c>
      <c r="F61" s="15" t="str">
        <f t="shared" si="2"/>
        <v>6:24</v>
      </c>
      <c r="G61" s="15" t="s">
        <v>14</v>
      </c>
      <c r="H61">
        <v>2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0"/>
        <v>38.700000000000003</v>
      </c>
      <c r="N61" s="10">
        <f t="shared" si="1"/>
        <v>22.899408284023671</v>
      </c>
    </row>
    <row r="62" spans="1:14" x14ac:dyDescent="0.25">
      <c r="A62">
        <v>56</v>
      </c>
      <c r="B62" t="s">
        <v>26</v>
      </c>
      <c r="C62">
        <v>19</v>
      </c>
      <c r="D62">
        <v>24</v>
      </c>
      <c r="E62">
        <v>6</v>
      </c>
      <c r="F62" s="15" t="str">
        <f t="shared" si="2"/>
        <v>6:24</v>
      </c>
      <c r="G62" s="15" t="s">
        <v>14</v>
      </c>
      <c r="H62">
        <v>2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0"/>
        <v>38.700000000000003</v>
      </c>
      <c r="N62" s="10">
        <f t="shared" si="1"/>
        <v>22.899408284023671</v>
      </c>
    </row>
    <row r="63" spans="1:14" x14ac:dyDescent="0.25">
      <c r="A63">
        <v>57</v>
      </c>
      <c r="B63" t="s">
        <v>13</v>
      </c>
      <c r="C63">
        <v>3</v>
      </c>
      <c r="D63">
        <v>24</v>
      </c>
      <c r="E63">
        <v>6</v>
      </c>
      <c r="F63" s="15" t="str">
        <f t="shared" si="2"/>
        <v>6:24</v>
      </c>
      <c r="G63" s="15">
        <v>55</v>
      </c>
      <c r="H63">
        <v>1</v>
      </c>
      <c r="I63" t="str">
        <f>VLOOKUP($G63,'Kodovacia tab'!$A$3:$G$22,2,FALSE)</f>
        <v>suprava T3</v>
      </c>
      <c r="J63">
        <f>VLOOKUP($G63,'Kodovacia tab'!$A$3:$G$22,3,FALSE)</f>
        <v>46</v>
      </c>
      <c r="K63">
        <f>VLOOKUP($G63,'Kodovacia tab'!$A$3:$G$22,4,FALSE)</f>
        <v>164</v>
      </c>
      <c r="L63">
        <f>VLOOKUP($G63,'Kodovacia tab'!$A$3:$G$22,5,FALSE)</f>
        <v>264</v>
      </c>
      <c r="M63">
        <f t="shared" si="0"/>
        <v>9.2000000000000011</v>
      </c>
      <c r="N63" s="10">
        <f t="shared" si="1"/>
        <v>2.9677419354838714</v>
      </c>
    </row>
    <row r="64" spans="1:14" x14ac:dyDescent="0.25">
      <c r="A64">
        <v>58</v>
      </c>
      <c r="B64" t="s">
        <v>13</v>
      </c>
      <c r="C64">
        <v>29</v>
      </c>
      <c r="D64">
        <v>24</v>
      </c>
      <c r="E64">
        <v>6</v>
      </c>
      <c r="F64" s="15" t="str">
        <f t="shared" si="2"/>
        <v>6:24</v>
      </c>
      <c r="G64" s="15" t="s">
        <v>16</v>
      </c>
      <c r="H64">
        <v>2</v>
      </c>
      <c r="I64" t="str">
        <f>VLOOKUP($G64,'Kodovacia tab'!$A$3:$G$22,2,FALSE)</f>
        <v>SOR NB 12</v>
      </c>
      <c r="J64">
        <f>VLOOKUP($G64,'Kodovacia tab'!$A$3:$G$22,3,FALSE)</f>
        <v>26</v>
      </c>
      <c r="K64">
        <f>VLOOKUP($G64,'Kodovacia tab'!$A$3:$G$22,4,FALSE)</f>
        <v>46</v>
      </c>
      <c r="L64">
        <f>VLOOKUP($G64,'Kodovacia tab'!$A$3:$G$22,5,FALSE)</f>
        <v>74</v>
      </c>
      <c r="M64">
        <f t="shared" si="0"/>
        <v>23.400000000000002</v>
      </c>
      <c r="N64" s="10">
        <f t="shared" si="1"/>
        <v>23.400000000000002</v>
      </c>
    </row>
    <row r="65" spans="1:14" x14ac:dyDescent="0.25">
      <c r="A65">
        <v>59</v>
      </c>
      <c r="B65" t="s">
        <v>26</v>
      </c>
      <c r="C65">
        <v>4</v>
      </c>
      <c r="D65">
        <v>25</v>
      </c>
      <c r="E65">
        <v>6</v>
      </c>
      <c r="F65" s="15" t="str">
        <f t="shared" si="2"/>
        <v>6:25</v>
      </c>
      <c r="G65" s="15">
        <v>55</v>
      </c>
      <c r="H65">
        <v>1</v>
      </c>
      <c r="I65" t="str">
        <f>VLOOKUP($G65,'Kodovacia tab'!$A$3:$G$22,2,FALSE)</f>
        <v>suprava T3</v>
      </c>
      <c r="J65">
        <f>VLOOKUP($G65,'Kodovacia tab'!$A$3:$G$22,3,FALSE)</f>
        <v>46</v>
      </c>
      <c r="K65">
        <f>VLOOKUP($G65,'Kodovacia tab'!$A$3:$G$22,4,FALSE)</f>
        <v>164</v>
      </c>
      <c r="L65">
        <f>VLOOKUP($G65,'Kodovacia tab'!$A$3:$G$22,5,FALSE)</f>
        <v>264</v>
      </c>
      <c r="M65">
        <f t="shared" si="0"/>
        <v>9.2000000000000011</v>
      </c>
      <c r="N65" s="10">
        <f t="shared" si="1"/>
        <v>2.9677419354838714</v>
      </c>
    </row>
    <row r="66" spans="1:14" x14ac:dyDescent="0.25">
      <c r="A66">
        <v>60</v>
      </c>
      <c r="B66" t="s">
        <v>26</v>
      </c>
      <c r="C66">
        <v>23</v>
      </c>
      <c r="D66">
        <v>26</v>
      </c>
      <c r="E66">
        <v>6</v>
      </c>
      <c r="F66" s="15" t="str">
        <f t="shared" si="2"/>
        <v>6:26</v>
      </c>
      <c r="G66" s="15" t="s">
        <v>14</v>
      </c>
      <c r="H66">
        <v>2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0"/>
        <v>38.700000000000003</v>
      </c>
      <c r="N66" s="10">
        <f t="shared" si="1"/>
        <v>22.899408284023671</v>
      </c>
    </row>
    <row r="67" spans="1:14" x14ac:dyDescent="0.25">
      <c r="A67">
        <v>61</v>
      </c>
      <c r="B67" t="s">
        <v>26</v>
      </c>
      <c r="C67">
        <v>23</v>
      </c>
      <c r="D67">
        <v>26</v>
      </c>
      <c r="E67">
        <v>6</v>
      </c>
      <c r="F67" s="15" t="str">
        <f t="shared" si="2"/>
        <v>6:26</v>
      </c>
      <c r="G67" s="15" t="s">
        <v>20</v>
      </c>
      <c r="H67">
        <v>2</v>
      </c>
      <c r="I67" t="str">
        <f>VLOOKUP($G67,'Kodovacia tab'!$A$3:$G$22,2,FALSE)</f>
        <v>Citelis 18M CNG</v>
      </c>
      <c r="J67">
        <f>VLOOKUP($G67,'Kodovacia tab'!$A$3:$G$22,3,FALSE)</f>
        <v>38</v>
      </c>
      <c r="K67">
        <f>VLOOKUP($G67,'Kodovacia tab'!$A$3:$G$22,4,FALSE)</f>
        <v>85</v>
      </c>
      <c r="L67">
        <f>VLOOKUP($G67,'Kodovacia tab'!$A$3:$G$22,5,FALSE)</f>
        <v>136</v>
      </c>
      <c r="M67">
        <f t="shared" si="0"/>
        <v>34.200000000000003</v>
      </c>
      <c r="N67" s="10">
        <f t="shared" si="1"/>
        <v>19.655172413793103</v>
      </c>
    </row>
    <row r="68" spans="1:14" x14ac:dyDescent="0.25">
      <c r="A68">
        <v>62</v>
      </c>
      <c r="B68" t="s">
        <v>13</v>
      </c>
      <c r="C68">
        <v>17</v>
      </c>
      <c r="D68">
        <v>26</v>
      </c>
      <c r="E68">
        <v>6</v>
      </c>
      <c r="F68" s="15" t="str">
        <f t="shared" si="2"/>
        <v>6:26</v>
      </c>
      <c r="G68" s="15" t="s">
        <v>14</v>
      </c>
      <c r="H68">
        <v>2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0"/>
        <v>38.700000000000003</v>
      </c>
      <c r="N68" s="10">
        <f t="shared" si="1"/>
        <v>22.899408284023671</v>
      </c>
    </row>
    <row r="69" spans="1:14" x14ac:dyDescent="0.25">
      <c r="A69">
        <v>63</v>
      </c>
      <c r="B69" t="s">
        <v>26</v>
      </c>
      <c r="C69">
        <v>3</v>
      </c>
      <c r="D69">
        <v>26</v>
      </c>
      <c r="E69">
        <v>6</v>
      </c>
      <c r="F69" s="15" t="str">
        <f t="shared" si="2"/>
        <v>6:26</v>
      </c>
      <c r="G69" s="15">
        <v>55</v>
      </c>
      <c r="H69">
        <v>1</v>
      </c>
      <c r="I69" t="str">
        <f>VLOOKUP($G69,'Kodovacia tab'!$A$3:$G$22,2,FALSE)</f>
        <v>suprava T3</v>
      </c>
      <c r="J69">
        <f>VLOOKUP($G69,'Kodovacia tab'!$A$3:$G$22,3,FALSE)</f>
        <v>46</v>
      </c>
      <c r="K69">
        <f>VLOOKUP($G69,'Kodovacia tab'!$A$3:$G$22,4,FALSE)</f>
        <v>164</v>
      </c>
      <c r="L69">
        <f>VLOOKUP($G69,'Kodovacia tab'!$A$3:$G$22,5,FALSE)</f>
        <v>264</v>
      </c>
      <c r="M69">
        <f t="shared" si="0"/>
        <v>9.2000000000000011</v>
      </c>
      <c r="N69" s="10">
        <f t="shared" si="1"/>
        <v>2.9677419354838714</v>
      </c>
    </row>
    <row r="70" spans="1:14" x14ac:dyDescent="0.25">
      <c r="A70">
        <v>64</v>
      </c>
      <c r="B70" t="s">
        <v>13</v>
      </c>
      <c r="C70">
        <v>30</v>
      </c>
      <c r="D70">
        <v>28</v>
      </c>
      <c r="E70">
        <v>6</v>
      </c>
      <c r="F70" s="15" t="str">
        <f t="shared" si="2"/>
        <v>6:28</v>
      </c>
      <c r="G70" s="15" t="s">
        <v>48</v>
      </c>
      <c r="H70">
        <v>1</v>
      </c>
      <c r="I70" t="str">
        <f>VLOOKUP($G70,'Kodovacia tab'!$A$3:$G$22,2,FALSE)</f>
        <v>SOR BN 9,5</v>
      </c>
      <c r="J70">
        <f>VLOOKUP($G70,'Kodovacia tab'!$A$3:$G$22,3,FALSE)</f>
        <v>26</v>
      </c>
      <c r="K70">
        <f>VLOOKUP($G70,'Kodovacia tab'!$A$3:$G$22,4,FALSE)</f>
        <v>32</v>
      </c>
      <c r="L70">
        <f>VLOOKUP($G70,'Kodovacia tab'!$A$3:$G$22,5,FALSE)</f>
        <v>51</v>
      </c>
      <c r="M70">
        <f t="shared" si="0"/>
        <v>5.2</v>
      </c>
      <c r="N70" s="10">
        <f t="shared" si="1"/>
        <v>6.7532467532467537</v>
      </c>
    </row>
    <row r="71" spans="1:14" x14ac:dyDescent="0.25">
      <c r="A71">
        <v>65</v>
      </c>
      <c r="B71" t="s">
        <v>13</v>
      </c>
      <c r="C71" t="s">
        <v>85</v>
      </c>
      <c r="D71">
        <v>28</v>
      </c>
      <c r="E71">
        <v>6</v>
      </c>
      <c r="F71" s="15" t="str">
        <f t="shared" si="2"/>
        <v>6:28</v>
      </c>
      <c r="G71" s="15" t="s">
        <v>20</v>
      </c>
      <c r="H71">
        <v>1</v>
      </c>
      <c r="I71" t="str">
        <f>VLOOKUP($G71,'Kodovacia tab'!$A$3:$G$22,2,FALSE)</f>
        <v>Citelis 18M CNG</v>
      </c>
      <c r="J71">
        <f>VLOOKUP($G71,'Kodovacia tab'!$A$3:$G$22,3,FALSE)</f>
        <v>38</v>
      </c>
      <c r="K71">
        <f>VLOOKUP($G71,'Kodovacia tab'!$A$3:$G$22,4,FALSE)</f>
        <v>85</v>
      </c>
      <c r="L71">
        <f>VLOOKUP($G71,'Kodovacia tab'!$A$3:$G$22,5,FALSE)</f>
        <v>136</v>
      </c>
      <c r="M71">
        <f t="shared" ref="M71:M134" si="3">IF(H71=1,0.2*$J71,IF(H71=2,0.9*$J71,IF(H71=3,($J71+0.5*$K71),IF(H71=4,($J71+$K71),IF(H71=5,$J71+$L71,0)))))</f>
        <v>7.6000000000000005</v>
      </c>
      <c r="N71" s="10">
        <f t="shared" ref="N71:N134" si="4">M71/($J71+$L71)*100</f>
        <v>4.3678160919540234</v>
      </c>
    </row>
    <row r="72" spans="1:14" x14ac:dyDescent="0.25">
      <c r="A72">
        <v>66</v>
      </c>
      <c r="B72" t="s">
        <v>13</v>
      </c>
      <c r="C72">
        <v>16</v>
      </c>
      <c r="D72">
        <v>28</v>
      </c>
      <c r="E72">
        <v>6</v>
      </c>
      <c r="F72" s="15" t="str">
        <f t="shared" si="2"/>
        <v>6:28</v>
      </c>
      <c r="G72" s="15" t="s">
        <v>16</v>
      </c>
      <c r="H72">
        <v>2</v>
      </c>
      <c r="I72" t="str">
        <f>VLOOKUP($G72,'Kodovacia tab'!$A$3:$G$22,2,FALSE)</f>
        <v>SOR NB 12</v>
      </c>
      <c r="J72">
        <f>VLOOKUP($G72,'Kodovacia tab'!$A$3:$G$22,3,FALSE)</f>
        <v>26</v>
      </c>
      <c r="K72">
        <f>VLOOKUP($G72,'Kodovacia tab'!$A$3:$G$22,4,FALSE)</f>
        <v>46</v>
      </c>
      <c r="L72">
        <f>VLOOKUP($G72,'Kodovacia tab'!$A$3:$G$22,5,FALSE)</f>
        <v>74</v>
      </c>
      <c r="M72">
        <f t="shared" si="3"/>
        <v>23.400000000000002</v>
      </c>
      <c r="N72" s="10">
        <f t="shared" si="4"/>
        <v>23.400000000000002</v>
      </c>
    </row>
    <row r="73" spans="1:14" x14ac:dyDescent="0.25">
      <c r="A73">
        <v>67</v>
      </c>
      <c r="B73" t="s">
        <v>26</v>
      </c>
      <c r="C73">
        <v>52</v>
      </c>
      <c r="D73">
        <v>28</v>
      </c>
      <c r="E73">
        <v>6</v>
      </c>
      <c r="F73" s="15" t="str">
        <f t="shared" ref="F73:F136" si="5">CONCATENATE(E73,":",D73)</f>
        <v>6:28</v>
      </c>
      <c r="G73" s="15" t="s">
        <v>18</v>
      </c>
      <c r="H73">
        <v>3</v>
      </c>
      <c r="I73" t="str">
        <f>VLOOKUP($G73,'Kodovacia tab'!$A$3:$G$22,2,FALSE)</f>
        <v>Solaris Urbino 15</v>
      </c>
      <c r="J73">
        <f>VLOOKUP($G73,'Kodovacia tab'!$A$3:$G$22,3,FALSE)</f>
        <v>40</v>
      </c>
      <c r="K73">
        <f>VLOOKUP($G73,'Kodovacia tab'!$A$3:$G$22,4,FALSE)</f>
        <v>66</v>
      </c>
      <c r="L73">
        <f>VLOOKUP($G73,'Kodovacia tab'!$A$3:$G$22,5,FALSE)</f>
        <v>105</v>
      </c>
      <c r="M73">
        <f t="shared" si="3"/>
        <v>73</v>
      </c>
      <c r="N73" s="10">
        <f t="shared" si="4"/>
        <v>50.344827586206897</v>
      </c>
    </row>
    <row r="74" spans="1:14" x14ac:dyDescent="0.25">
      <c r="A74">
        <v>68</v>
      </c>
      <c r="B74" t="s">
        <v>13</v>
      </c>
      <c r="C74">
        <v>72</v>
      </c>
      <c r="D74">
        <v>29</v>
      </c>
      <c r="E74">
        <v>6</v>
      </c>
      <c r="F74" s="15" t="str">
        <f t="shared" si="5"/>
        <v>6:29</v>
      </c>
      <c r="G74" s="15" t="s">
        <v>12</v>
      </c>
      <c r="H74">
        <v>2</v>
      </c>
      <c r="I74" t="str">
        <f>VLOOKUP($G74,'Kodovacia tab'!$A$3:$G$22,2,FALSE)</f>
        <v>Škoda 15KTr</v>
      </c>
      <c r="J74">
        <f>VLOOKUP($G74,'Kodovacia tab'!$A$3:$G$22,3,FALSE)</f>
        <v>44</v>
      </c>
      <c r="K74">
        <f>VLOOKUP($G74,'Kodovacia tab'!$A$3:$G$22,4,FALSE)</f>
        <v>80</v>
      </c>
      <c r="L74">
        <f>VLOOKUP($G74,'Kodovacia tab'!$A$3:$G$22,5,FALSE)</f>
        <v>128</v>
      </c>
      <c r="M74">
        <f t="shared" si="3"/>
        <v>39.6</v>
      </c>
      <c r="N74" s="10">
        <f t="shared" si="4"/>
        <v>23.02325581395349</v>
      </c>
    </row>
    <row r="75" spans="1:14" x14ac:dyDescent="0.25">
      <c r="A75">
        <v>69</v>
      </c>
      <c r="B75" t="s">
        <v>26</v>
      </c>
      <c r="C75">
        <v>72</v>
      </c>
      <c r="D75">
        <v>29</v>
      </c>
      <c r="E75">
        <v>6</v>
      </c>
      <c r="F75" s="15" t="str">
        <f t="shared" si="5"/>
        <v>6:29</v>
      </c>
      <c r="G75" s="15" t="s">
        <v>14</v>
      </c>
      <c r="H75">
        <v>2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3"/>
        <v>38.700000000000003</v>
      </c>
      <c r="N75" s="10">
        <f t="shared" si="4"/>
        <v>22.899408284023671</v>
      </c>
    </row>
    <row r="76" spans="1:14" x14ac:dyDescent="0.25">
      <c r="A76">
        <v>70</v>
      </c>
      <c r="B76" t="s">
        <v>26</v>
      </c>
      <c r="C76">
        <v>25</v>
      </c>
      <c r="D76">
        <v>29</v>
      </c>
      <c r="E76">
        <v>6</v>
      </c>
      <c r="F76" s="15" t="str">
        <f t="shared" si="5"/>
        <v>6:29</v>
      </c>
      <c r="G76" s="15" t="s">
        <v>16</v>
      </c>
      <c r="H76">
        <v>2</v>
      </c>
      <c r="I76" t="str">
        <f>VLOOKUP($G76,'Kodovacia tab'!$A$3:$G$22,2,FALSE)</f>
        <v>SOR NB 12</v>
      </c>
      <c r="J76">
        <f>VLOOKUP($G76,'Kodovacia tab'!$A$3:$G$22,3,FALSE)</f>
        <v>26</v>
      </c>
      <c r="K76">
        <f>VLOOKUP($G76,'Kodovacia tab'!$A$3:$G$22,4,FALSE)</f>
        <v>46</v>
      </c>
      <c r="L76">
        <f>VLOOKUP($G76,'Kodovacia tab'!$A$3:$G$22,5,FALSE)</f>
        <v>74</v>
      </c>
      <c r="M76">
        <f t="shared" si="3"/>
        <v>23.400000000000002</v>
      </c>
      <c r="N76" s="10">
        <f t="shared" si="4"/>
        <v>23.400000000000002</v>
      </c>
    </row>
    <row r="77" spans="1:14" x14ac:dyDescent="0.25">
      <c r="A77">
        <v>71</v>
      </c>
      <c r="B77" t="s">
        <v>26</v>
      </c>
      <c r="C77">
        <v>6</v>
      </c>
      <c r="D77">
        <v>30</v>
      </c>
      <c r="E77">
        <v>6</v>
      </c>
      <c r="F77" s="15" t="str">
        <f t="shared" si="5"/>
        <v>6:30</v>
      </c>
      <c r="G77" s="15">
        <v>33</v>
      </c>
      <c r="H77">
        <v>1</v>
      </c>
      <c r="I77" t="str">
        <f>VLOOKUP($G77,'Kodovacia tab'!$A$3:$G$22,2,FALSE)</f>
        <v>Suprava T6</v>
      </c>
      <c r="J77">
        <f>VLOOKUP($G77,'Kodovacia tab'!$A$3:$G$22,3,FALSE)</f>
        <v>60</v>
      </c>
      <c r="K77">
        <f>VLOOKUP($G77,'Kodovacia tab'!$A$3:$G$22,4,FALSE)</f>
        <v>142</v>
      </c>
      <c r="L77">
        <f>VLOOKUP($G77,'Kodovacia tab'!$A$3:$G$22,5,FALSE)</f>
        <v>228</v>
      </c>
      <c r="M77">
        <f t="shared" si="3"/>
        <v>12</v>
      </c>
      <c r="N77" s="10">
        <f t="shared" si="4"/>
        <v>4.1666666666666661</v>
      </c>
    </row>
    <row r="78" spans="1:14" x14ac:dyDescent="0.25">
      <c r="A78">
        <v>72</v>
      </c>
      <c r="B78" t="s">
        <v>26</v>
      </c>
      <c r="C78">
        <v>24</v>
      </c>
      <c r="D78">
        <v>30</v>
      </c>
      <c r="E78">
        <v>6</v>
      </c>
      <c r="F78" s="15" t="str">
        <f t="shared" si="5"/>
        <v>6:30</v>
      </c>
      <c r="G78" s="15" t="s">
        <v>43</v>
      </c>
      <c r="H78">
        <v>3</v>
      </c>
      <c r="I78" t="str">
        <f>VLOOKUP($G78,'Kodovacia tab'!$A$3:$G$22,2,FALSE)</f>
        <v>Solaris Urbino 12</v>
      </c>
      <c r="J78">
        <f>VLOOKUP($G78,'Kodovacia tab'!$A$3:$G$22,3,FALSE)</f>
        <v>29</v>
      </c>
      <c r="K78">
        <f>VLOOKUP($G78,'Kodovacia tab'!$A$3:$G$22,4,FALSE)</f>
        <v>45</v>
      </c>
      <c r="L78">
        <f>VLOOKUP($G78,'Kodovacia tab'!$A$3:$G$22,5,FALSE)</f>
        <v>71</v>
      </c>
      <c r="M78">
        <f t="shared" si="3"/>
        <v>51.5</v>
      </c>
      <c r="N78" s="10">
        <f t="shared" si="4"/>
        <v>51.5</v>
      </c>
    </row>
    <row r="79" spans="1:14" x14ac:dyDescent="0.25">
      <c r="A79">
        <v>73</v>
      </c>
      <c r="B79" t="s">
        <v>26</v>
      </c>
      <c r="C79" t="s">
        <v>85</v>
      </c>
      <c r="D79">
        <v>30</v>
      </c>
      <c r="E79">
        <v>6</v>
      </c>
      <c r="F79" s="15" t="str">
        <f t="shared" si="5"/>
        <v>6:30</v>
      </c>
      <c r="G79" s="15" t="s">
        <v>20</v>
      </c>
      <c r="H79">
        <v>1</v>
      </c>
      <c r="I79" t="str">
        <f>VLOOKUP($G79,'Kodovacia tab'!$A$3:$G$22,2,FALSE)</f>
        <v>Citelis 18M CNG</v>
      </c>
      <c r="J79">
        <f>VLOOKUP($G79,'Kodovacia tab'!$A$3:$G$22,3,FALSE)</f>
        <v>38</v>
      </c>
      <c r="K79">
        <f>VLOOKUP($G79,'Kodovacia tab'!$A$3:$G$22,4,FALSE)</f>
        <v>85</v>
      </c>
      <c r="L79">
        <f>VLOOKUP($G79,'Kodovacia tab'!$A$3:$G$22,5,FALSE)</f>
        <v>136</v>
      </c>
      <c r="M79">
        <f t="shared" si="3"/>
        <v>7.6000000000000005</v>
      </c>
      <c r="N79" s="10">
        <f t="shared" si="4"/>
        <v>4.3678160919540234</v>
      </c>
    </row>
    <row r="80" spans="1:14" x14ac:dyDescent="0.25">
      <c r="A80">
        <v>74</v>
      </c>
      <c r="B80" t="s">
        <v>26</v>
      </c>
      <c r="C80">
        <v>10</v>
      </c>
      <c r="D80">
        <v>31</v>
      </c>
      <c r="E80">
        <v>6</v>
      </c>
      <c r="F80" s="15" t="str">
        <f t="shared" si="5"/>
        <v>6:31</v>
      </c>
      <c r="G80" s="15" t="s">
        <v>20</v>
      </c>
      <c r="H80">
        <v>3</v>
      </c>
      <c r="I80" t="str">
        <f>VLOOKUP($G80,'Kodovacia tab'!$A$3:$G$22,2,FALSE)</f>
        <v>Citelis 18M CNG</v>
      </c>
      <c r="J80">
        <f>VLOOKUP($G80,'Kodovacia tab'!$A$3:$G$22,3,FALSE)</f>
        <v>38</v>
      </c>
      <c r="K80">
        <f>VLOOKUP($G80,'Kodovacia tab'!$A$3:$G$22,4,FALSE)</f>
        <v>85</v>
      </c>
      <c r="L80">
        <f>VLOOKUP($G80,'Kodovacia tab'!$A$3:$G$22,5,FALSE)</f>
        <v>136</v>
      </c>
      <c r="M80">
        <f t="shared" si="3"/>
        <v>80.5</v>
      </c>
      <c r="N80" s="10">
        <f t="shared" si="4"/>
        <v>46.264367816091955</v>
      </c>
    </row>
    <row r="81" spans="1:14" x14ac:dyDescent="0.25">
      <c r="A81">
        <v>75</v>
      </c>
      <c r="B81" t="s">
        <v>26</v>
      </c>
      <c r="C81" t="s">
        <v>100</v>
      </c>
      <c r="D81">
        <v>31</v>
      </c>
      <c r="E81">
        <v>6</v>
      </c>
      <c r="F81" s="15" t="str">
        <f t="shared" si="5"/>
        <v>6:31</v>
      </c>
      <c r="G81" s="15" t="s">
        <v>16</v>
      </c>
      <c r="H81">
        <v>2</v>
      </c>
      <c r="I81" t="str">
        <f>VLOOKUP($G81,'Kodovacia tab'!$A$3:$G$22,2,FALSE)</f>
        <v>SOR NB 12</v>
      </c>
      <c r="J81">
        <f>VLOOKUP($G81,'Kodovacia tab'!$A$3:$G$22,3,FALSE)</f>
        <v>26</v>
      </c>
      <c r="K81">
        <f>VLOOKUP($G81,'Kodovacia tab'!$A$3:$G$22,4,FALSE)</f>
        <v>46</v>
      </c>
      <c r="L81">
        <f>VLOOKUP($G81,'Kodovacia tab'!$A$3:$G$22,5,FALSE)</f>
        <v>74</v>
      </c>
      <c r="M81">
        <f t="shared" si="3"/>
        <v>23.400000000000002</v>
      </c>
      <c r="N81" s="10">
        <f t="shared" si="4"/>
        <v>23.400000000000002</v>
      </c>
    </row>
    <row r="82" spans="1:14" x14ac:dyDescent="0.25">
      <c r="A82">
        <v>76</v>
      </c>
      <c r="B82" t="s">
        <v>13</v>
      </c>
      <c r="C82">
        <v>4</v>
      </c>
      <c r="D82">
        <v>31</v>
      </c>
      <c r="E82">
        <v>6</v>
      </c>
      <c r="F82" s="15" t="str">
        <f t="shared" si="5"/>
        <v>6:31</v>
      </c>
      <c r="G82" s="15">
        <v>55</v>
      </c>
      <c r="H82">
        <v>1</v>
      </c>
      <c r="I82" t="str">
        <f>VLOOKUP($G82,'Kodovacia tab'!$A$3:$G$22,2,FALSE)</f>
        <v>suprava T3</v>
      </c>
      <c r="J82">
        <f>VLOOKUP($G82,'Kodovacia tab'!$A$3:$G$22,3,FALSE)</f>
        <v>46</v>
      </c>
      <c r="K82">
        <f>VLOOKUP($G82,'Kodovacia tab'!$A$3:$G$22,4,FALSE)</f>
        <v>164</v>
      </c>
      <c r="L82">
        <f>VLOOKUP($G82,'Kodovacia tab'!$A$3:$G$22,5,FALSE)</f>
        <v>264</v>
      </c>
      <c r="M82">
        <f t="shared" si="3"/>
        <v>9.2000000000000011</v>
      </c>
      <c r="N82" s="10">
        <f t="shared" si="4"/>
        <v>2.9677419354838714</v>
      </c>
    </row>
    <row r="83" spans="1:14" x14ac:dyDescent="0.25">
      <c r="A83">
        <v>77</v>
      </c>
      <c r="B83" t="s">
        <v>13</v>
      </c>
      <c r="C83">
        <v>23</v>
      </c>
      <c r="D83">
        <v>32</v>
      </c>
      <c r="E83">
        <v>6</v>
      </c>
      <c r="F83" s="15" t="str">
        <f t="shared" si="5"/>
        <v>6:32</v>
      </c>
      <c r="G83" s="15" t="s">
        <v>20</v>
      </c>
      <c r="H83">
        <v>2</v>
      </c>
      <c r="I83" t="str">
        <f>VLOOKUP($G83,'Kodovacia tab'!$A$3:$G$22,2,FALSE)</f>
        <v>Citelis 18M CNG</v>
      </c>
      <c r="J83">
        <f>VLOOKUP($G83,'Kodovacia tab'!$A$3:$G$22,3,FALSE)</f>
        <v>38</v>
      </c>
      <c r="K83">
        <f>VLOOKUP($G83,'Kodovacia tab'!$A$3:$G$22,4,FALSE)</f>
        <v>85</v>
      </c>
      <c r="L83">
        <f>VLOOKUP($G83,'Kodovacia tab'!$A$3:$G$22,5,FALSE)</f>
        <v>136</v>
      </c>
      <c r="M83">
        <f t="shared" si="3"/>
        <v>34.200000000000003</v>
      </c>
      <c r="N83" s="10">
        <f t="shared" si="4"/>
        <v>19.655172413793103</v>
      </c>
    </row>
    <row r="84" spans="1:14" x14ac:dyDescent="0.25">
      <c r="A84">
        <v>78</v>
      </c>
      <c r="B84" t="s">
        <v>26</v>
      </c>
      <c r="C84">
        <v>23</v>
      </c>
      <c r="D84">
        <v>32</v>
      </c>
      <c r="E84">
        <v>6</v>
      </c>
      <c r="F84" s="15" t="str">
        <f t="shared" si="5"/>
        <v>6:32</v>
      </c>
      <c r="G84" s="15" t="s">
        <v>14</v>
      </c>
      <c r="H84">
        <v>2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3"/>
        <v>38.700000000000003</v>
      </c>
      <c r="N84" s="10">
        <f t="shared" si="4"/>
        <v>22.899408284023671</v>
      </c>
    </row>
    <row r="85" spans="1:14" x14ac:dyDescent="0.25">
      <c r="A85">
        <v>79</v>
      </c>
      <c r="B85" t="s">
        <v>13</v>
      </c>
      <c r="C85">
        <v>3</v>
      </c>
      <c r="D85">
        <v>33</v>
      </c>
      <c r="E85">
        <v>6</v>
      </c>
      <c r="F85" s="15" t="str">
        <f t="shared" si="5"/>
        <v>6:33</v>
      </c>
      <c r="G85" s="15">
        <v>55</v>
      </c>
      <c r="H85">
        <v>1</v>
      </c>
      <c r="I85" t="str">
        <f>VLOOKUP($G85,'Kodovacia tab'!$A$3:$G$22,2,FALSE)</f>
        <v>suprava T3</v>
      </c>
      <c r="J85">
        <f>VLOOKUP($G85,'Kodovacia tab'!$A$3:$G$22,3,FALSE)</f>
        <v>46</v>
      </c>
      <c r="K85">
        <f>VLOOKUP($G85,'Kodovacia tab'!$A$3:$G$22,4,FALSE)</f>
        <v>164</v>
      </c>
      <c r="L85">
        <f>VLOOKUP($G85,'Kodovacia tab'!$A$3:$G$22,5,FALSE)</f>
        <v>264</v>
      </c>
      <c r="M85">
        <f t="shared" si="3"/>
        <v>9.2000000000000011</v>
      </c>
      <c r="N85" s="10">
        <f t="shared" si="4"/>
        <v>2.9677419354838714</v>
      </c>
    </row>
    <row r="86" spans="1:14" x14ac:dyDescent="0.25">
      <c r="A86">
        <v>80</v>
      </c>
      <c r="B86" t="s">
        <v>13</v>
      </c>
      <c r="C86">
        <v>71</v>
      </c>
      <c r="D86">
        <v>33</v>
      </c>
      <c r="E86">
        <v>6</v>
      </c>
      <c r="F86" s="15" t="str">
        <f t="shared" si="5"/>
        <v>6:33</v>
      </c>
      <c r="G86" s="15" t="s">
        <v>12</v>
      </c>
      <c r="H86">
        <v>3</v>
      </c>
      <c r="I86" t="str">
        <f>VLOOKUP($G86,'Kodovacia tab'!$A$3:$G$22,2,FALSE)</f>
        <v>Škoda 15KTr</v>
      </c>
      <c r="J86">
        <f>VLOOKUP($G86,'Kodovacia tab'!$A$3:$G$22,3,FALSE)</f>
        <v>44</v>
      </c>
      <c r="K86">
        <f>VLOOKUP($G86,'Kodovacia tab'!$A$3:$G$22,4,FALSE)</f>
        <v>80</v>
      </c>
      <c r="L86">
        <f>VLOOKUP($G86,'Kodovacia tab'!$A$3:$G$22,5,FALSE)</f>
        <v>128</v>
      </c>
      <c r="M86">
        <f t="shared" si="3"/>
        <v>84</v>
      </c>
      <c r="N86" s="10">
        <f t="shared" si="4"/>
        <v>48.837209302325576</v>
      </c>
    </row>
    <row r="87" spans="1:14" x14ac:dyDescent="0.25">
      <c r="A87">
        <v>81</v>
      </c>
      <c r="B87" t="s">
        <v>26</v>
      </c>
      <c r="C87">
        <v>3</v>
      </c>
      <c r="D87">
        <v>33</v>
      </c>
      <c r="E87">
        <v>6</v>
      </c>
      <c r="F87" s="15" t="str">
        <f t="shared" si="5"/>
        <v>6:33</v>
      </c>
      <c r="G87" s="15">
        <v>33</v>
      </c>
      <c r="H87">
        <v>1</v>
      </c>
      <c r="I87" t="str">
        <f>VLOOKUP($G87,'Kodovacia tab'!$A$3:$G$22,2,FALSE)</f>
        <v>Suprava T6</v>
      </c>
      <c r="J87">
        <f>VLOOKUP($G87,'Kodovacia tab'!$A$3:$G$22,3,FALSE)</f>
        <v>60</v>
      </c>
      <c r="K87">
        <f>VLOOKUP($G87,'Kodovacia tab'!$A$3:$G$22,4,FALSE)</f>
        <v>142</v>
      </c>
      <c r="L87">
        <f>VLOOKUP($G87,'Kodovacia tab'!$A$3:$G$22,5,FALSE)</f>
        <v>228</v>
      </c>
      <c r="M87">
        <f t="shared" si="3"/>
        <v>12</v>
      </c>
      <c r="N87" s="10">
        <f t="shared" si="4"/>
        <v>4.1666666666666661</v>
      </c>
    </row>
    <row r="88" spans="1:14" x14ac:dyDescent="0.25">
      <c r="A88">
        <v>82</v>
      </c>
      <c r="B88" t="s">
        <v>26</v>
      </c>
      <c r="C88">
        <v>15</v>
      </c>
      <c r="D88">
        <v>34</v>
      </c>
      <c r="E88">
        <v>6</v>
      </c>
      <c r="F88" s="15" t="str">
        <f t="shared" si="5"/>
        <v>6:34</v>
      </c>
      <c r="G88" s="15" t="s">
        <v>14</v>
      </c>
      <c r="H88">
        <v>3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3"/>
        <v>82.5</v>
      </c>
      <c r="N88" s="10">
        <f t="shared" si="4"/>
        <v>48.816568047337277</v>
      </c>
    </row>
    <row r="89" spans="1:14" x14ac:dyDescent="0.25">
      <c r="A89">
        <v>83</v>
      </c>
      <c r="B89" t="s">
        <v>26</v>
      </c>
      <c r="C89">
        <v>16</v>
      </c>
      <c r="D89">
        <v>34</v>
      </c>
      <c r="E89">
        <v>6</v>
      </c>
      <c r="F89" s="15" t="str">
        <f t="shared" si="5"/>
        <v>6:34</v>
      </c>
      <c r="G89" s="15" t="s">
        <v>16</v>
      </c>
      <c r="H89">
        <v>3</v>
      </c>
      <c r="I89" t="str">
        <f>VLOOKUP($G89,'Kodovacia tab'!$A$3:$G$22,2,FALSE)</f>
        <v>SOR NB 12</v>
      </c>
      <c r="J89">
        <f>VLOOKUP($G89,'Kodovacia tab'!$A$3:$G$22,3,FALSE)</f>
        <v>26</v>
      </c>
      <c r="K89">
        <f>VLOOKUP($G89,'Kodovacia tab'!$A$3:$G$22,4,FALSE)</f>
        <v>46</v>
      </c>
      <c r="L89">
        <f>VLOOKUP($G89,'Kodovacia tab'!$A$3:$G$22,5,FALSE)</f>
        <v>74</v>
      </c>
      <c r="M89">
        <f t="shared" si="3"/>
        <v>49</v>
      </c>
      <c r="N89" s="10">
        <f t="shared" si="4"/>
        <v>49</v>
      </c>
    </row>
    <row r="90" spans="1:14" x14ac:dyDescent="0.25">
      <c r="A90">
        <v>84</v>
      </c>
      <c r="B90" t="s">
        <v>13</v>
      </c>
      <c r="C90">
        <v>6</v>
      </c>
      <c r="D90">
        <v>36</v>
      </c>
      <c r="E90">
        <v>6</v>
      </c>
      <c r="F90" s="15" t="str">
        <f t="shared" si="5"/>
        <v>6:36</v>
      </c>
      <c r="G90" s="15">
        <v>33</v>
      </c>
      <c r="H90">
        <v>2</v>
      </c>
      <c r="I90" t="str">
        <f>VLOOKUP($G90,'Kodovacia tab'!$A$3:$G$22,2,FALSE)</f>
        <v>Suprava T6</v>
      </c>
      <c r="J90">
        <f>VLOOKUP($G90,'Kodovacia tab'!$A$3:$G$22,3,FALSE)</f>
        <v>60</v>
      </c>
      <c r="K90">
        <f>VLOOKUP($G90,'Kodovacia tab'!$A$3:$G$22,4,FALSE)</f>
        <v>142</v>
      </c>
      <c r="L90">
        <f>VLOOKUP($G90,'Kodovacia tab'!$A$3:$G$22,5,FALSE)</f>
        <v>228</v>
      </c>
      <c r="M90">
        <f t="shared" si="3"/>
        <v>54</v>
      </c>
      <c r="N90" s="10">
        <f t="shared" si="4"/>
        <v>18.75</v>
      </c>
    </row>
    <row r="91" spans="1:14" x14ac:dyDescent="0.25">
      <c r="A91">
        <v>85</v>
      </c>
      <c r="B91" t="s">
        <v>26</v>
      </c>
      <c r="C91">
        <v>71</v>
      </c>
      <c r="D91">
        <v>36</v>
      </c>
      <c r="E91">
        <v>6</v>
      </c>
      <c r="F91" s="15" t="str">
        <f t="shared" si="5"/>
        <v>6:36</v>
      </c>
      <c r="G91" s="15" t="s">
        <v>12</v>
      </c>
      <c r="H91">
        <v>3</v>
      </c>
      <c r="I91" t="str">
        <f>VLOOKUP($G91,'Kodovacia tab'!$A$3:$G$22,2,FALSE)</f>
        <v>Škoda 15KTr</v>
      </c>
      <c r="J91">
        <f>VLOOKUP($G91,'Kodovacia tab'!$A$3:$G$22,3,FALSE)</f>
        <v>44</v>
      </c>
      <c r="K91">
        <f>VLOOKUP($G91,'Kodovacia tab'!$A$3:$G$22,4,FALSE)</f>
        <v>80</v>
      </c>
      <c r="L91">
        <f>VLOOKUP($G91,'Kodovacia tab'!$A$3:$G$22,5,FALSE)</f>
        <v>128</v>
      </c>
      <c r="M91">
        <f t="shared" si="3"/>
        <v>84</v>
      </c>
      <c r="N91" s="10">
        <f t="shared" si="4"/>
        <v>48.837209302325576</v>
      </c>
    </row>
    <row r="92" spans="1:14" x14ac:dyDescent="0.25">
      <c r="A92">
        <v>86</v>
      </c>
      <c r="B92" t="s">
        <v>26</v>
      </c>
      <c r="C92">
        <v>13</v>
      </c>
      <c r="D92">
        <v>37</v>
      </c>
      <c r="E92">
        <v>6</v>
      </c>
      <c r="F92" s="15" t="str">
        <f t="shared" si="5"/>
        <v>6:37</v>
      </c>
      <c r="G92" s="15" t="s">
        <v>48</v>
      </c>
      <c r="H92">
        <v>3</v>
      </c>
      <c r="I92" t="str">
        <f>VLOOKUP($G92,'Kodovacia tab'!$A$3:$G$22,2,FALSE)</f>
        <v>SOR BN 9,5</v>
      </c>
      <c r="J92">
        <f>VLOOKUP($G92,'Kodovacia tab'!$A$3:$G$22,3,FALSE)</f>
        <v>26</v>
      </c>
      <c r="K92">
        <f>VLOOKUP($G92,'Kodovacia tab'!$A$3:$G$22,4,FALSE)</f>
        <v>32</v>
      </c>
      <c r="L92">
        <f>VLOOKUP($G92,'Kodovacia tab'!$A$3:$G$22,5,FALSE)</f>
        <v>51</v>
      </c>
      <c r="M92">
        <f t="shared" si="3"/>
        <v>42</v>
      </c>
      <c r="N92" s="10">
        <f t="shared" si="4"/>
        <v>54.54545454545454</v>
      </c>
    </row>
    <row r="93" spans="1:14" x14ac:dyDescent="0.25">
      <c r="A93">
        <v>87</v>
      </c>
      <c r="B93" t="s">
        <v>13</v>
      </c>
      <c r="C93" t="s">
        <v>85</v>
      </c>
      <c r="D93">
        <v>37</v>
      </c>
      <c r="E93">
        <v>6</v>
      </c>
      <c r="F93" s="15" t="str">
        <f t="shared" si="5"/>
        <v>6:37</v>
      </c>
      <c r="G93" s="15" t="s">
        <v>20</v>
      </c>
      <c r="H93">
        <v>3</v>
      </c>
      <c r="I93" t="str">
        <f>VLOOKUP($G93,'Kodovacia tab'!$A$3:$G$22,2,FALSE)</f>
        <v>Citelis 18M CNG</v>
      </c>
      <c r="J93">
        <f>VLOOKUP($G93,'Kodovacia tab'!$A$3:$G$22,3,FALSE)</f>
        <v>38</v>
      </c>
      <c r="K93">
        <f>VLOOKUP($G93,'Kodovacia tab'!$A$3:$G$22,4,FALSE)</f>
        <v>85</v>
      </c>
      <c r="L93">
        <f>VLOOKUP($G93,'Kodovacia tab'!$A$3:$G$22,5,FALSE)</f>
        <v>136</v>
      </c>
      <c r="M93">
        <f t="shared" si="3"/>
        <v>80.5</v>
      </c>
      <c r="N93" s="10">
        <f t="shared" si="4"/>
        <v>46.264367816091955</v>
      </c>
    </row>
    <row r="94" spans="1:14" x14ac:dyDescent="0.25">
      <c r="A94">
        <v>88</v>
      </c>
      <c r="B94" t="s">
        <v>13</v>
      </c>
      <c r="C94">
        <v>24</v>
      </c>
      <c r="D94">
        <v>37</v>
      </c>
      <c r="E94">
        <v>6</v>
      </c>
      <c r="F94" s="15" t="str">
        <f t="shared" si="5"/>
        <v>6:37</v>
      </c>
      <c r="G94" s="15" t="s">
        <v>43</v>
      </c>
      <c r="H94">
        <v>3</v>
      </c>
      <c r="I94" t="str">
        <f>VLOOKUP($G94,'Kodovacia tab'!$A$3:$G$22,2,FALSE)</f>
        <v>Solaris Urbino 12</v>
      </c>
      <c r="J94">
        <f>VLOOKUP($G94,'Kodovacia tab'!$A$3:$G$22,3,FALSE)</f>
        <v>29</v>
      </c>
      <c r="K94">
        <f>VLOOKUP($G94,'Kodovacia tab'!$A$3:$G$22,4,FALSE)</f>
        <v>45</v>
      </c>
      <c r="L94">
        <f>VLOOKUP($G94,'Kodovacia tab'!$A$3:$G$22,5,FALSE)</f>
        <v>71</v>
      </c>
      <c r="M94">
        <f t="shared" si="3"/>
        <v>51.5</v>
      </c>
      <c r="N94" s="10">
        <f t="shared" si="4"/>
        <v>51.5</v>
      </c>
    </row>
    <row r="95" spans="1:14" x14ac:dyDescent="0.25">
      <c r="A95">
        <v>89</v>
      </c>
      <c r="B95" t="s">
        <v>26</v>
      </c>
      <c r="C95">
        <v>51</v>
      </c>
      <c r="D95">
        <v>38</v>
      </c>
      <c r="E95">
        <v>6</v>
      </c>
      <c r="F95" s="15" t="str">
        <f t="shared" si="5"/>
        <v>6:38</v>
      </c>
      <c r="G95" s="15" t="s">
        <v>16</v>
      </c>
      <c r="H95">
        <v>4</v>
      </c>
      <c r="I95" t="str">
        <f>VLOOKUP($G95,'Kodovacia tab'!$A$3:$G$22,2,FALSE)</f>
        <v>SOR NB 12</v>
      </c>
      <c r="J95">
        <f>VLOOKUP($G95,'Kodovacia tab'!$A$3:$G$22,3,FALSE)</f>
        <v>26</v>
      </c>
      <c r="K95">
        <f>VLOOKUP($G95,'Kodovacia tab'!$A$3:$G$22,4,FALSE)</f>
        <v>46</v>
      </c>
      <c r="L95">
        <f>VLOOKUP($G95,'Kodovacia tab'!$A$3:$G$22,5,FALSE)</f>
        <v>74</v>
      </c>
      <c r="M95">
        <f t="shared" si="3"/>
        <v>72</v>
      </c>
      <c r="N95" s="10">
        <f t="shared" si="4"/>
        <v>72</v>
      </c>
    </row>
    <row r="96" spans="1:14" x14ac:dyDescent="0.25">
      <c r="A96">
        <v>90</v>
      </c>
      <c r="B96" t="s">
        <v>26</v>
      </c>
      <c r="C96">
        <v>23</v>
      </c>
      <c r="D96">
        <v>39</v>
      </c>
      <c r="E96">
        <v>6</v>
      </c>
      <c r="F96" s="15" t="str">
        <f t="shared" si="5"/>
        <v>6:39</v>
      </c>
      <c r="G96" s="15" t="s">
        <v>20</v>
      </c>
      <c r="H96">
        <v>2</v>
      </c>
      <c r="I96" t="str">
        <f>VLOOKUP($G96,'Kodovacia tab'!$A$3:$G$22,2,FALSE)</f>
        <v>Citelis 18M CNG</v>
      </c>
      <c r="J96">
        <f>VLOOKUP($G96,'Kodovacia tab'!$A$3:$G$22,3,FALSE)</f>
        <v>38</v>
      </c>
      <c r="K96">
        <f>VLOOKUP($G96,'Kodovacia tab'!$A$3:$G$22,4,FALSE)</f>
        <v>85</v>
      </c>
      <c r="L96">
        <f>VLOOKUP($G96,'Kodovacia tab'!$A$3:$G$22,5,FALSE)</f>
        <v>136</v>
      </c>
      <c r="M96">
        <f t="shared" si="3"/>
        <v>34.200000000000003</v>
      </c>
      <c r="N96" s="10">
        <f t="shared" si="4"/>
        <v>19.655172413793103</v>
      </c>
    </row>
    <row r="97" spans="1:14" x14ac:dyDescent="0.25">
      <c r="A97">
        <v>91</v>
      </c>
      <c r="B97" t="s">
        <v>26</v>
      </c>
      <c r="C97" t="s">
        <v>85</v>
      </c>
      <c r="D97">
        <v>39</v>
      </c>
      <c r="E97">
        <v>6</v>
      </c>
      <c r="F97" s="15" t="str">
        <f t="shared" si="5"/>
        <v>6:39</v>
      </c>
      <c r="G97" s="15" t="s">
        <v>14</v>
      </c>
      <c r="H97">
        <v>1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3"/>
        <v>8.6</v>
      </c>
      <c r="N97" s="10">
        <f t="shared" si="4"/>
        <v>5.0887573964497035</v>
      </c>
    </row>
    <row r="98" spans="1:14" x14ac:dyDescent="0.25">
      <c r="A98">
        <v>92</v>
      </c>
      <c r="B98" t="s">
        <v>26</v>
      </c>
      <c r="C98">
        <v>19</v>
      </c>
      <c r="D98">
        <v>40</v>
      </c>
      <c r="E98">
        <v>6</v>
      </c>
      <c r="F98" s="15" t="str">
        <f t="shared" si="5"/>
        <v>6:40</v>
      </c>
      <c r="G98" s="15" t="s">
        <v>14</v>
      </c>
      <c r="H98">
        <v>2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3"/>
        <v>38.700000000000003</v>
      </c>
      <c r="N98" s="10">
        <f t="shared" si="4"/>
        <v>22.899408284023671</v>
      </c>
    </row>
    <row r="99" spans="1:14" x14ac:dyDescent="0.25">
      <c r="A99">
        <v>93</v>
      </c>
      <c r="B99" t="s">
        <v>13</v>
      </c>
      <c r="C99">
        <v>24</v>
      </c>
      <c r="D99">
        <v>40</v>
      </c>
      <c r="E99">
        <v>6</v>
      </c>
      <c r="F99" s="15" t="str">
        <f t="shared" si="5"/>
        <v>6:40</v>
      </c>
      <c r="G99" s="15" t="s">
        <v>43</v>
      </c>
      <c r="H99">
        <v>2</v>
      </c>
      <c r="I99" t="str">
        <f>VLOOKUP($G99,'Kodovacia tab'!$A$3:$G$22,2,FALSE)</f>
        <v>Solaris Urbino 12</v>
      </c>
      <c r="J99">
        <f>VLOOKUP($G99,'Kodovacia tab'!$A$3:$G$22,3,FALSE)</f>
        <v>29</v>
      </c>
      <c r="K99">
        <f>VLOOKUP($G99,'Kodovacia tab'!$A$3:$G$22,4,FALSE)</f>
        <v>45</v>
      </c>
      <c r="L99">
        <f>VLOOKUP($G99,'Kodovacia tab'!$A$3:$G$22,5,FALSE)</f>
        <v>71</v>
      </c>
      <c r="M99">
        <f t="shared" si="3"/>
        <v>26.1</v>
      </c>
      <c r="N99" s="10">
        <f t="shared" si="4"/>
        <v>26.1</v>
      </c>
    </row>
    <row r="100" spans="1:14" x14ac:dyDescent="0.25">
      <c r="A100">
        <v>94</v>
      </c>
      <c r="B100" t="s">
        <v>26</v>
      </c>
      <c r="C100">
        <v>4</v>
      </c>
      <c r="D100">
        <v>40</v>
      </c>
      <c r="E100">
        <v>6</v>
      </c>
      <c r="F100" s="15" t="str">
        <f t="shared" si="5"/>
        <v>6:40</v>
      </c>
      <c r="G100" s="15">
        <v>5</v>
      </c>
      <c r="H100">
        <v>1</v>
      </c>
      <c r="I100" t="str">
        <f>VLOOKUP($G100,'Kodovacia tab'!$A$3:$G$22,2,FALSE)</f>
        <v>T3 s 2 radmi sedadiel</v>
      </c>
      <c r="J100">
        <f>VLOOKUP($G100,'Kodovacia tab'!$A$3:$G$22,3,FALSE)</f>
        <v>23</v>
      </c>
      <c r="K100">
        <f>VLOOKUP($G100,'Kodovacia tab'!$A$3:$G$22,4,FALSE)</f>
        <v>82</v>
      </c>
      <c r="L100">
        <f>VLOOKUP($G100,'Kodovacia tab'!$A$3:$G$22,5,FALSE)</f>
        <v>132</v>
      </c>
      <c r="M100">
        <f t="shared" si="3"/>
        <v>4.6000000000000005</v>
      </c>
      <c r="N100" s="10">
        <f t="shared" si="4"/>
        <v>2.9677419354838714</v>
      </c>
    </row>
    <row r="101" spans="1:14" x14ac:dyDescent="0.25">
      <c r="A101">
        <v>95</v>
      </c>
      <c r="B101" t="s">
        <v>13</v>
      </c>
      <c r="C101">
        <v>16</v>
      </c>
      <c r="D101">
        <v>41</v>
      </c>
      <c r="E101">
        <v>6</v>
      </c>
      <c r="F101" s="15" t="str">
        <f t="shared" si="5"/>
        <v>6:41</v>
      </c>
      <c r="G101" s="15" t="s">
        <v>16</v>
      </c>
      <c r="H101">
        <v>3</v>
      </c>
      <c r="I101" t="str">
        <f>VLOOKUP($G101,'Kodovacia tab'!$A$3:$G$22,2,FALSE)</f>
        <v>SOR NB 12</v>
      </c>
      <c r="J101">
        <f>VLOOKUP($G101,'Kodovacia tab'!$A$3:$G$22,3,FALSE)</f>
        <v>26</v>
      </c>
      <c r="K101">
        <f>VLOOKUP($G101,'Kodovacia tab'!$A$3:$G$22,4,FALSE)</f>
        <v>46</v>
      </c>
      <c r="L101">
        <f>VLOOKUP($G101,'Kodovacia tab'!$A$3:$G$22,5,FALSE)</f>
        <v>74</v>
      </c>
      <c r="M101">
        <f t="shared" si="3"/>
        <v>49</v>
      </c>
      <c r="N101" s="10">
        <f t="shared" si="4"/>
        <v>49</v>
      </c>
    </row>
    <row r="102" spans="1:14" x14ac:dyDescent="0.25">
      <c r="A102">
        <v>96</v>
      </c>
      <c r="B102" t="s">
        <v>13</v>
      </c>
      <c r="C102">
        <v>29</v>
      </c>
      <c r="D102">
        <v>41</v>
      </c>
      <c r="E102">
        <v>6</v>
      </c>
      <c r="F102" s="15" t="str">
        <f t="shared" si="5"/>
        <v>6:41</v>
      </c>
      <c r="G102" s="15" t="s">
        <v>16</v>
      </c>
      <c r="H102">
        <v>2</v>
      </c>
      <c r="I102" t="str">
        <f>VLOOKUP($G102,'Kodovacia tab'!$A$3:$G$22,2,FALSE)</f>
        <v>SOR NB 12</v>
      </c>
      <c r="J102">
        <f>VLOOKUP($G102,'Kodovacia tab'!$A$3:$G$22,3,FALSE)</f>
        <v>26</v>
      </c>
      <c r="K102">
        <f>VLOOKUP($G102,'Kodovacia tab'!$A$3:$G$22,4,FALSE)</f>
        <v>46</v>
      </c>
      <c r="L102">
        <f>VLOOKUP($G102,'Kodovacia tab'!$A$3:$G$22,5,FALSE)</f>
        <v>74</v>
      </c>
      <c r="M102">
        <f t="shared" si="3"/>
        <v>23.400000000000002</v>
      </c>
      <c r="N102" s="10">
        <f t="shared" si="4"/>
        <v>23.400000000000002</v>
      </c>
    </row>
    <row r="103" spans="1:14" x14ac:dyDescent="0.25">
      <c r="A103">
        <v>97</v>
      </c>
      <c r="B103" t="s">
        <v>13</v>
      </c>
      <c r="C103">
        <v>72</v>
      </c>
      <c r="D103">
        <v>41</v>
      </c>
      <c r="E103">
        <v>6</v>
      </c>
      <c r="F103" s="15" t="str">
        <f t="shared" si="5"/>
        <v>6:41</v>
      </c>
      <c r="G103" s="15" t="s">
        <v>12</v>
      </c>
      <c r="H103">
        <v>3</v>
      </c>
      <c r="I103" t="str">
        <f>VLOOKUP($G103,'Kodovacia tab'!$A$3:$G$22,2,FALSE)</f>
        <v>Škoda 15KTr</v>
      </c>
      <c r="J103">
        <f>VLOOKUP($G103,'Kodovacia tab'!$A$3:$G$22,3,FALSE)</f>
        <v>44</v>
      </c>
      <c r="K103">
        <f>VLOOKUP($G103,'Kodovacia tab'!$A$3:$G$22,4,FALSE)</f>
        <v>80</v>
      </c>
      <c r="L103">
        <f>VLOOKUP($G103,'Kodovacia tab'!$A$3:$G$22,5,FALSE)</f>
        <v>128</v>
      </c>
      <c r="M103">
        <f t="shared" si="3"/>
        <v>84</v>
      </c>
      <c r="N103" s="10">
        <f t="shared" si="4"/>
        <v>48.837209302325576</v>
      </c>
    </row>
    <row r="104" spans="1:14" x14ac:dyDescent="0.25">
      <c r="A104">
        <v>98</v>
      </c>
      <c r="B104" t="s">
        <v>26</v>
      </c>
      <c r="C104">
        <v>17</v>
      </c>
      <c r="D104">
        <v>41</v>
      </c>
      <c r="E104">
        <v>6</v>
      </c>
      <c r="F104" s="15" t="str">
        <f t="shared" si="5"/>
        <v>6:41</v>
      </c>
      <c r="G104" s="15" t="s">
        <v>20</v>
      </c>
      <c r="H104">
        <v>2</v>
      </c>
      <c r="I104" t="str">
        <f>VLOOKUP($G104,'Kodovacia tab'!$A$3:$G$22,2,FALSE)</f>
        <v>Citelis 18M CNG</v>
      </c>
      <c r="J104">
        <f>VLOOKUP($G104,'Kodovacia tab'!$A$3:$G$22,3,FALSE)</f>
        <v>38</v>
      </c>
      <c r="K104">
        <f>VLOOKUP($G104,'Kodovacia tab'!$A$3:$G$22,4,FALSE)</f>
        <v>85</v>
      </c>
      <c r="L104">
        <f>VLOOKUP($G104,'Kodovacia tab'!$A$3:$G$22,5,FALSE)</f>
        <v>136</v>
      </c>
      <c r="M104">
        <f t="shared" si="3"/>
        <v>34.200000000000003</v>
      </c>
      <c r="N104" s="10">
        <f t="shared" si="4"/>
        <v>19.655172413793103</v>
      </c>
    </row>
    <row r="105" spans="1:14" x14ac:dyDescent="0.25">
      <c r="A105">
        <v>99</v>
      </c>
      <c r="B105" t="s">
        <v>26</v>
      </c>
      <c r="C105">
        <v>3</v>
      </c>
      <c r="D105">
        <v>41</v>
      </c>
      <c r="E105">
        <v>6</v>
      </c>
      <c r="F105" s="15" t="str">
        <f t="shared" si="5"/>
        <v>6:41</v>
      </c>
      <c r="G105" s="15">
        <v>4</v>
      </c>
      <c r="H105">
        <v>1</v>
      </c>
      <c r="I105" t="str">
        <f>VLOOKUP($G105,'Kodovacia tab'!$A$3:$G$22,2,FALSE)</f>
        <v>KT8 D5</v>
      </c>
      <c r="J105">
        <f>VLOOKUP($G105,'Kodovacia tab'!$A$3:$G$22,3,FALSE)</f>
        <v>54</v>
      </c>
      <c r="K105">
        <f>VLOOKUP($G105,'Kodovacia tab'!$A$3:$G$22,4,FALSE)</f>
        <v>154</v>
      </c>
      <c r="L105">
        <f>VLOOKUP($G105,'Kodovacia tab'!$A$3:$G$22,5,FALSE)</f>
        <v>247</v>
      </c>
      <c r="M105">
        <f t="shared" si="3"/>
        <v>10.8</v>
      </c>
      <c r="N105" s="10">
        <f t="shared" si="4"/>
        <v>3.5880398671096345</v>
      </c>
    </row>
    <row r="106" spans="1:14" x14ac:dyDescent="0.25">
      <c r="A106">
        <v>100</v>
      </c>
      <c r="B106" t="s">
        <v>26</v>
      </c>
      <c r="C106">
        <v>72</v>
      </c>
      <c r="D106">
        <v>42</v>
      </c>
      <c r="E106">
        <v>6</v>
      </c>
      <c r="F106" s="15" t="str">
        <f t="shared" si="5"/>
        <v>6:42</v>
      </c>
      <c r="G106" s="15" t="s">
        <v>12</v>
      </c>
      <c r="H106">
        <v>3</v>
      </c>
      <c r="I106" t="str">
        <f>VLOOKUP($G106,'Kodovacia tab'!$A$3:$G$22,2,FALSE)</f>
        <v>Škoda 15KTr</v>
      </c>
      <c r="J106">
        <f>VLOOKUP($G106,'Kodovacia tab'!$A$3:$G$22,3,FALSE)</f>
        <v>44</v>
      </c>
      <c r="K106">
        <f>VLOOKUP($G106,'Kodovacia tab'!$A$3:$G$22,4,FALSE)</f>
        <v>80</v>
      </c>
      <c r="L106">
        <f>VLOOKUP($G106,'Kodovacia tab'!$A$3:$G$22,5,FALSE)</f>
        <v>128</v>
      </c>
      <c r="M106">
        <f t="shared" si="3"/>
        <v>84</v>
      </c>
      <c r="N106" s="10">
        <f t="shared" si="4"/>
        <v>48.837209302325576</v>
      </c>
    </row>
    <row r="107" spans="1:14" x14ac:dyDescent="0.25">
      <c r="A107">
        <v>101</v>
      </c>
      <c r="B107" t="s">
        <v>26</v>
      </c>
      <c r="C107" t="s">
        <v>86</v>
      </c>
      <c r="D107">
        <v>43</v>
      </c>
      <c r="E107">
        <v>6</v>
      </c>
      <c r="F107" s="15" t="str">
        <f t="shared" si="5"/>
        <v>6:43</v>
      </c>
      <c r="G107" s="15">
        <v>4</v>
      </c>
      <c r="H107">
        <v>2</v>
      </c>
      <c r="I107" t="str">
        <f>VLOOKUP($G107,'Kodovacia tab'!$A$3:$G$22,2,FALSE)</f>
        <v>KT8 D5</v>
      </c>
      <c r="J107">
        <f>VLOOKUP($G107,'Kodovacia tab'!$A$3:$G$22,3,FALSE)</f>
        <v>54</v>
      </c>
      <c r="K107">
        <f>VLOOKUP($G107,'Kodovacia tab'!$A$3:$G$22,4,FALSE)</f>
        <v>154</v>
      </c>
      <c r="L107">
        <f>VLOOKUP($G107,'Kodovacia tab'!$A$3:$G$22,5,FALSE)</f>
        <v>247</v>
      </c>
      <c r="M107">
        <f t="shared" si="3"/>
        <v>48.6</v>
      </c>
      <c r="N107" s="10">
        <f t="shared" si="4"/>
        <v>16.146179401993354</v>
      </c>
    </row>
    <row r="108" spans="1:14" x14ac:dyDescent="0.25">
      <c r="A108">
        <v>102</v>
      </c>
      <c r="B108" t="s">
        <v>26</v>
      </c>
      <c r="C108">
        <v>56</v>
      </c>
      <c r="D108">
        <v>43</v>
      </c>
      <c r="E108">
        <v>6</v>
      </c>
      <c r="F108" s="15" t="str">
        <f t="shared" si="5"/>
        <v>6:43</v>
      </c>
      <c r="G108" s="15" t="s">
        <v>18</v>
      </c>
      <c r="H108">
        <v>3</v>
      </c>
      <c r="I108" t="str">
        <f>VLOOKUP($G108,'Kodovacia tab'!$A$3:$G$22,2,FALSE)</f>
        <v>Solaris Urbino 15</v>
      </c>
      <c r="J108">
        <f>VLOOKUP($G108,'Kodovacia tab'!$A$3:$G$22,3,FALSE)</f>
        <v>40</v>
      </c>
      <c r="K108">
        <f>VLOOKUP($G108,'Kodovacia tab'!$A$3:$G$22,4,FALSE)</f>
        <v>66</v>
      </c>
      <c r="L108">
        <f>VLOOKUP($G108,'Kodovacia tab'!$A$3:$G$22,5,FALSE)</f>
        <v>105</v>
      </c>
      <c r="M108">
        <f t="shared" si="3"/>
        <v>73</v>
      </c>
      <c r="N108" s="10">
        <f t="shared" si="4"/>
        <v>50.344827586206897</v>
      </c>
    </row>
    <row r="109" spans="1:14" x14ac:dyDescent="0.25">
      <c r="A109">
        <v>103</v>
      </c>
      <c r="B109" t="s">
        <v>26</v>
      </c>
      <c r="C109">
        <v>29</v>
      </c>
      <c r="D109">
        <v>44</v>
      </c>
      <c r="E109">
        <v>6</v>
      </c>
      <c r="F109" s="15" t="str">
        <f t="shared" si="5"/>
        <v>6:44</v>
      </c>
      <c r="G109" s="15" t="s">
        <v>19</v>
      </c>
      <c r="H109">
        <v>1</v>
      </c>
      <c r="I109" t="str">
        <f>VLOOKUP($G109,'Kodovacia tab'!$A$3:$G$22,2,FALSE)</f>
        <v>Tedom C12 G</v>
      </c>
      <c r="J109">
        <f>VLOOKUP($G109,'Kodovacia tab'!$A$3:$G$22,3,FALSE)</f>
        <v>29</v>
      </c>
      <c r="K109">
        <f>VLOOKUP($G109,'Kodovacia tab'!$A$3:$G$22,4,FALSE)</f>
        <v>47</v>
      </c>
      <c r="L109">
        <f>VLOOKUP($G109,'Kodovacia tab'!$A$3:$G$22,5,FALSE)</f>
        <v>76</v>
      </c>
      <c r="M109">
        <f t="shared" si="3"/>
        <v>5.8000000000000007</v>
      </c>
      <c r="N109" s="10">
        <f t="shared" si="4"/>
        <v>5.5238095238095246</v>
      </c>
    </row>
    <row r="110" spans="1:14" x14ac:dyDescent="0.25">
      <c r="A110">
        <v>104</v>
      </c>
      <c r="B110" t="s">
        <v>26</v>
      </c>
      <c r="C110">
        <v>15</v>
      </c>
      <c r="D110">
        <v>44</v>
      </c>
      <c r="E110">
        <v>6</v>
      </c>
      <c r="F110" s="15" t="str">
        <f t="shared" si="5"/>
        <v>6:44</v>
      </c>
      <c r="G110" s="15" t="s">
        <v>14</v>
      </c>
      <c r="H110">
        <v>3</v>
      </c>
      <c r="I110" t="str">
        <f>VLOOKUP($G110,'Kodovacia tab'!$A$3:$G$22,2,FALSE)</f>
        <v>SOR NB 18</v>
      </c>
      <c r="J110">
        <f>VLOOKUP($G110,'Kodovacia tab'!$A$3:$G$22,3,FALSE)</f>
        <v>43</v>
      </c>
      <c r="K110">
        <f>VLOOKUP($G110,'Kodovacia tab'!$A$3:$G$22,4,FALSE)</f>
        <v>79</v>
      </c>
      <c r="L110">
        <f>VLOOKUP($G110,'Kodovacia tab'!$A$3:$G$22,5,FALSE)</f>
        <v>126</v>
      </c>
      <c r="M110">
        <f t="shared" si="3"/>
        <v>82.5</v>
      </c>
      <c r="N110" s="10">
        <f t="shared" si="4"/>
        <v>48.816568047337277</v>
      </c>
    </row>
    <row r="111" spans="1:14" x14ac:dyDescent="0.25">
      <c r="A111">
        <v>105</v>
      </c>
      <c r="B111" t="s">
        <v>26</v>
      </c>
      <c r="C111">
        <v>32</v>
      </c>
      <c r="D111">
        <v>44</v>
      </c>
      <c r="E111">
        <v>6</v>
      </c>
      <c r="F111" s="15" t="str">
        <f t="shared" si="5"/>
        <v>6:44</v>
      </c>
      <c r="G111" s="15" t="s">
        <v>48</v>
      </c>
      <c r="H111">
        <v>2</v>
      </c>
      <c r="I111" t="str">
        <f>VLOOKUP($G111,'Kodovacia tab'!$A$3:$G$22,2,FALSE)</f>
        <v>SOR BN 9,5</v>
      </c>
      <c r="J111">
        <f>VLOOKUP($G111,'Kodovacia tab'!$A$3:$G$22,3,FALSE)</f>
        <v>26</v>
      </c>
      <c r="K111">
        <f>VLOOKUP($G111,'Kodovacia tab'!$A$3:$G$22,4,FALSE)</f>
        <v>32</v>
      </c>
      <c r="L111">
        <f>VLOOKUP($G111,'Kodovacia tab'!$A$3:$G$22,5,FALSE)</f>
        <v>51</v>
      </c>
      <c r="M111">
        <f t="shared" si="3"/>
        <v>23.400000000000002</v>
      </c>
      <c r="N111" s="10">
        <f t="shared" si="4"/>
        <v>30.389610389610393</v>
      </c>
    </row>
    <row r="112" spans="1:14" x14ac:dyDescent="0.25">
      <c r="A112">
        <v>106</v>
      </c>
      <c r="B112" t="s">
        <v>26</v>
      </c>
      <c r="C112">
        <v>10</v>
      </c>
      <c r="D112">
        <v>45</v>
      </c>
      <c r="E112">
        <v>6</v>
      </c>
      <c r="F112" s="15" t="str">
        <f t="shared" si="5"/>
        <v>6:45</v>
      </c>
      <c r="G112" s="15" t="s">
        <v>14</v>
      </c>
      <c r="H112">
        <v>3</v>
      </c>
      <c r="I112" t="str">
        <f>VLOOKUP($G112,'Kodovacia tab'!$A$3:$G$22,2,FALSE)</f>
        <v>SOR NB 18</v>
      </c>
      <c r="J112">
        <f>VLOOKUP($G112,'Kodovacia tab'!$A$3:$G$22,3,FALSE)</f>
        <v>43</v>
      </c>
      <c r="K112">
        <f>VLOOKUP($G112,'Kodovacia tab'!$A$3:$G$22,4,FALSE)</f>
        <v>79</v>
      </c>
      <c r="L112">
        <f>VLOOKUP($G112,'Kodovacia tab'!$A$3:$G$22,5,FALSE)</f>
        <v>126</v>
      </c>
      <c r="M112">
        <f t="shared" si="3"/>
        <v>82.5</v>
      </c>
      <c r="N112" s="10">
        <f t="shared" si="4"/>
        <v>48.816568047337277</v>
      </c>
    </row>
    <row r="113" spans="1:14" x14ac:dyDescent="0.25">
      <c r="A113">
        <v>107</v>
      </c>
      <c r="B113" t="s">
        <v>13</v>
      </c>
      <c r="C113">
        <v>3</v>
      </c>
      <c r="D113">
        <v>46</v>
      </c>
      <c r="E113">
        <v>6</v>
      </c>
      <c r="F113" s="15" t="str">
        <f t="shared" si="5"/>
        <v>6:46</v>
      </c>
      <c r="G113" s="15">
        <v>4</v>
      </c>
      <c r="H113">
        <v>1</v>
      </c>
      <c r="I113" t="str">
        <f>VLOOKUP($G113,'Kodovacia tab'!$A$3:$G$22,2,FALSE)</f>
        <v>KT8 D5</v>
      </c>
      <c r="J113">
        <f>VLOOKUP($G113,'Kodovacia tab'!$A$3:$G$22,3,FALSE)</f>
        <v>54</v>
      </c>
      <c r="K113">
        <f>VLOOKUP($G113,'Kodovacia tab'!$A$3:$G$22,4,FALSE)</f>
        <v>154</v>
      </c>
      <c r="L113">
        <f>VLOOKUP($G113,'Kodovacia tab'!$A$3:$G$22,5,FALSE)</f>
        <v>247</v>
      </c>
      <c r="M113">
        <f t="shared" si="3"/>
        <v>10.8</v>
      </c>
      <c r="N113" s="10">
        <f t="shared" si="4"/>
        <v>3.5880398671096345</v>
      </c>
    </row>
    <row r="114" spans="1:14" x14ac:dyDescent="0.25">
      <c r="A114">
        <v>108</v>
      </c>
      <c r="B114" t="s">
        <v>26</v>
      </c>
      <c r="C114">
        <v>21</v>
      </c>
      <c r="D114">
        <v>46</v>
      </c>
      <c r="E114">
        <v>6</v>
      </c>
      <c r="F114" s="15" t="str">
        <f t="shared" si="5"/>
        <v>6:46</v>
      </c>
      <c r="G114" s="15" t="s">
        <v>48</v>
      </c>
      <c r="H114">
        <v>2</v>
      </c>
      <c r="I114" t="str">
        <f>VLOOKUP($G114,'Kodovacia tab'!$A$3:$G$22,2,FALSE)</f>
        <v>SOR BN 9,5</v>
      </c>
      <c r="J114">
        <f>VLOOKUP($G114,'Kodovacia tab'!$A$3:$G$22,3,FALSE)</f>
        <v>26</v>
      </c>
      <c r="K114">
        <f>VLOOKUP($G114,'Kodovacia tab'!$A$3:$G$22,4,FALSE)</f>
        <v>32</v>
      </c>
      <c r="L114">
        <f>VLOOKUP($G114,'Kodovacia tab'!$A$3:$G$22,5,FALSE)</f>
        <v>51</v>
      </c>
      <c r="M114">
        <f t="shared" si="3"/>
        <v>23.400000000000002</v>
      </c>
      <c r="N114" s="10">
        <f t="shared" si="4"/>
        <v>30.389610389610393</v>
      </c>
    </row>
    <row r="115" spans="1:14" x14ac:dyDescent="0.25">
      <c r="A115">
        <v>109</v>
      </c>
      <c r="B115" t="s">
        <v>13</v>
      </c>
      <c r="C115">
        <v>13</v>
      </c>
      <c r="D115">
        <v>47</v>
      </c>
      <c r="E115">
        <v>6</v>
      </c>
      <c r="F115" s="15" t="str">
        <f t="shared" si="5"/>
        <v>6:47</v>
      </c>
      <c r="G115" s="15" t="s">
        <v>48</v>
      </c>
      <c r="H115">
        <v>2</v>
      </c>
      <c r="I115" t="str">
        <f>VLOOKUP($G115,'Kodovacia tab'!$A$3:$G$22,2,FALSE)</f>
        <v>SOR BN 9,5</v>
      </c>
      <c r="J115">
        <f>VLOOKUP($G115,'Kodovacia tab'!$A$3:$G$22,3,FALSE)</f>
        <v>26</v>
      </c>
      <c r="K115">
        <f>VLOOKUP($G115,'Kodovacia tab'!$A$3:$G$22,4,FALSE)</f>
        <v>32</v>
      </c>
      <c r="L115">
        <f>VLOOKUP($G115,'Kodovacia tab'!$A$3:$G$22,5,FALSE)</f>
        <v>51</v>
      </c>
      <c r="M115">
        <f t="shared" si="3"/>
        <v>23.400000000000002</v>
      </c>
      <c r="N115" s="10">
        <f t="shared" si="4"/>
        <v>30.389610389610393</v>
      </c>
    </row>
    <row r="116" spans="1:14" x14ac:dyDescent="0.25">
      <c r="A116">
        <v>110</v>
      </c>
      <c r="B116" t="s">
        <v>13</v>
      </c>
      <c r="C116">
        <v>17</v>
      </c>
      <c r="D116">
        <v>47</v>
      </c>
      <c r="E116">
        <v>6</v>
      </c>
      <c r="F116" s="15" t="str">
        <f t="shared" si="5"/>
        <v>6:47</v>
      </c>
      <c r="G116" s="15" t="s">
        <v>14</v>
      </c>
      <c r="H116">
        <v>2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3"/>
        <v>38.700000000000003</v>
      </c>
      <c r="N116" s="10">
        <f t="shared" si="4"/>
        <v>22.899408284023671</v>
      </c>
    </row>
    <row r="117" spans="1:14" x14ac:dyDescent="0.25">
      <c r="A117">
        <v>111</v>
      </c>
      <c r="B117" t="s">
        <v>26</v>
      </c>
      <c r="C117">
        <v>19</v>
      </c>
      <c r="D117">
        <v>49</v>
      </c>
      <c r="E117">
        <v>6</v>
      </c>
      <c r="F117" s="15" t="str">
        <f t="shared" si="5"/>
        <v>6:49</v>
      </c>
      <c r="G117" s="15" t="s">
        <v>20</v>
      </c>
      <c r="H117">
        <v>2</v>
      </c>
      <c r="I117" t="str">
        <f>VLOOKUP($G117,'Kodovacia tab'!$A$3:$G$22,2,FALSE)</f>
        <v>Citelis 18M CNG</v>
      </c>
      <c r="J117">
        <f>VLOOKUP($G117,'Kodovacia tab'!$A$3:$G$22,3,FALSE)</f>
        <v>38</v>
      </c>
      <c r="K117">
        <f>VLOOKUP($G117,'Kodovacia tab'!$A$3:$G$22,4,FALSE)</f>
        <v>85</v>
      </c>
      <c r="L117">
        <f>VLOOKUP($G117,'Kodovacia tab'!$A$3:$G$22,5,FALSE)</f>
        <v>136</v>
      </c>
      <c r="M117">
        <f t="shared" si="3"/>
        <v>34.200000000000003</v>
      </c>
      <c r="N117" s="10">
        <f t="shared" si="4"/>
        <v>19.655172413793103</v>
      </c>
    </row>
    <row r="118" spans="1:14" x14ac:dyDescent="0.25">
      <c r="A118">
        <v>112</v>
      </c>
      <c r="B118" t="s">
        <v>26</v>
      </c>
      <c r="C118" t="s">
        <v>85</v>
      </c>
      <c r="D118">
        <v>49</v>
      </c>
      <c r="E118">
        <v>6</v>
      </c>
      <c r="F118" s="15" t="str">
        <f t="shared" si="5"/>
        <v>6:49</v>
      </c>
      <c r="G118" s="15" t="s">
        <v>14</v>
      </c>
      <c r="H118">
        <v>2</v>
      </c>
      <c r="I118" t="str">
        <f>VLOOKUP($G118,'Kodovacia tab'!$A$3:$G$22,2,FALSE)</f>
        <v>SOR NB 18</v>
      </c>
      <c r="J118">
        <f>VLOOKUP($G118,'Kodovacia tab'!$A$3:$G$22,3,FALSE)</f>
        <v>43</v>
      </c>
      <c r="K118">
        <f>VLOOKUP($G118,'Kodovacia tab'!$A$3:$G$22,4,FALSE)</f>
        <v>79</v>
      </c>
      <c r="L118">
        <f>VLOOKUP($G118,'Kodovacia tab'!$A$3:$G$22,5,FALSE)</f>
        <v>126</v>
      </c>
      <c r="M118">
        <f t="shared" si="3"/>
        <v>38.700000000000003</v>
      </c>
      <c r="N118" s="10">
        <f t="shared" si="4"/>
        <v>22.899408284023671</v>
      </c>
    </row>
    <row r="119" spans="1:14" x14ac:dyDescent="0.25">
      <c r="A119">
        <v>113</v>
      </c>
      <c r="B119" t="s">
        <v>26</v>
      </c>
      <c r="C119" t="s">
        <v>98</v>
      </c>
      <c r="D119">
        <v>49</v>
      </c>
      <c r="E119">
        <v>6</v>
      </c>
      <c r="F119" s="15" t="str">
        <f t="shared" si="5"/>
        <v>6:49</v>
      </c>
      <c r="G119" s="15" t="s">
        <v>16</v>
      </c>
      <c r="H119">
        <v>1</v>
      </c>
      <c r="I119" t="str">
        <f>VLOOKUP($G119,'Kodovacia tab'!$A$3:$G$22,2,FALSE)</f>
        <v>SOR NB 12</v>
      </c>
      <c r="J119">
        <f>VLOOKUP($G119,'Kodovacia tab'!$A$3:$G$22,3,FALSE)</f>
        <v>26</v>
      </c>
      <c r="K119">
        <f>VLOOKUP($G119,'Kodovacia tab'!$A$3:$G$22,4,FALSE)</f>
        <v>46</v>
      </c>
      <c r="L119">
        <f>VLOOKUP($G119,'Kodovacia tab'!$A$3:$G$22,5,FALSE)</f>
        <v>74</v>
      </c>
      <c r="M119">
        <f t="shared" si="3"/>
        <v>5.2</v>
      </c>
      <c r="N119" s="10">
        <f t="shared" si="4"/>
        <v>5.2</v>
      </c>
    </row>
    <row r="120" spans="1:14" x14ac:dyDescent="0.25">
      <c r="A120">
        <v>114</v>
      </c>
      <c r="B120" t="s">
        <v>13</v>
      </c>
      <c r="C120">
        <v>71</v>
      </c>
      <c r="D120">
        <v>49</v>
      </c>
      <c r="E120">
        <v>6</v>
      </c>
      <c r="F120" s="15" t="str">
        <f t="shared" si="5"/>
        <v>6:49</v>
      </c>
      <c r="G120" s="15" t="s">
        <v>59</v>
      </c>
      <c r="H120">
        <v>4</v>
      </c>
      <c r="I120" t="str">
        <f>VLOOKUP($G120,'Kodovacia tab'!$A$3:$G$22,2,FALSE)</f>
        <v>Škoda 14Tr</v>
      </c>
      <c r="J120">
        <f>VLOOKUP($G120,'Kodovacia tab'!$A$3:$G$22,3,FALSE)</f>
        <v>29</v>
      </c>
      <c r="K120">
        <f>VLOOKUP($G120,'Kodovacia tab'!$A$3:$G$22,4,FALSE)</f>
        <v>49</v>
      </c>
      <c r="L120">
        <f>VLOOKUP($G120,'Kodovacia tab'!$A$3:$G$22,5,FALSE)</f>
        <v>78</v>
      </c>
      <c r="M120">
        <f t="shared" si="3"/>
        <v>78</v>
      </c>
      <c r="N120" s="10">
        <f t="shared" si="4"/>
        <v>72.89719626168224</v>
      </c>
    </row>
    <row r="121" spans="1:14" x14ac:dyDescent="0.25">
      <c r="A121">
        <v>115</v>
      </c>
      <c r="B121" t="s">
        <v>26</v>
      </c>
      <c r="C121">
        <v>3</v>
      </c>
      <c r="D121">
        <v>49</v>
      </c>
      <c r="E121">
        <v>6</v>
      </c>
      <c r="F121" s="15" t="str">
        <f t="shared" si="5"/>
        <v>6:49</v>
      </c>
      <c r="G121" s="15">
        <v>1</v>
      </c>
      <c r="H121">
        <v>2</v>
      </c>
      <c r="I121" t="str">
        <f>VLOOKUP($G121,'Kodovacia tab'!$A$3:$G$22,2,FALSE)</f>
        <v>Vario - dlha</v>
      </c>
      <c r="J121">
        <f>VLOOKUP($G121,'Kodovacia tab'!$A$3:$G$22,3,FALSE)</f>
        <v>44</v>
      </c>
      <c r="K121">
        <f>VLOOKUP($G121,'Kodovacia tab'!$A$3:$G$22,4,FALSE)</f>
        <v>122</v>
      </c>
      <c r="L121">
        <f>VLOOKUP($G121,'Kodovacia tab'!$A$3:$G$22,5,FALSE)</f>
        <v>195</v>
      </c>
      <c r="M121">
        <f t="shared" si="3"/>
        <v>39.6</v>
      </c>
      <c r="N121" s="10">
        <f t="shared" si="4"/>
        <v>16.569037656903767</v>
      </c>
    </row>
    <row r="122" spans="1:14" x14ac:dyDescent="0.25">
      <c r="A122">
        <v>116</v>
      </c>
      <c r="B122" t="s">
        <v>26</v>
      </c>
      <c r="C122">
        <v>71</v>
      </c>
      <c r="D122">
        <v>49</v>
      </c>
      <c r="E122">
        <v>6</v>
      </c>
      <c r="F122" s="15" t="str">
        <f t="shared" si="5"/>
        <v>6:49</v>
      </c>
      <c r="G122" s="15" t="s">
        <v>14</v>
      </c>
      <c r="H122">
        <v>3</v>
      </c>
      <c r="I122" t="str">
        <f>VLOOKUP($G122,'Kodovacia tab'!$A$3:$G$22,2,FALSE)</f>
        <v>SOR NB 18</v>
      </c>
      <c r="J122">
        <f>VLOOKUP($G122,'Kodovacia tab'!$A$3:$G$22,3,FALSE)</f>
        <v>43</v>
      </c>
      <c r="K122">
        <f>VLOOKUP($G122,'Kodovacia tab'!$A$3:$G$22,4,FALSE)</f>
        <v>79</v>
      </c>
      <c r="L122">
        <f>VLOOKUP($G122,'Kodovacia tab'!$A$3:$G$22,5,FALSE)</f>
        <v>126</v>
      </c>
      <c r="M122">
        <f t="shared" si="3"/>
        <v>82.5</v>
      </c>
      <c r="N122" s="10">
        <f t="shared" si="4"/>
        <v>48.816568047337277</v>
      </c>
    </row>
    <row r="123" spans="1:14" x14ac:dyDescent="0.25">
      <c r="A123">
        <v>117</v>
      </c>
      <c r="B123" t="s">
        <v>13</v>
      </c>
      <c r="C123">
        <v>6</v>
      </c>
      <c r="D123">
        <v>50</v>
      </c>
      <c r="E123">
        <v>6</v>
      </c>
      <c r="F123" s="15" t="str">
        <f t="shared" si="5"/>
        <v>6:50</v>
      </c>
      <c r="G123" s="15">
        <v>55</v>
      </c>
      <c r="H123">
        <v>2</v>
      </c>
      <c r="I123" t="str">
        <f>VLOOKUP($G123,'Kodovacia tab'!$A$3:$G$22,2,FALSE)</f>
        <v>suprava T3</v>
      </c>
      <c r="J123">
        <f>VLOOKUP($G123,'Kodovacia tab'!$A$3:$G$22,3,FALSE)</f>
        <v>46</v>
      </c>
      <c r="K123">
        <f>VLOOKUP($G123,'Kodovacia tab'!$A$3:$G$22,4,FALSE)</f>
        <v>164</v>
      </c>
      <c r="L123">
        <f>VLOOKUP($G123,'Kodovacia tab'!$A$3:$G$22,5,FALSE)</f>
        <v>264</v>
      </c>
      <c r="M123">
        <f t="shared" si="3"/>
        <v>41.4</v>
      </c>
      <c r="N123" s="10">
        <f t="shared" si="4"/>
        <v>13.35483870967742</v>
      </c>
    </row>
    <row r="124" spans="1:14" x14ac:dyDescent="0.25">
      <c r="A124">
        <v>118</v>
      </c>
      <c r="B124" t="s">
        <v>13</v>
      </c>
      <c r="C124" t="s">
        <v>86</v>
      </c>
      <c r="D124">
        <v>50</v>
      </c>
      <c r="E124">
        <v>6</v>
      </c>
      <c r="F124" s="15" t="str">
        <f t="shared" si="5"/>
        <v>6:50</v>
      </c>
      <c r="G124" s="15">
        <v>5</v>
      </c>
      <c r="H124">
        <v>2</v>
      </c>
      <c r="I124" t="str">
        <f>VLOOKUP($G124,'Kodovacia tab'!$A$3:$G$22,2,FALSE)</f>
        <v>T3 s 2 radmi sedadiel</v>
      </c>
      <c r="J124">
        <f>VLOOKUP($G124,'Kodovacia tab'!$A$3:$G$22,3,FALSE)</f>
        <v>23</v>
      </c>
      <c r="K124">
        <f>VLOOKUP($G124,'Kodovacia tab'!$A$3:$G$22,4,FALSE)</f>
        <v>82</v>
      </c>
      <c r="L124">
        <f>VLOOKUP($G124,'Kodovacia tab'!$A$3:$G$22,5,FALSE)</f>
        <v>132</v>
      </c>
      <c r="M124">
        <f t="shared" si="3"/>
        <v>20.7</v>
      </c>
      <c r="N124" s="10">
        <f t="shared" si="4"/>
        <v>13.35483870967742</v>
      </c>
    </row>
    <row r="125" spans="1:14" x14ac:dyDescent="0.25">
      <c r="A125">
        <v>119</v>
      </c>
      <c r="B125" t="s">
        <v>26</v>
      </c>
      <c r="C125">
        <v>20</v>
      </c>
      <c r="D125">
        <v>52</v>
      </c>
      <c r="E125">
        <v>6</v>
      </c>
      <c r="F125" s="15" t="str">
        <f t="shared" si="5"/>
        <v>6:52</v>
      </c>
      <c r="G125" s="15" t="s">
        <v>16</v>
      </c>
      <c r="H125">
        <v>4</v>
      </c>
      <c r="I125" t="str">
        <f>VLOOKUP($G125,'Kodovacia tab'!$A$3:$G$22,2,FALSE)</f>
        <v>SOR NB 12</v>
      </c>
      <c r="J125">
        <f>VLOOKUP($G125,'Kodovacia tab'!$A$3:$G$22,3,FALSE)</f>
        <v>26</v>
      </c>
      <c r="K125">
        <f>VLOOKUP($G125,'Kodovacia tab'!$A$3:$G$22,4,FALSE)</f>
        <v>46</v>
      </c>
      <c r="L125">
        <f>VLOOKUP($G125,'Kodovacia tab'!$A$3:$G$22,5,FALSE)</f>
        <v>74</v>
      </c>
      <c r="M125">
        <f t="shared" si="3"/>
        <v>72</v>
      </c>
      <c r="N125" s="10">
        <f t="shared" si="4"/>
        <v>72</v>
      </c>
    </row>
    <row r="126" spans="1:14" x14ac:dyDescent="0.25">
      <c r="A126">
        <v>120</v>
      </c>
      <c r="B126" t="s">
        <v>26</v>
      </c>
      <c r="C126">
        <v>51</v>
      </c>
      <c r="D126">
        <v>52</v>
      </c>
      <c r="E126">
        <v>6</v>
      </c>
      <c r="F126" s="15" t="str">
        <f t="shared" si="5"/>
        <v>6:52</v>
      </c>
      <c r="G126" s="15" t="s">
        <v>16</v>
      </c>
      <c r="H126">
        <v>3</v>
      </c>
      <c r="I126" t="str">
        <f>VLOOKUP($G126,'Kodovacia tab'!$A$3:$G$22,2,FALSE)</f>
        <v>SOR NB 12</v>
      </c>
      <c r="J126">
        <f>VLOOKUP($G126,'Kodovacia tab'!$A$3:$G$22,3,FALSE)</f>
        <v>26</v>
      </c>
      <c r="K126">
        <f>VLOOKUP($G126,'Kodovacia tab'!$A$3:$G$22,4,FALSE)</f>
        <v>46</v>
      </c>
      <c r="L126">
        <f>VLOOKUP($G126,'Kodovacia tab'!$A$3:$G$22,5,FALSE)</f>
        <v>74</v>
      </c>
      <c r="M126">
        <f t="shared" si="3"/>
        <v>49</v>
      </c>
      <c r="N126" s="10">
        <f t="shared" si="4"/>
        <v>49</v>
      </c>
    </row>
    <row r="127" spans="1:14" x14ac:dyDescent="0.25">
      <c r="A127">
        <v>121</v>
      </c>
      <c r="B127" t="s">
        <v>26</v>
      </c>
      <c r="C127">
        <v>52</v>
      </c>
      <c r="D127">
        <v>52</v>
      </c>
      <c r="E127">
        <v>6</v>
      </c>
      <c r="F127" s="15" t="str">
        <f t="shared" si="5"/>
        <v>6:52</v>
      </c>
      <c r="G127" s="15" t="s">
        <v>20</v>
      </c>
      <c r="H127">
        <v>3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3"/>
        <v>80.5</v>
      </c>
      <c r="N127" s="10">
        <f t="shared" si="4"/>
        <v>46.264367816091955</v>
      </c>
    </row>
    <row r="128" spans="1:14" x14ac:dyDescent="0.25">
      <c r="A128">
        <v>122</v>
      </c>
      <c r="B128" t="s">
        <v>13</v>
      </c>
      <c r="C128">
        <v>25</v>
      </c>
      <c r="D128">
        <v>52</v>
      </c>
      <c r="E128">
        <v>6</v>
      </c>
      <c r="F128" s="15" t="str">
        <f t="shared" si="5"/>
        <v>6:52</v>
      </c>
      <c r="G128" s="15" t="s">
        <v>16</v>
      </c>
      <c r="H128">
        <v>3</v>
      </c>
      <c r="I128" t="str">
        <f>VLOOKUP($G128,'Kodovacia tab'!$A$3:$G$22,2,FALSE)</f>
        <v>SOR NB 12</v>
      </c>
      <c r="J128">
        <f>VLOOKUP($G128,'Kodovacia tab'!$A$3:$G$22,3,FALSE)</f>
        <v>26</v>
      </c>
      <c r="K128">
        <f>VLOOKUP($G128,'Kodovacia tab'!$A$3:$G$22,4,FALSE)</f>
        <v>46</v>
      </c>
      <c r="L128">
        <f>VLOOKUP($G128,'Kodovacia tab'!$A$3:$G$22,5,FALSE)</f>
        <v>74</v>
      </c>
      <c r="M128">
        <f t="shared" si="3"/>
        <v>49</v>
      </c>
      <c r="N128" s="10">
        <f t="shared" si="4"/>
        <v>49</v>
      </c>
    </row>
    <row r="129" spans="1:14" x14ac:dyDescent="0.25">
      <c r="A129">
        <v>123</v>
      </c>
      <c r="B129" t="s">
        <v>26</v>
      </c>
      <c r="C129">
        <v>31</v>
      </c>
      <c r="D129">
        <v>53</v>
      </c>
      <c r="E129">
        <v>6</v>
      </c>
      <c r="F129" s="15" t="str">
        <f t="shared" si="5"/>
        <v>6:53</v>
      </c>
      <c r="G129" s="15" t="s">
        <v>19</v>
      </c>
      <c r="H129">
        <v>2</v>
      </c>
      <c r="I129" t="str">
        <f>VLOOKUP($G129,'Kodovacia tab'!$A$3:$G$22,2,FALSE)</f>
        <v>Tedom C12 G</v>
      </c>
      <c r="J129">
        <f>VLOOKUP($G129,'Kodovacia tab'!$A$3:$G$22,3,FALSE)</f>
        <v>29</v>
      </c>
      <c r="K129">
        <f>VLOOKUP($G129,'Kodovacia tab'!$A$3:$G$22,4,FALSE)</f>
        <v>47</v>
      </c>
      <c r="L129">
        <f>VLOOKUP($G129,'Kodovacia tab'!$A$3:$G$22,5,FALSE)</f>
        <v>76</v>
      </c>
      <c r="M129">
        <f t="shared" si="3"/>
        <v>26.1</v>
      </c>
      <c r="N129" s="10">
        <f t="shared" si="4"/>
        <v>24.857142857142858</v>
      </c>
    </row>
    <row r="130" spans="1:14" x14ac:dyDescent="0.25">
      <c r="A130">
        <v>124</v>
      </c>
      <c r="B130" t="s">
        <v>26</v>
      </c>
      <c r="C130">
        <v>19</v>
      </c>
      <c r="D130">
        <v>53</v>
      </c>
      <c r="E130">
        <v>6</v>
      </c>
      <c r="F130" s="15" t="str">
        <f t="shared" si="5"/>
        <v>6:53</v>
      </c>
      <c r="G130" s="15" t="s">
        <v>14</v>
      </c>
      <c r="H130">
        <v>3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3"/>
        <v>82.5</v>
      </c>
      <c r="N130" s="10">
        <f t="shared" si="4"/>
        <v>48.816568047337277</v>
      </c>
    </row>
    <row r="131" spans="1:14" x14ac:dyDescent="0.25">
      <c r="A131">
        <v>125</v>
      </c>
      <c r="B131" t="s">
        <v>13</v>
      </c>
      <c r="C131" t="s">
        <v>85</v>
      </c>
      <c r="D131">
        <v>54</v>
      </c>
      <c r="E131">
        <v>6</v>
      </c>
      <c r="F131" s="15" t="str">
        <f t="shared" si="5"/>
        <v>6:54</v>
      </c>
      <c r="G131" s="15" t="s">
        <v>14</v>
      </c>
      <c r="H131">
        <v>3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3"/>
        <v>82.5</v>
      </c>
      <c r="N131" s="10">
        <f t="shared" si="4"/>
        <v>48.816568047337277</v>
      </c>
    </row>
    <row r="132" spans="1:14" x14ac:dyDescent="0.25">
      <c r="A132">
        <v>126</v>
      </c>
      <c r="B132" t="s">
        <v>26</v>
      </c>
      <c r="C132" t="s">
        <v>85</v>
      </c>
      <c r="D132">
        <v>54</v>
      </c>
      <c r="E132">
        <v>6</v>
      </c>
      <c r="F132" s="15" t="str">
        <f t="shared" si="5"/>
        <v>6:54</v>
      </c>
      <c r="G132" s="15" t="s">
        <v>43</v>
      </c>
      <c r="H132">
        <v>2</v>
      </c>
      <c r="I132" t="str">
        <f>VLOOKUP($G132,'Kodovacia tab'!$A$3:$G$22,2,FALSE)</f>
        <v>Solaris Urbino 12</v>
      </c>
      <c r="J132">
        <f>VLOOKUP($G132,'Kodovacia tab'!$A$3:$G$22,3,FALSE)</f>
        <v>29</v>
      </c>
      <c r="K132">
        <f>VLOOKUP($G132,'Kodovacia tab'!$A$3:$G$22,4,FALSE)</f>
        <v>45</v>
      </c>
      <c r="L132">
        <f>VLOOKUP($G132,'Kodovacia tab'!$A$3:$G$22,5,FALSE)</f>
        <v>71</v>
      </c>
      <c r="M132">
        <f t="shared" si="3"/>
        <v>26.1</v>
      </c>
      <c r="N132" s="10">
        <f t="shared" si="4"/>
        <v>26.1</v>
      </c>
    </row>
    <row r="133" spans="1:14" x14ac:dyDescent="0.25">
      <c r="A133">
        <v>127</v>
      </c>
      <c r="B133" t="s">
        <v>26</v>
      </c>
      <c r="C133">
        <v>3</v>
      </c>
      <c r="D133">
        <v>54</v>
      </c>
      <c r="E133">
        <v>6</v>
      </c>
      <c r="F133" s="15" t="str">
        <f t="shared" si="5"/>
        <v>6:54</v>
      </c>
      <c r="G133" s="15" t="s">
        <v>18</v>
      </c>
      <c r="H133">
        <v>1</v>
      </c>
      <c r="I133" t="str">
        <f>VLOOKUP($G133,'Kodovacia tab'!$A$3:$G$22,2,FALSE)</f>
        <v>Solaris Urbino 15</v>
      </c>
      <c r="J133">
        <f>VLOOKUP($G133,'Kodovacia tab'!$A$3:$G$22,3,FALSE)</f>
        <v>40</v>
      </c>
      <c r="K133">
        <f>VLOOKUP($G133,'Kodovacia tab'!$A$3:$G$22,4,FALSE)</f>
        <v>66</v>
      </c>
      <c r="L133">
        <f>VLOOKUP($G133,'Kodovacia tab'!$A$3:$G$22,5,FALSE)</f>
        <v>105</v>
      </c>
      <c r="M133">
        <f t="shared" si="3"/>
        <v>8</v>
      </c>
      <c r="N133" s="10">
        <f t="shared" si="4"/>
        <v>5.5172413793103452</v>
      </c>
    </row>
    <row r="134" spans="1:14" x14ac:dyDescent="0.25">
      <c r="A134">
        <v>128</v>
      </c>
      <c r="B134" t="s">
        <v>13</v>
      </c>
      <c r="C134">
        <v>30</v>
      </c>
      <c r="D134">
        <v>55</v>
      </c>
      <c r="E134">
        <v>6</v>
      </c>
      <c r="F134" s="15" t="str">
        <f t="shared" si="5"/>
        <v>6:55</v>
      </c>
      <c r="G134" s="15" t="s">
        <v>16</v>
      </c>
      <c r="H134">
        <v>0</v>
      </c>
      <c r="I134" t="str">
        <f>VLOOKUP($G134,'Kodovacia tab'!$A$3:$G$22,2,FALSE)</f>
        <v>SOR NB 12</v>
      </c>
      <c r="J134">
        <f>VLOOKUP($G134,'Kodovacia tab'!$A$3:$G$22,3,FALSE)</f>
        <v>26</v>
      </c>
      <c r="K134">
        <f>VLOOKUP($G134,'Kodovacia tab'!$A$3:$G$22,4,FALSE)</f>
        <v>46</v>
      </c>
      <c r="L134">
        <f>VLOOKUP($G134,'Kodovacia tab'!$A$3:$G$22,5,FALSE)</f>
        <v>74</v>
      </c>
      <c r="M134">
        <f t="shared" si="3"/>
        <v>0</v>
      </c>
      <c r="N134" s="10">
        <f t="shared" si="4"/>
        <v>0</v>
      </c>
    </row>
    <row r="135" spans="1:14" x14ac:dyDescent="0.25">
      <c r="A135">
        <v>129</v>
      </c>
      <c r="B135" t="s">
        <v>26</v>
      </c>
      <c r="C135" t="s">
        <v>86</v>
      </c>
      <c r="D135">
        <v>56</v>
      </c>
      <c r="E135">
        <v>6</v>
      </c>
      <c r="F135" s="15" t="str">
        <f t="shared" si="5"/>
        <v>6:56</v>
      </c>
      <c r="G135" s="15">
        <v>5</v>
      </c>
      <c r="H135">
        <v>1</v>
      </c>
      <c r="I135" t="str">
        <f>VLOOKUP($G135,'Kodovacia tab'!$A$3:$G$22,2,FALSE)</f>
        <v>T3 s 2 radmi sedadiel</v>
      </c>
      <c r="J135">
        <f>VLOOKUP($G135,'Kodovacia tab'!$A$3:$G$22,3,FALSE)</f>
        <v>23</v>
      </c>
      <c r="K135">
        <f>VLOOKUP($G135,'Kodovacia tab'!$A$3:$G$22,4,FALSE)</f>
        <v>82</v>
      </c>
      <c r="L135">
        <f>VLOOKUP($G135,'Kodovacia tab'!$A$3:$G$22,5,FALSE)</f>
        <v>132</v>
      </c>
      <c r="M135">
        <f t="shared" ref="M135:M198" si="6">IF(H135=1,0.2*$J135,IF(H135=2,0.9*$J135,IF(H135=3,($J135+0.5*$K135),IF(H135=4,($J135+$K135),IF(H135=5,$J135+$L135,0)))))</f>
        <v>4.6000000000000005</v>
      </c>
      <c r="N135" s="10">
        <f t="shared" ref="N135:N198" si="7">M135/($J135+$L135)*100</f>
        <v>2.9677419354838714</v>
      </c>
    </row>
    <row r="136" spans="1:14" x14ac:dyDescent="0.25">
      <c r="A136">
        <v>130</v>
      </c>
      <c r="B136" t="s">
        <v>26</v>
      </c>
      <c r="C136">
        <v>15</v>
      </c>
      <c r="D136">
        <v>56</v>
      </c>
      <c r="E136">
        <v>6</v>
      </c>
      <c r="F136" s="15" t="str">
        <f t="shared" si="5"/>
        <v>6:56</v>
      </c>
      <c r="G136" s="15" t="s">
        <v>20</v>
      </c>
      <c r="H136">
        <v>3</v>
      </c>
      <c r="I136" t="str">
        <f>VLOOKUP($G136,'Kodovacia tab'!$A$3:$G$22,2,FALSE)</f>
        <v>Citelis 18M CNG</v>
      </c>
      <c r="J136">
        <f>VLOOKUP($G136,'Kodovacia tab'!$A$3:$G$22,3,FALSE)</f>
        <v>38</v>
      </c>
      <c r="K136">
        <f>VLOOKUP($G136,'Kodovacia tab'!$A$3:$G$22,4,FALSE)</f>
        <v>85</v>
      </c>
      <c r="L136">
        <f>VLOOKUP($G136,'Kodovacia tab'!$A$3:$G$22,5,FALSE)</f>
        <v>136</v>
      </c>
      <c r="M136">
        <f t="shared" si="6"/>
        <v>80.5</v>
      </c>
      <c r="N136" s="10">
        <f t="shared" si="7"/>
        <v>46.264367816091955</v>
      </c>
    </row>
    <row r="137" spans="1:14" x14ac:dyDescent="0.25">
      <c r="A137">
        <v>131</v>
      </c>
      <c r="B137" t="s">
        <v>26</v>
      </c>
      <c r="C137">
        <v>10</v>
      </c>
      <c r="D137">
        <v>56</v>
      </c>
      <c r="E137">
        <v>6</v>
      </c>
      <c r="F137" s="15" t="str">
        <f t="shared" ref="F137:F200" si="8">CONCATENATE(E137,":",D137)</f>
        <v>6:56</v>
      </c>
      <c r="G137" s="15" t="s">
        <v>14</v>
      </c>
      <c r="H137">
        <v>3</v>
      </c>
      <c r="I137" t="str">
        <f>VLOOKUP($G137,'Kodovacia tab'!$A$3:$G$22,2,FALSE)</f>
        <v>SOR NB 18</v>
      </c>
      <c r="J137">
        <f>VLOOKUP($G137,'Kodovacia tab'!$A$3:$G$22,3,FALSE)</f>
        <v>43</v>
      </c>
      <c r="K137">
        <f>VLOOKUP($G137,'Kodovacia tab'!$A$3:$G$22,4,FALSE)</f>
        <v>79</v>
      </c>
      <c r="L137">
        <f>VLOOKUP($G137,'Kodovacia tab'!$A$3:$G$22,5,FALSE)</f>
        <v>126</v>
      </c>
      <c r="M137">
        <f t="shared" si="6"/>
        <v>82.5</v>
      </c>
      <c r="N137" s="10">
        <f t="shared" si="7"/>
        <v>48.816568047337277</v>
      </c>
    </row>
    <row r="138" spans="1:14" x14ac:dyDescent="0.25">
      <c r="A138">
        <v>132</v>
      </c>
      <c r="B138" t="s">
        <v>26</v>
      </c>
      <c r="C138">
        <v>72</v>
      </c>
      <c r="D138">
        <v>57</v>
      </c>
      <c r="E138">
        <v>6</v>
      </c>
      <c r="F138" s="15" t="str">
        <f t="shared" si="8"/>
        <v>6:57</v>
      </c>
      <c r="G138" s="15" t="s">
        <v>14</v>
      </c>
      <c r="H138">
        <v>3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6"/>
        <v>82.5</v>
      </c>
      <c r="N138" s="10">
        <f t="shared" si="7"/>
        <v>48.816568047337277</v>
      </c>
    </row>
    <row r="139" spans="1:14" x14ac:dyDescent="0.25">
      <c r="A139">
        <v>133</v>
      </c>
      <c r="B139" t="s">
        <v>26</v>
      </c>
      <c r="C139">
        <v>16</v>
      </c>
      <c r="D139">
        <v>57</v>
      </c>
      <c r="E139">
        <v>6</v>
      </c>
      <c r="F139" s="15" t="str">
        <f t="shared" si="8"/>
        <v>6:57</v>
      </c>
      <c r="G139" s="15" t="s">
        <v>16</v>
      </c>
      <c r="H139">
        <v>2</v>
      </c>
      <c r="I139" t="str">
        <f>VLOOKUP($G139,'Kodovacia tab'!$A$3:$G$22,2,FALSE)</f>
        <v>SOR NB 12</v>
      </c>
      <c r="J139">
        <f>VLOOKUP($G139,'Kodovacia tab'!$A$3:$G$22,3,FALSE)</f>
        <v>26</v>
      </c>
      <c r="K139">
        <f>VLOOKUP($G139,'Kodovacia tab'!$A$3:$G$22,4,FALSE)</f>
        <v>46</v>
      </c>
      <c r="L139">
        <f>VLOOKUP($G139,'Kodovacia tab'!$A$3:$G$22,5,FALSE)</f>
        <v>74</v>
      </c>
      <c r="M139">
        <f t="shared" si="6"/>
        <v>23.400000000000002</v>
      </c>
      <c r="N139" s="10">
        <f t="shared" si="7"/>
        <v>23.400000000000002</v>
      </c>
    </row>
    <row r="140" spans="1:14" x14ac:dyDescent="0.25">
      <c r="A140">
        <v>134</v>
      </c>
      <c r="B140" t="s">
        <v>26</v>
      </c>
      <c r="C140">
        <v>17</v>
      </c>
      <c r="D140">
        <v>57</v>
      </c>
      <c r="E140">
        <v>6</v>
      </c>
      <c r="F140" s="15" t="str">
        <f t="shared" si="8"/>
        <v>6:57</v>
      </c>
      <c r="G140" s="15" t="s">
        <v>14</v>
      </c>
      <c r="H140">
        <v>2</v>
      </c>
      <c r="I140" t="str">
        <f>VLOOKUP($G140,'Kodovacia tab'!$A$3:$G$22,2,FALSE)</f>
        <v>SOR NB 18</v>
      </c>
      <c r="J140">
        <f>VLOOKUP($G140,'Kodovacia tab'!$A$3:$G$22,3,FALSE)</f>
        <v>43</v>
      </c>
      <c r="K140">
        <f>VLOOKUP($G140,'Kodovacia tab'!$A$3:$G$22,4,FALSE)</f>
        <v>79</v>
      </c>
      <c r="L140">
        <f>VLOOKUP($G140,'Kodovacia tab'!$A$3:$G$22,5,FALSE)</f>
        <v>126</v>
      </c>
      <c r="M140">
        <f t="shared" si="6"/>
        <v>38.700000000000003</v>
      </c>
      <c r="N140" s="10">
        <f t="shared" si="7"/>
        <v>22.899408284023671</v>
      </c>
    </row>
    <row r="141" spans="1:14" x14ac:dyDescent="0.25">
      <c r="A141">
        <v>135</v>
      </c>
      <c r="B141" t="s">
        <v>13</v>
      </c>
      <c r="C141">
        <v>71</v>
      </c>
      <c r="D141">
        <v>59</v>
      </c>
      <c r="E141">
        <v>6</v>
      </c>
      <c r="F141" s="15" t="str">
        <f t="shared" si="8"/>
        <v>6:59</v>
      </c>
      <c r="G141" s="15" t="s">
        <v>12</v>
      </c>
      <c r="H141">
        <v>3</v>
      </c>
      <c r="I141" t="str">
        <f>VLOOKUP($G141,'Kodovacia tab'!$A$3:$G$22,2,FALSE)</f>
        <v>Škoda 15KTr</v>
      </c>
      <c r="J141">
        <f>VLOOKUP($G141,'Kodovacia tab'!$A$3:$G$22,3,FALSE)</f>
        <v>44</v>
      </c>
      <c r="K141">
        <f>VLOOKUP($G141,'Kodovacia tab'!$A$3:$G$22,4,FALSE)</f>
        <v>80</v>
      </c>
      <c r="L141">
        <f>VLOOKUP($G141,'Kodovacia tab'!$A$3:$G$22,5,FALSE)</f>
        <v>128</v>
      </c>
      <c r="M141">
        <f t="shared" si="6"/>
        <v>84</v>
      </c>
      <c r="N141" s="10">
        <f t="shared" si="7"/>
        <v>48.837209302325576</v>
      </c>
    </row>
    <row r="142" spans="1:14" x14ac:dyDescent="0.25">
      <c r="A142">
        <v>136</v>
      </c>
      <c r="B142" t="s">
        <v>26</v>
      </c>
      <c r="C142">
        <v>6</v>
      </c>
      <c r="D142">
        <v>59</v>
      </c>
      <c r="E142">
        <v>6</v>
      </c>
      <c r="F142" s="15" t="str">
        <f t="shared" si="8"/>
        <v>6:59</v>
      </c>
      <c r="G142" s="15">
        <v>55</v>
      </c>
      <c r="H142">
        <v>2</v>
      </c>
      <c r="I142" t="str">
        <f>VLOOKUP($G142,'Kodovacia tab'!$A$3:$G$22,2,FALSE)</f>
        <v>suprava T3</v>
      </c>
      <c r="J142">
        <f>VLOOKUP($G142,'Kodovacia tab'!$A$3:$G$22,3,FALSE)</f>
        <v>46</v>
      </c>
      <c r="K142">
        <f>VLOOKUP($G142,'Kodovacia tab'!$A$3:$G$22,4,FALSE)</f>
        <v>164</v>
      </c>
      <c r="L142">
        <f>VLOOKUP($G142,'Kodovacia tab'!$A$3:$G$22,5,FALSE)</f>
        <v>264</v>
      </c>
      <c r="M142">
        <f t="shared" si="6"/>
        <v>41.4</v>
      </c>
      <c r="N142" s="10">
        <f t="shared" si="7"/>
        <v>13.35483870967742</v>
      </c>
    </row>
    <row r="143" spans="1:14" x14ac:dyDescent="0.25">
      <c r="A143">
        <v>137</v>
      </c>
      <c r="B143" t="s">
        <v>26</v>
      </c>
      <c r="C143">
        <v>20</v>
      </c>
      <c r="D143">
        <v>59</v>
      </c>
      <c r="E143">
        <v>6</v>
      </c>
      <c r="F143" s="15" t="str">
        <f t="shared" si="8"/>
        <v>6:59</v>
      </c>
      <c r="G143" s="15" t="s">
        <v>16</v>
      </c>
      <c r="H143">
        <v>2</v>
      </c>
      <c r="I143" t="str">
        <f>VLOOKUP($G143,'Kodovacia tab'!$A$3:$G$22,2,FALSE)</f>
        <v>SOR NB 12</v>
      </c>
      <c r="J143">
        <f>VLOOKUP($G143,'Kodovacia tab'!$A$3:$G$22,3,FALSE)</f>
        <v>26</v>
      </c>
      <c r="K143">
        <f>VLOOKUP($G143,'Kodovacia tab'!$A$3:$G$22,4,FALSE)</f>
        <v>46</v>
      </c>
      <c r="L143">
        <f>VLOOKUP($G143,'Kodovacia tab'!$A$3:$G$22,5,FALSE)</f>
        <v>74</v>
      </c>
      <c r="M143">
        <f t="shared" si="6"/>
        <v>23.400000000000002</v>
      </c>
      <c r="N143" s="10">
        <f t="shared" si="7"/>
        <v>23.400000000000002</v>
      </c>
    </row>
    <row r="144" spans="1:14" x14ac:dyDescent="0.25">
      <c r="A144">
        <v>138</v>
      </c>
      <c r="B144" t="s">
        <v>13</v>
      </c>
      <c r="C144">
        <v>3</v>
      </c>
      <c r="D144" s="4">
        <v>0.29166666666666669</v>
      </c>
      <c r="F144" s="16">
        <f>D144</f>
        <v>0.29166666666666669</v>
      </c>
      <c r="G144" s="15">
        <v>1</v>
      </c>
      <c r="H144">
        <v>1</v>
      </c>
      <c r="I144" t="str">
        <f>VLOOKUP($G144,'Kodovacia tab'!$A$3:$G$22,2,FALSE)</f>
        <v>Vario - dlha</v>
      </c>
      <c r="J144">
        <f>VLOOKUP($G144,'Kodovacia tab'!$A$3:$G$22,3,FALSE)</f>
        <v>44</v>
      </c>
      <c r="K144">
        <f>VLOOKUP($G144,'Kodovacia tab'!$A$3:$G$22,4,FALSE)</f>
        <v>122</v>
      </c>
      <c r="L144">
        <f>VLOOKUP($G144,'Kodovacia tab'!$A$3:$G$22,5,FALSE)</f>
        <v>195</v>
      </c>
      <c r="M144">
        <f t="shared" si="6"/>
        <v>8.8000000000000007</v>
      </c>
      <c r="N144" s="10">
        <f t="shared" si="7"/>
        <v>3.6820083682008371</v>
      </c>
    </row>
    <row r="145" spans="1:14" x14ac:dyDescent="0.25">
      <c r="A145">
        <v>139</v>
      </c>
      <c r="B145" t="s">
        <v>13</v>
      </c>
      <c r="C145">
        <v>16</v>
      </c>
      <c r="D145" s="17" t="s">
        <v>89</v>
      </c>
      <c r="E145">
        <v>7</v>
      </c>
      <c r="F145" s="15" t="str">
        <f t="shared" si="8"/>
        <v>7:00</v>
      </c>
      <c r="G145" s="15" t="s">
        <v>16</v>
      </c>
      <c r="H145">
        <v>3</v>
      </c>
      <c r="I145" t="str">
        <f>VLOOKUP($G145,'Kodovacia tab'!$A$3:$G$22,2,FALSE)</f>
        <v>SOR NB 12</v>
      </c>
      <c r="J145">
        <f>VLOOKUP($G145,'Kodovacia tab'!$A$3:$G$22,3,FALSE)</f>
        <v>26</v>
      </c>
      <c r="K145">
        <f>VLOOKUP($G145,'Kodovacia tab'!$A$3:$G$22,4,FALSE)</f>
        <v>46</v>
      </c>
      <c r="L145">
        <f>VLOOKUP($G145,'Kodovacia tab'!$A$3:$G$22,5,FALSE)</f>
        <v>74</v>
      </c>
      <c r="M145">
        <f t="shared" si="6"/>
        <v>49</v>
      </c>
      <c r="N145" s="10">
        <f t="shared" si="7"/>
        <v>49</v>
      </c>
    </row>
    <row r="146" spans="1:14" x14ac:dyDescent="0.25">
      <c r="A146">
        <v>140</v>
      </c>
      <c r="B146" t="s">
        <v>13</v>
      </c>
      <c r="C146" t="s">
        <v>85</v>
      </c>
      <c r="D146" s="17" t="s">
        <v>89</v>
      </c>
      <c r="E146">
        <v>7</v>
      </c>
      <c r="F146" s="15" t="str">
        <f t="shared" si="8"/>
        <v>7:00</v>
      </c>
      <c r="G146" s="15" t="s">
        <v>18</v>
      </c>
      <c r="H146">
        <v>1</v>
      </c>
      <c r="I146" t="str">
        <f>VLOOKUP($G146,'Kodovacia tab'!$A$3:$G$22,2,FALSE)</f>
        <v>Solaris Urbino 15</v>
      </c>
      <c r="J146">
        <f>VLOOKUP($G146,'Kodovacia tab'!$A$3:$G$22,3,FALSE)</f>
        <v>40</v>
      </c>
      <c r="K146">
        <f>VLOOKUP($G146,'Kodovacia tab'!$A$3:$G$22,4,FALSE)</f>
        <v>66</v>
      </c>
      <c r="L146">
        <f>VLOOKUP($G146,'Kodovacia tab'!$A$3:$G$22,5,FALSE)</f>
        <v>105</v>
      </c>
      <c r="M146">
        <f t="shared" si="6"/>
        <v>8</v>
      </c>
      <c r="N146" s="10">
        <f t="shared" si="7"/>
        <v>5.5172413793103452</v>
      </c>
    </row>
    <row r="147" spans="1:14" x14ac:dyDescent="0.25">
      <c r="A147">
        <v>141</v>
      </c>
      <c r="B147" t="s">
        <v>26</v>
      </c>
      <c r="C147">
        <v>56</v>
      </c>
      <c r="D147" s="17" t="s">
        <v>90</v>
      </c>
      <c r="E147">
        <v>7</v>
      </c>
      <c r="F147" s="15" t="str">
        <f t="shared" si="8"/>
        <v>7:01</v>
      </c>
      <c r="G147" s="15" t="s">
        <v>18</v>
      </c>
      <c r="H147">
        <v>2</v>
      </c>
      <c r="I147" t="str">
        <f>VLOOKUP($G147,'Kodovacia tab'!$A$3:$G$22,2,FALSE)</f>
        <v>Solaris Urbino 15</v>
      </c>
      <c r="J147">
        <f>VLOOKUP($G147,'Kodovacia tab'!$A$3:$G$22,3,FALSE)</f>
        <v>40</v>
      </c>
      <c r="K147">
        <f>VLOOKUP($G147,'Kodovacia tab'!$A$3:$G$22,4,FALSE)</f>
        <v>66</v>
      </c>
      <c r="L147">
        <f>VLOOKUP($G147,'Kodovacia tab'!$A$3:$G$22,5,FALSE)</f>
        <v>105</v>
      </c>
      <c r="M147">
        <f t="shared" si="6"/>
        <v>36</v>
      </c>
      <c r="N147" s="10">
        <f t="shared" si="7"/>
        <v>24.827586206896552</v>
      </c>
    </row>
    <row r="148" spans="1:14" x14ac:dyDescent="0.25">
      <c r="A148">
        <v>142</v>
      </c>
      <c r="B148" t="s">
        <v>26</v>
      </c>
      <c r="C148">
        <v>51</v>
      </c>
      <c r="D148" s="17" t="s">
        <v>90</v>
      </c>
      <c r="E148">
        <v>7</v>
      </c>
      <c r="F148" s="15" t="str">
        <f t="shared" si="8"/>
        <v>7:01</v>
      </c>
      <c r="G148" s="15" t="s">
        <v>14</v>
      </c>
      <c r="H148">
        <v>3</v>
      </c>
      <c r="I148" t="str">
        <f>VLOOKUP($G148,'Kodovacia tab'!$A$3:$G$22,2,FALSE)</f>
        <v>SOR NB 18</v>
      </c>
      <c r="J148">
        <f>VLOOKUP($G148,'Kodovacia tab'!$A$3:$G$22,3,FALSE)</f>
        <v>43</v>
      </c>
      <c r="K148">
        <f>VLOOKUP($G148,'Kodovacia tab'!$A$3:$G$22,4,FALSE)</f>
        <v>79</v>
      </c>
      <c r="L148">
        <f>VLOOKUP($G148,'Kodovacia tab'!$A$3:$G$22,5,FALSE)</f>
        <v>126</v>
      </c>
      <c r="M148">
        <f t="shared" si="6"/>
        <v>82.5</v>
      </c>
      <c r="N148" s="10">
        <f t="shared" si="7"/>
        <v>48.816568047337277</v>
      </c>
    </row>
    <row r="149" spans="1:14" x14ac:dyDescent="0.25">
      <c r="A149">
        <v>143</v>
      </c>
      <c r="B149" t="s">
        <v>26</v>
      </c>
      <c r="C149" t="s">
        <v>86</v>
      </c>
      <c r="D149" s="17" t="s">
        <v>90</v>
      </c>
      <c r="E149">
        <v>7</v>
      </c>
      <c r="F149" s="15" t="str">
        <f t="shared" si="8"/>
        <v>7:01</v>
      </c>
      <c r="G149" s="15">
        <v>33</v>
      </c>
      <c r="H149">
        <v>1</v>
      </c>
      <c r="I149" t="str">
        <f>VLOOKUP($G149,'Kodovacia tab'!$A$3:$G$22,2,FALSE)</f>
        <v>Suprava T6</v>
      </c>
      <c r="J149">
        <f>VLOOKUP($G149,'Kodovacia tab'!$A$3:$G$22,3,FALSE)</f>
        <v>60</v>
      </c>
      <c r="K149">
        <f>VLOOKUP($G149,'Kodovacia tab'!$A$3:$G$22,4,FALSE)</f>
        <v>142</v>
      </c>
      <c r="L149">
        <f>VLOOKUP($G149,'Kodovacia tab'!$A$3:$G$22,5,FALSE)</f>
        <v>228</v>
      </c>
      <c r="M149">
        <f t="shared" si="6"/>
        <v>12</v>
      </c>
      <c r="N149" s="10">
        <f t="shared" si="7"/>
        <v>4.1666666666666661</v>
      </c>
    </row>
    <row r="150" spans="1:14" x14ac:dyDescent="0.25">
      <c r="A150">
        <v>144</v>
      </c>
      <c r="B150" t="s">
        <v>26</v>
      </c>
      <c r="C150">
        <v>25</v>
      </c>
      <c r="D150" s="17" t="s">
        <v>91</v>
      </c>
      <c r="E150">
        <v>7</v>
      </c>
      <c r="F150" s="15" t="str">
        <f t="shared" si="8"/>
        <v>7:02</v>
      </c>
      <c r="G150" s="15" t="s">
        <v>16</v>
      </c>
      <c r="H150">
        <v>3</v>
      </c>
      <c r="I150" t="str">
        <f>VLOOKUP($G150,'Kodovacia tab'!$A$3:$G$22,2,FALSE)</f>
        <v>SOR NB 12</v>
      </c>
      <c r="J150">
        <f>VLOOKUP($G150,'Kodovacia tab'!$A$3:$G$22,3,FALSE)</f>
        <v>26</v>
      </c>
      <c r="K150">
        <f>VLOOKUP($G150,'Kodovacia tab'!$A$3:$G$22,4,FALSE)</f>
        <v>46</v>
      </c>
      <c r="L150">
        <f>VLOOKUP($G150,'Kodovacia tab'!$A$3:$G$22,5,FALSE)</f>
        <v>74</v>
      </c>
      <c r="M150">
        <f t="shared" si="6"/>
        <v>49</v>
      </c>
      <c r="N150" s="10">
        <f t="shared" si="7"/>
        <v>49</v>
      </c>
    </row>
    <row r="151" spans="1:14" x14ac:dyDescent="0.25">
      <c r="A151">
        <v>145</v>
      </c>
      <c r="B151" t="s">
        <v>26</v>
      </c>
      <c r="C151">
        <v>71</v>
      </c>
      <c r="D151" s="17" t="s">
        <v>91</v>
      </c>
      <c r="E151">
        <v>7</v>
      </c>
      <c r="F151" s="15" t="str">
        <f t="shared" si="8"/>
        <v>7:02</v>
      </c>
      <c r="G151" s="15" t="s">
        <v>12</v>
      </c>
      <c r="H151">
        <v>2</v>
      </c>
      <c r="I151" t="str">
        <f>VLOOKUP($G151,'Kodovacia tab'!$A$3:$G$22,2,FALSE)</f>
        <v>Škoda 15KTr</v>
      </c>
      <c r="J151">
        <f>VLOOKUP($G151,'Kodovacia tab'!$A$3:$G$22,3,FALSE)</f>
        <v>44</v>
      </c>
      <c r="K151">
        <f>VLOOKUP($G151,'Kodovacia tab'!$A$3:$G$22,4,FALSE)</f>
        <v>80</v>
      </c>
      <c r="L151">
        <f>VLOOKUP($G151,'Kodovacia tab'!$A$3:$G$22,5,FALSE)</f>
        <v>128</v>
      </c>
      <c r="M151">
        <f t="shared" si="6"/>
        <v>39.6</v>
      </c>
      <c r="N151" s="10">
        <f t="shared" si="7"/>
        <v>23.02325581395349</v>
      </c>
    </row>
    <row r="152" spans="1:14" x14ac:dyDescent="0.25">
      <c r="A152">
        <v>146</v>
      </c>
      <c r="B152" t="s">
        <v>26</v>
      </c>
      <c r="C152" t="s">
        <v>85</v>
      </c>
      <c r="D152" s="17" t="s">
        <v>91</v>
      </c>
      <c r="E152">
        <v>7</v>
      </c>
      <c r="F152" s="15" t="str">
        <f t="shared" si="8"/>
        <v>7:02</v>
      </c>
      <c r="G152" s="15" t="s">
        <v>43</v>
      </c>
      <c r="H152">
        <v>1</v>
      </c>
      <c r="I152" t="str">
        <f>VLOOKUP($G152,'Kodovacia tab'!$A$3:$G$22,2,FALSE)</f>
        <v>Solaris Urbino 12</v>
      </c>
      <c r="J152">
        <f>VLOOKUP($G152,'Kodovacia tab'!$A$3:$G$22,3,FALSE)</f>
        <v>29</v>
      </c>
      <c r="K152">
        <f>VLOOKUP($G152,'Kodovacia tab'!$A$3:$G$22,4,FALSE)</f>
        <v>45</v>
      </c>
      <c r="L152">
        <f>VLOOKUP($G152,'Kodovacia tab'!$A$3:$G$22,5,FALSE)</f>
        <v>71</v>
      </c>
      <c r="M152">
        <f t="shared" si="6"/>
        <v>5.8000000000000007</v>
      </c>
      <c r="N152" s="10">
        <f t="shared" si="7"/>
        <v>5.8000000000000007</v>
      </c>
    </row>
    <row r="153" spans="1:14" x14ac:dyDescent="0.25">
      <c r="A153">
        <v>147</v>
      </c>
      <c r="B153" t="s">
        <v>26</v>
      </c>
      <c r="C153" t="s">
        <v>70</v>
      </c>
      <c r="D153" s="17" t="s">
        <v>92</v>
      </c>
      <c r="E153">
        <v>7</v>
      </c>
      <c r="F153" s="15" t="str">
        <f t="shared" si="8"/>
        <v>7:03</v>
      </c>
      <c r="G153" s="15" t="s">
        <v>19</v>
      </c>
      <c r="H153">
        <v>0</v>
      </c>
      <c r="I153" t="str">
        <f>VLOOKUP($G153,'Kodovacia tab'!$A$3:$G$22,2,FALSE)</f>
        <v>Tedom C12 G</v>
      </c>
      <c r="J153">
        <f>VLOOKUP($G153,'Kodovacia tab'!$A$3:$G$22,3,FALSE)</f>
        <v>29</v>
      </c>
      <c r="K153">
        <f>VLOOKUP($G153,'Kodovacia tab'!$A$3:$G$22,4,FALSE)</f>
        <v>47</v>
      </c>
      <c r="L153">
        <f>VLOOKUP($G153,'Kodovacia tab'!$A$3:$G$22,5,FALSE)</f>
        <v>76</v>
      </c>
      <c r="M153">
        <f t="shared" si="6"/>
        <v>0</v>
      </c>
      <c r="N153" s="10">
        <f t="shared" si="7"/>
        <v>0</v>
      </c>
    </row>
    <row r="154" spans="1:14" x14ac:dyDescent="0.25">
      <c r="A154">
        <v>148</v>
      </c>
      <c r="B154" t="s">
        <v>13</v>
      </c>
      <c r="C154">
        <v>72</v>
      </c>
      <c r="D154" s="17" t="s">
        <v>92</v>
      </c>
      <c r="E154">
        <v>7</v>
      </c>
      <c r="F154" s="15" t="str">
        <f t="shared" si="8"/>
        <v>7:03</v>
      </c>
      <c r="G154" s="15" t="s">
        <v>14</v>
      </c>
      <c r="H154">
        <v>2</v>
      </c>
      <c r="I154" t="str">
        <f>VLOOKUP($G154,'Kodovacia tab'!$A$3:$G$22,2,FALSE)</f>
        <v>SOR NB 18</v>
      </c>
      <c r="J154">
        <f>VLOOKUP($G154,'Kodovacia tab'!$A$3:$G$22,3,FALSE)</f>
        <v>43</v>
      </c>
      <c r="K154">
        <f>VLOOKUP($G154,'Kodovacia tab'!$A$3:$G$22,4,FALSE)</f>
        <v>79</v>
      </c>
      <c r="L154">
        <f>VLOOKUP($G154,'Kodovacia tab'!$A$3:$G$22,5,FALSE)</f>
        <v>126</v>
      </c>
      <c r="M154">
        <f t="shared" si="6"/>
        <v>38.700000000000003</v>
      </c>
      <c r="N154" s="10">
        <f t="shared" si="7"/>
        <v>22.899408284023671</v>
      </c>
    </row>
    <row r="155" spans="1:14" x14ac:dyDescent="0.25">
      <c r="A155">
        <v>149</v>
      </c>
      <c r="B155" t="s">
        <v>26</v>
      </c>
      <c r="C155">
        <v>19</v>
      </c>
      <c r="D155" s="17" t="s">
        <v>92</v>
      </c>
      <c r="E155">
        <v>7</v>
      </c>
      <c r="F155" s="15" t="str">
        <f t="shared" si="8"/>
        <v>7:03</v>
      </c>
      <c r="G155" s="15" t="s">
        <v>14</v>
      </c>
      <c r="H155">
        <v>2</v>
      </c>
      <c r="I155" t="str">
        <f>VLOOKUP($G155,'Kodovacia tab'!$A$3:$G$22,2,FALSE)</f>
        <v>SOR NB 18</v>
      </c>
      <c r="J155">
        <f>VLOOKUP($G155,'Kodovacia tab'!$A$3:$G$22,3,FALSE)</f>
        <v>43</v>
      </c>
      <c r="K155">
        <f>VLOOKUP($G155,'Kodovacia tab'!$A$3:$G$22,4,FALSE)</f>
        <v>79</v>
      </c>
      <c r="L155">
        <f>VLOOKUP($G155,'Kodovacia tab'!$A$3:$G$22,5,FALSE)</f>
        <v>126</v>
      </c>
      <c r="M155">
        <f t="shared" si="6"/>
        <v>38.700000000000003</v>
      </c>
      <c r="N155" s="10">
        <f t="shared" si="7"/>
        <v>22.899408284023671</v>
      </c>
    </row>
    <row r="156" spans="1:14" x14ac:dyDescent="0.25">
      <c r="A156">
        <v>150</v>
      </c>
      <c r="B156" t="s">
        <v>26</v>
      </c>
      <c r="C156">
        <v>15</v>
      </c>
      <c r="D156" s="17" t="s">
        <v>101</v>
      </c>
      <c r="E156">
        <v>7</v>
      </c>
      <c r="F156" s="15" t="str">
        <f t="shared" si="8"/>
        <v>7:04</v>
      </c>
      <c r="G156" s="15" t="s">
        <v>14</v>
      </c>
      <c r="H156">
        <v>3</v>
      </c>
      <c r="I156" t="str">
        <f>VLOOKUP($G156,'Kodovacia tab'!$A$3:$G$22,2,FALSE)</f>
        <v>SOR NB 18</v>
      </c>
      <c r="J156">
        <f>VLOOKUP($G156,'Kodovacia tab'!$A$3:$G$22,3,FALSE)</f>
        <v>43</v>
      </c>
      <c r="K156">
        <f>VLOOKUP($G156,'Kodovacia tab'!$A$3:$G$22,4,FALSE)</f>
        <v>79</v>
      </c>
      <c r="L156">
        <f>VLOOKUP($G156,'Kodovacia tab'!$A$3:$G$22,5,FALSE)</f>
        <v>126</v>
      </c>
      <c r="M156">
        <f t="shared" si="6"/>
        <v>82.5</v>
      </c>
      <c r="N156" s="10">
        <f t="shared" si="7"/>
        <v>48.816568047337277</v>
      </c>
    </row>
    <row r="157" spans="1:14" x14ac:dyDescent="0.25">
      <c r="A157">
        <v>151</v>
      </c>
      <c r="B157" t="s">
        <v>13</v>
      </c>
      <c r="C157">
        <v>29</v>
      </c>
      <c r="D157" s="17" t="s">
        <v>101</v>
      </c>
      <c r="E157">
        <v>7</v>
      </c>
      <c r="F157" s="15" t="str">
        <f t="shared" si="8"/>
        <v>7:04</v>
      </c>
      <c r="G157" s="15" t="s">
        <v>16</v>
      </c>
      <c r="H157">
        <v>2</v>
      </c>
      <c r="I157" t="str">
        <f>VLOOKUP($G157,'Kodovacia tab'!$A$3:$G$22,2,FALSE)</f>
        <v>SOR NB 12</v>
      </c>
      <c r="J157">
        <f>VLOOKUP($G157,'Kodovacia tab'!$A$3:$G$22,3,FALSE)</f>
        <v>26</v>
      </c>
      <c r="K157">
        <f>VLOOKUP($G157,'Kodovacia tab'!$A$3:$G$22,4,FALSE)</f>
        <v>46</v>
      </c>
      <c r="L157">
        <f>VLOOKUP($G157,'Kodovacia tab'!$A$3:$G$22,5,FALSE)</f>
        <v>74</v>
      </c>
      <c r="M157">
        <f t="shared" si="6"/>
        <v>23.400000000000002</v>
      </c>
      <c r="N157" s="10">
        <f t="shared" si="7"/>
        <v>23.400000000000002</v>
      </c>
    </row>
    <row r="158" spans="1:14" x14ac:dyDescent="0.25">
      <c r="A158">
        <v>152</v>
      </c>
      <c r="B158" t="s">
        <v>26</v>
      </c>
      <c r="C158">
        <v>72</v>
      </c>
      <c r="D158" s="17" t="s">
        <v>93</v>
      </c>
      <c r="E158">
        <v>7</v>
      </c>
      <c r="F158" s="15" t="str">
        <f t="shared" si="8"/>
        <v>7:05</v>
      </c>
      <c r="G158" s="15" t="s">
        <v>12</v>
      </c>
      <c r="H158">
        <v>3</v>
      </c>
      <c r="I158" t="str">
        <f>VLOOKUP($G158,'Kodovacia tab'!$A$3:$G$22,2,FALSE)</f>
        <v>Škoda 15KTr</v>
      </c>
      <c r="J158">
        <f>VLOOKUP($G158,'Kodovacia tab'!$A$3:$G$22,3,FALSE)</f>
        <v>44</v>
      </c>
      <c r="K158">
        <f>VLOOKUP($G158,'Kodovacia tab'!$A$3:$G$22,4,FALSE)</f>
        <v>80</v>
      </c>
      <c r="L158">
        <f>VLOOKUP($G158,'Kodovacia tab'!$A$3:$G$22,5,FALSE)</f>
        <v>128</v>
      </c>
      <c r="M158">
        <f t="shared" si="6"/>
        <v>84</v>
      </c>
      <c r="N158" s="10">
        <f t="shared" si="7"/>
        <v>48.837209302325576</v>
      </c>
    </row>
    <row r="159" spans="1:14" x14ac:dyDescent="0.25">
      <c r="A159">
        <v>153</v>
      </c>
      <c r="B159" t="s">
        <v>26</v>
      </c>
      <c r="C159">
        <v>10</v>
      </c>
      <c r="D159" s="17" t="s">
        <v>93</v>
      </c>
      <c r="E159">
        <v>7</v>
      </c>
      <c r="F159" s="15" t="str">
        <f t="shared" si="8"/>
        <v>7:05</v>
      </c>
      <c r="G159" s="15" t="s">
        <v>14</v>
      </c>
      <c r="H159">
        <v>3</v>
      </c>
      <c r="I159" t="str">
        <f>VLOOKUP($G159,'Kodovacia tab'!$A$3:$G$22,2,FALSE)</f>
        <v>SOR NB 18</v>
      </c>
      <c r="J159">
        <f>VLOOKUP($G159,'Kodovacia tab'!$A$3:$G$22,3,FALSE)</f>
        <v>43</v>
      </c>
      <c r="K159">
        <f>VLOOKUP($G159,'Kodovacia tab'!$A$3:$G$22,4,FALSE)</f>
        <v>79</v>
      </c>
      <c r="L159">
        <f>VLOOKUP($G159,'Kodovacia tab'!$A$3:$G$22,5,FALSE)</f>
        <v>126</v>
      </c>
      <c r="M159">
        <f t="shared" si="6"/>
        <v>82.5</v>
      </c>
      <c r="N159" s="10">
        <f t="shared" si="7"/>
        <v>48.816568047337277</v>
      </c>
    </row>
    <row r="160" spans="1:14" x14ac:dyDescent="0.25">
      <c r="A160">
        <v>154</v>
      </c>
      <c r="B160" t="s">
        <v>13</v>
      </c>
      <c r="C160">
        <v>6</v>
      </c>
      <c r="D160" s="17" t="s">
        <v>94</v>
      </c>
      <c r="E160">
        <v>7</v>
      </c>
      <c r="F160" s="15" t="str">
        <f t="shared" si="8"/>
        <v>7:06</v>
      </c>
      <c r="G160" s="15">
        <v>4</v>
      </c>
      <c r="H160">
        <v>2</v>
      </c>
      <c r="I160" t="str">
        <f>VLOOKUP($G160,'Kodovacia tab'!$A$3:$G$22,2,FALSE)</f>
        <v>KT8 D5</v>
      </c>
      <c r="J160">
        <f>VLOOKUP($G160,'Kodovacia tab'!$A$3:$G$22,3,FALSE)</f>
        <v>54</v>
      </c>
      <c r="K160">
        <f>VLOOKUP($G160,'Kodovacia tab'!$A$3:$G$22,4,FALSE)</f>
        <v>154</v>
      </c>
      <c r="L160">
        <f>VLOOKUP($G160,'Kodovacia tab'!$A$3:$G$22,5,FALSE)</f>
        <v>247</v>
      </c>
      <c r="M160">
        <f t="shared" si="6"/>
        <v>48.6</v>
      </c>
      <c r="N160" s="10">
        <f t="shared" si="7"/>
        <v>16.146179401993354</v>
      </c>
    </row>
    <row r="161" spans="1:14" x14ac:dyDescent="0.25">
      <c r="A161">
        <v>155</v>
      </c>
      <c r="B161" t="s">
        <v>26</v>
      </c>
      <c r="C161">
        <v>16</v>
      </c>
      <c r="D161" s="17" t="s">
        <v>94</v>
      </c>
      <c r="E161">
        <v>7</v>
      </c>
      <c r="F161" s="15" t="str">
        <f t="shared" si="8"/>
        <v>7:06</v>
      </c>
      <c r="G161" s="15" t="s">
        <v>16</v>
      </c>
      <c r="H161">
        <v>3</v>
      </c>
      <c r="I161" t="str">
        <f>VLOOKUP($G161,'Kodovacia tab'!$A$3:$G$22,2,FALSE)</f>
        <v>SOR NB 12</v>
      </c>
      <c r="J161">
        <f>VLOOKUP($G161,'Kodovacia tab'!$A$3:$G$22,3,FALSE)</f>
        <v>26</v>
      </c>
      <c r="K161">
        <f>VLOOKUP($G161,'Kodovacia tab'!$A$3:$G$22,4,FALSE)</f>
        <v>46</v>
      </c>
      <c r="L161">
        <f>VLOOKUP($G161,'Kodovacia tab'!$A$3:$G$22,5,FALSE)</f>
        <v>74</v>
      </c>
      <c r="M161">
        <f t="shared" si="6"/>
        <v>49</v>
      </c>
      <c r="N161" s="10">
        <f t="shared" si="7"/>
        <v>49</v>
      </c>
    </row>
    <row r="162" spans="1:14" x14ac:dyDescent="0.25">
      <c r="A162">
        <v>156</v>
      </c>
      <c r="B162" t="s">
        <v>13</v>
      </c>
      <c r="C162">
        <v>3</v>
      </c>
      <c r="D162" s="17" t="s">
        <v>95</v>
      </c>
      <c r="E162">
        <v>7</v>
      </c>
      <c r="F162" s="15" t="str">
        <f t="shared" si="8"/>
        <v>7:07</v>
      </c>
      <c r="G162" s="15">
        <v>55</v>
      </c>
      <c r="H162">
        <v>2</v>
      </c>
      <c r="I162" t="str">
        <f>VLOOKUP($G162,'Kodovacia tab'!$A$3:$G$22,2,FALSE)</f>
        <v>suprava T3</v>
      </c>
      <c r="J162">
        <f>VLOOKUP($G162,'Kodovacia tab'!$A$3:$G$22,3,FALSE)</f>
        <v>46</v>
      </c>
      <c r="K162">
        <f>VLOOKUP($G162,'Kodovacia tab'!$A$3:$G$22,4,FALSE)</f>
        <v>164</v>
      </c>
      <c r="L162">
        <f>VLOOKUP($G162,'Kodovacia tab'!$A$3:$G$22,5,FALSE)</f>
        <v>264</v>
      </c>
      <c r="M162">
        <f t="shared" si="6"/>
        <v>41.4</v>
      </c>
      <c r="N162" s="10">
        <f t="shared" si="7"/>
        <v>13.35483870967742</v>
      </c>
    </row>
    <row r="163" spans="1:14" x14ac:dyDescent="0.25">
      <c r="A163">
        <v>157</v>
      </c>
      <c r="B163" t="s">
        <v>13</v>
      </c>
      <c r="C163" t="s">
        <v>85</v>
      </c>
      <c r="D163" s="17" t="s">
        <v>95</v>
      </c>
      <c r="E163">
        <v>7</v>
      </c>
      <c r="F163" s="15" t="str">
        <f t="shared" si="8"/>
        <v>7:07</v>
      </c>
      <c r="G163" s="15" t="s">
        <v>18</v>
      </c>
      <c r="H163">
        <v>2</v>
      </c>
      <c r="I163" t="str">
        <f>VLOOKUP($G163,'Kodovacia tab'!$A$3:$G$22,2,FALSE)</f>
        <v>Solaris Urbino 15</v>
      </c>
      <c r="J163">
        <f>VLOOKUP($G163,'Kodovacia tab'!$A$3:$G$22,3,FALSE)</f>
        <v>40</v>
      </c>
      <c r="K163">
        <f>VLOOKUP($G163,'Kodovacia tab'!$A$3:$G$22,4,FALSE)</f>
        <v>66</v>
      </c>
      <c r="L163">
        <f>VLOOKUP($G163,'Kodovacia tab'!$A$3:$G$22,5,FALSE)</f>
        <v>105</v>
      </c>
      <c r="M163">
        <f t="shared" si="6"/>
        <v>36</v>
      </c>
      <c r="N163" s="10">
        <f t="shared" si="7"/>
        <v>24.827586206896552</v>
      </c>
    </row>
    <row r="164" spans="1:14" x14ac:dyDescent="0.25">
      <c r="A164">
        <v>158</v>
      </c>
      <c r="B164" t="s">
        <v>26</v>
      </c>
      <c r="C164">
        <v>3</v>
      </c>
      <c r="D164" s="17" t="s">
        <v>96</v>
      </c>
      <c r="E164">
        <v>7</v>
      </c>
      <c r="F164" s="15" t="str">
        <f t="shared" si="8"/>
        <v>7:08</v>
      </c>
      <c r="G164" s="15">
        <v>1</v>
      </c>
      <c r="H164">
        <v>1</v>
      </c>
      <c r="I164" t="str">
        <f>VLOOKUP($G164,'Kodovacia tab'!$A$3:$G$22,2,FALSE)</f>
        <v>Vario - dlha</v>
      </c>
      <c r="J164">
        <f>VLOOKUP($G164,'Kodovacia tab'!$A$3:$G$22,3,FALSE)</f>
        <v>44</v>
      </c>
      <c r="K164">
        <f>VLOOKUP($G164,'Kodovacia tab'!$A$3:$G$22,4,FALSE)</f>
        <v>122</v>
      </c>
      <c r="L164">
        <f>VLOOKUP($G164,'Kodovacia tab'!$A$3:$G$22,5,FALSE)</f>
        <v>195</v>
      </c>
      <c r="M164">
        <f t="shared" si="6"/>
        <v>8.8000000000000007</v>
      </c>
      <c r="N164" s="10">
        <f t="shared" si="7"/>
        <v>3.6820083682008371</v>
      </c>
    </row>
    <row r="165" spans="1:14" x14ac:dyDescent="0.25">
      <c r="A165">
        <v>159</v>
      </c>
      <c r="B165" t="s">
        <v>13</v>
      </c>
      <c r="C165">
        <v>17</v>
      </c>
      <c r="D165" s="17" t="s">
        <v>97</v>
      </c>
      <c r="E165">
        <v>7</v>
      </c>
      <c r="F165" s="15" t="str">
        <f t="shared" si="8"/>
        <v>7:09</v>
      </c>
      <c r="G165" s="15" t="s">
        <v>14</v>
      </c>
      <c r="H165">
        <v>3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6"/>
        <v>82.5</v>
      </c>
      <c r="N165" s="10">
        <f t="shared" si="7"/>
        <v>48.816568047337277</v>
      </c>
    </row>
    <row r="166" spans="1:14" x14ac:dyDescent="0.25">
      <c r="A166">
        <v>160</v>
      </c>
      <c r="B166" t="s">
        <v>26</v>
      </c>
      <c r="C166" t="s">
        <v>85</v>
      </c>
      <c r="D166" s="17" t="s">
        <v>97</v>
      </c>
      <c r="E166">
        <v>7</v>
      </c>
      <c r="F166" s="15" t="str">
        <f t="shared" si="8"/>
        <v>7:09</v>
      </c>
      <c r="G166" s="15" t="s">
        <v>20</v>
      </c>
      <c r="H166">
        <v>1</v>
      </c>
      <c r="I166" t="str">
        <f>VLOOKUP($G166,'Kodovacia tab'!$A$3:$G$22,2,FALSE)</f>
        <v>Citelis 18M CNG</v>
      </c>
      <c r="J166">
        <f>VLOOKUP($G166,'Kodovacia tab'!$A$3:$G$22,3,FALSE)</f>
        <v>38</v>
      </c>
      <c r="K166">
        <f>VLOOKUP($G166,'Kodovacia tab'!$A$3:$G$22,4,FALSE)</f>
        <v>85</v>
      </c>
      <c r="L166">
        <f>VLOOKUP($G166,'Kodovacia tab'!$A$3:$G$22,5,FALSE)</f>
        <v>136</v>
      </c>
      <c r="M166">
        <f t="shared" si="6"/>
        <v>7.6000000000000005</v>
      </c>
      <c r="N166" s="10">
        <f t="shared" si="7"/>
        <v>4.3678160919540234</v>
      </c>
    </row>
    <row r="167" spans="1:14" x14ac:dyDescent="0.25">
      <c r="A167">
        <v>161</v>
      </c>
      <c r="B167" t="s">
        <v>13</v>
      </c>
      <c r="C167">
        <v>16</v>
      </c>
      <c r="D167" s="17" t="s">
        <v>97</v>
      </c>
      <c r="E167">
        <v>7</v>
      </c>
      <c r="F167" s="15" t="str">
        <f t="shared" si="8"/>
        <v>7:09</v>
      </c>
      <c r="G167" s="15" t="s">
        <v>16</v>
      </c>
      <c r="H167">
        <v>2</v>
      </c>
      <c r="I167" t="str">
        <f>VLOOKUP($G167,'Kodovacia tab'!$A$3:$G$22,2,FALSE)</f>
        <v>SOR NB 12</v>
      </c>
      <c r="J167">
        <f>VLOOKUP($G167,'Kodovacia tab'!$A$3:$G$22,3,FALSE)</f>
        <v>26</v>
      </c>
      <c r="K167">
        <f>VLOOKUP($G167,'Kodovacia tab'!$A$3:$G$22,4,FALSE)</f>
        <v>46</v>
      </c>
      <c r="L167">
        <f>VLOOKUP($G167,'Kodovacia tab'!$A$3:$G$22,5,FALSE)</f>
        <v>74</v>
      </c>
      <c r="M167">
        <f t="shared" si="6"/>
        <v>23.400000000000002</v>
      </c>
      <c r="N167" s="10">
        <f t="shared" si="7"/>
        <v>23.400000000000002</v>
      </c>
    </row>
    <row r="168" spans="1:14" x14ac:dyDescent="0.25">
      <c r="A168">
        <v>162</v>
      </c>
      <c r="B168" t="s">
        <v>26</v>
      </c>
      <c r="C168">
        <v>13</v>
      </c>
      <c r="D168" s="17" t="s">
        <v>97</v>
      </c>
      <c r="E168">
        <v>7</v>
      </c>
      <c r="F168" s="15" t="str">
        <f t="shared" si="8"/>
        <v>7:09</v>
      </c>
      <c r="G168" s="15" t="s">
        <v>19</v>
      </c>
      <c r="H168">
        <v>3</v>
      </c>
      <c r="I168" t="str">
        <f>VLOOKUP($G168,'Kodovacia tab'!$A$3:$G$22,2,FALSE)</f>
        <v>Tedom C12 G</v>
      </c>
      <c r="J168">
        <f>VLOOKUP($G168,'Kodovacia tab'!$A$3:$G$22,3,FALSE)</f>
        <v>29</v>
      </c>
      <c r="K168">
        <f>VLOOKUP($G168,'Kodovacia tab'!$A$3:$G$22,4,FALSE)</f>
        <v>47</v>
      </c>
      <c r="L168">
        <f>VLOOKUP($G168,'Kodovacia tab'!$A$3:$G$22,5,FALSE)</f>
        <v>76</v>
      </c>
      <c r="M168">
        <f t="shared" si="6"/>
        <v>52.5</v>
      </c>
      <c r="N168" s="10">
        <f t="shared" si="7"/>
        <v>50</v>
      </c>
    </row>
    <row r="169" spans="1:14" x14ac:dyDescent="0.25">
      <c r="A169">
        <v>163</v>
      </c>
      <c r="B169" t="s">
        <v>26</v>
      </c>
      <c r="C169">
        <v>4</v>
      </c>
      <c r="D169" s="17" t="s">
        <v>97</v>
      </c>
      <c r="E169">
        <v>7</v>
      </c>
      <c r="F169" s="15" t="str">
        <f t="shared" si="8"/>
        <v>7:09</v>
      </c>
      <c r="G169" s="15">
        <v>55</v>
      </c>
      <c r="H169">
        <v>1</v>
      </c>
      <c r="I169" t="str">
        <f>VLOOKUP($G169,'Kodovacia tab'!$A$3:$G$22,2,FALSE)</f>
        <v>suprava T3</v>
      </c>
      <c r="J169">
        <f>VLOOKUP($G169,'Kodovacia tab'!$A$3:$G$22,3,FALSE)</f>
        <v>46</v>
      </c>
      <c r="K169">
        <f>VLOOKUP($G169,'Kodovacia tab'!$A$3:$G$22,4,FALSE)</f>
        <v>164</v>
      </c>
      <c r="L169">
        <f>VLOOKUP($G169,'Kodovacia tab'!$A$3:$G$22,5,FALSE)</f>
        <v>264</v>
      </c>
      <c r="M169">
        <f t="shared" si="6"/>
        <v>9.2000000000000011</v>
      </c>
      <c r="N169" s="10">
        <f t="shared" si="7"/>
        <v>2.9677419354838714</v>
      </c>
    </row>
    <row r="170" spans="1:14" x14ac:dyDescent="0.25">
      <c r="A170">
        <v>164</v>
      </c>
      <c r="B170" t="s">
        <v>26</v>
      </c>
      <c r="C170">
        <v>52</v>
      </c>
      <c r="D170">
        <v>10</v>
      </c>
      <c r="E170">
        <v>7</v>
      </c>
      <c r="F170" s="15" t="str">
        <f t="shared" si="8"/>
        <v>7:10</v>
      </c>
      <c r="G170" s="15" t="s">
        <v>18</v>
      </c>
      <c r="H170">
        <v>4</v>
      </c>
      <c r="I170" t="str">
        <f>VLOOKUP($G170,'Kodovacia tab'!$A$3:$G$22,2,FALSE)</f>
        <v>Solaris Urbino 15</v>
      </c>
      <c r="J170">
        <f>VLOOKUP($G170,'Kodovacia tab'!$A$3:$G$22,3,FALSE)</f>
        <v>40</v>
      </c>
      <c r="K170">
        <f>VLOOKUP($G170,'Kodovacia tab'!$A$3:$G$22,4,FALSE)</f>
        <v>66</v>
      </c>
      <c r="L170">
        <f>VLOOKUP($G170,'Kodovacia tab'!$A$3:$G$22,5,FALSE)</f>
        <v>105</v>
      </c>
      <c r="M170">
        <f t="shared" si="6"/>
        <v>106</v>
      </c>
      <c r="N170" s="10">
        <f t="shared" si="7"/>
        <v>73.103448275862064</v>
      </c>
    </row>
    <row r="171" spans="1:14" x14ac:dyDescent="0.25">
      <c r="A171">
        <v>165</v>
      </c>
      <c r="B171" t="s">
        <v>26</v>
      </c>
      <c r="C171">
        <v>71</v>
      </c>
      <c r="D171">
        <v>12</v>
      </c>
      <c r="E171">
        <v>7</v>
      </c>
      <c r="F171" s="15" t="str">
        <f t="shared" si="8"/>
        <v>7:12</v>
      </c>
      <c r="G171" s="15" t="s">
        <v>59</v>
      </c>
      <c r="H171">
        <v>3</v>
      </c>
      <c r="I171" t="str">
        <f>VLOOKUP($G171,'Kodovacia tab'!$A$3:$G$22,2,FALSE)</f>
        <v>Škoda 14Tr</v>
      </c>
      <c r="J171">
        <f>VLOOKUP($G171,'Kodovacia tab'!$A$3:$G$22,3,FALSE)</f>
        <v>29</v>
      </c>
      <c r="K171">
        <f>VLOOKUP($G171,'Kodovacia tab'!$A$3:$G$22,4,FALSE)</f>
        <v>49</v>
      </c>
      <c r="L171">
        <f>VLOOKUP($G171,'Kodovacia tab'!$A$3:$G$22,5,FALSE)</f>
        <v>78</v>
      </c>
      <c r="M171">
        <f t="shared" si="6"/>
        <v>53.5</v>
      </c>
      <c r="N171" s="10">
        <f t="shared" si="7"/>
        <v>50</v>
      </c>
    </row>
    <row r="172" spans="1:14" x14ac:dyDescent="0.25">
      <c r="A172">
        <v>166</v>
      </c>
      <c r="B172" t="s">
        <v>13</v>
      </c>
      <c r="C172">
        <v>71</v>
      </c>
      <c r="D172">
        <v>12</v>
      </c>
      <c r="E172">
        <v>7</v>
      </c>
      <c r="F172" s="15" t="str">
        <f t="shared" si="8"/>
        <v>7:12</v>
      </c>
      <c r="G172" s="15" t="s">
        <v>12</v>
      </c>
      <c r="H172">
        <v>3</v>
      </c>
      <c r="I172" t="str">
        <f>VLOOKUP($G172,'Kodovacia tab'!$A$3:$G$22,2,FALSE)</f>
        <v>Škoda 15KTr</v>
      </c>
      <c r="J172">
        <f>VLOOKUP($G172,'Kodovacia tab'!$A$3:$G$22,3,FALSE)</f>
        <v>44</v>
      </c>
      <c r="K172">
        <f>VLOOKUP($G172,'Kodovacia tab'!$A$3:$G$22,4,FALSE)</f>
        <v>80</v>
      </c>
      <c r="L172">
        <f>VLOOKUP($G172,'Kodovacia tab'!$A$3:$G$22,5,FALSE)</f>
        <v>128</v>
      </c>
      <c r="M172">
        <f t="shared" si="6"/>
        <v>84</v>
      </c>
      <c r="N172" s="10">
        <f t="shared" si="7"/>
        <v>48.837209302325576</v>
      </c>
    </row>
    <row r="173" spans="1:14" x14ac:dyDescent="0.25">
      <c r="A173">
        <v>167</v>
      </c>
      <c r="B173" t="s">
        <v>26</v>
      </c>
      <c r="C173">
        <v>3</v>
      </c>
      <c r="D173">
        <v>12</v>
      </c>
      <c r="E173">
        <v>7</v>
      </c>
      <c r="F173" s="15" t="str">
        <f t="shared" si="8"/>
        <v>7:12</v>
      </c>
      <c r="G173" s="15">
        <v>4</v>
      </c>
      <c r="H173">
        <v>1</v>
      </c>
      <c r="I173" t="str">
        <f>VLOOKUP($G173,'Kodovacia tab'!$A$3:$G$22,2,FALSE)</f>
        <v>KT8 D5</v>
      </c>
      <c r="J173">
        <f>VLOOKUP($G173,'Kodovacia tab'!$A$3:$G$22,3,FALSE)</f>
        <v>54</v>
      </c>
      <c r="K173">
        <f>VLOOKUP($G173,'Kodovacia tab'!$A$3:$G$22,4,FALSE)</f>
        <v>154</v>
      </c>
      <c r="L173">
        <f>VLOOKUP($G173,'Kodovacia tab'!$A$3:$G$22,5,FALSE)</f>
        <v>247</v>
      </c>
      <c r="M173">
        <f t="shared" si="6"/>
        <v>10.8</v>
      </c>
      <c r="N173" s="10">
        <f t="shared" si="7"/>
        <v>3.5880398671096345</v>
      </c>
    </row>
    <row r="174" spans="1:14" x14ac:dyDescent="0.25">
      <c r="A174">
        <v>168</v>
      </c>
      <c r="B174" t="s">
        <v>26</v>
      </c>
      <c r="C174">
        <v>51</v>
      </c>
      <c r="D174">
        <v>13</v>
      </c>
      <c r="E174">
        <v>7</v>
      </c>
      <c r="F174" s="15" t="str">
        <f t="shared" si="8"/>
        <v>7:13</v>
      </c>
      <c r="G174" s="15" t="s">
        <v>14</v>
      </c>
      <c r="H174">
        <v>3</v>
      </c>
      <c r="I174" t="str">
        <f>VLOOKUP($G174,'Kodovacia tab'!$A$3:$G$22,2,FALSE)</f>
        <v>SOR NB 18</v>
      </c>
      <c r="J174">
        <f>VLOOKUP($G174,'Kodovacia tab'!$A$3:$G$22,3,FALSE)</f>
        <v>43</v>
      </c>
      <c r="K174">
        <f>VLOOKUP($G174,'Kodovacia tab'!$A$3:$G$22,4,FALSE)</f>
        <v>79</v>
      </c>
      <c r="L174">
        <f>VLOOKUP($G174,'Kodovacia tab'!$A$3:$G$22,5,FALSE)</f>
        <v>126</v>
      </c>
      <c r="M174">
        <f t="shared" si="6"/>
        <v>82.5</v>
      </c>
      <c r="N174" s="10">
        <f t="shared" si="7"/>
        <v>48.816568047337277</v>
      </c>
    </row>
    <row r="175" spans="1:14" x14ac:dyDescent="0.25">
      <c r="A175">
        <v>169</v>
      </c>
      <c r="B175" t="s">
        <v>13</v>
      </c>
      <c r="C175">
        <v>3</v>
      </c>
      <c r="D175">
        <v>13</v>
      </c>
      <c r="E175">
        <v>7</v>
      </c>
      <c r="F175" s="15" t="str">
        <f t="shared" si="8"/>
        <v>7:13</v>
      </c>
      <c r="G175" s="15" t="s">
        <v>18</v>
      </c>
      <c r="H175">
        <v>1</v>
      </c>
      <c r="I175" t="str">
        <f>VLOOKUP($G175,'Kodovacia tab'!$A$3:$G$22,2,FALSE)</f>
        <v>Solaris Urbino 15</v>
      </c>
      <c r="J175">
        <f>VLOOKUP($G175,'Kodovacia tab'!$A$3:$G$22,3,FALSE)</f>
        <v>40</v>
      </c>
      <c r="K175">
        <f>VLOOKUP($G175,'Kodovacia tab'!$A$3:$G$22,4,FALSE)</f>
        <v>66</v>
      </c>
      <c r="L175">
        <f>VLOOKUP($G175,'Kodovacia tab'!$A$3:$G$22,5,FALSE)</f>
        <v>105</v>
      </c>
      <c r="M175">
        <f t="shared" si="6"/>
        <v>8</v>
      </c>
      <c r="N175" s="10">
        <f t="shared" si="7"/>
        <v>5.5172413793103452</v>
      </c>
    </row>
    <row r="176" spans="1:14" x14ac:dyDescent="0.25">
      <c r="A176">
        <v>170</v>
      </c>
      <c r="B176" t="s">
        <v>13</v>
      </c>
      <c r="C176" t="s">
        <v>85</v>
      </c>
      <c r="D176">
        <v>14</v>
      </c>
      <c r="E176">
        <v>7</v>
      </c>
      <c r="F176" s="15" t="str">
        <f t="shared" si="8"/>
        <v>7:14</v>
      </c>
      <c r="G176" s="15" t="s">
        <v>20</v>
      </c>
      <c r="H176">
        <v>2</v>
      </c>
      <c r="I176" t="str">
        <f>VLOOKUP($G176,'Kodovacia tab'!$A$3:$G$22,2,FALSE)</f>
        <v>Citelis 18M CNG</v>
      </c>
      <c r="J176">
        <f>VLOOKUP($G176,'Kodovacia tab'!$A$3:$G$22,3,FALSE)</f>
        <v>38</v>
      </c>
      <c r="K176">
        <f>VLOOKUP($G176,'Kodovacia tab'!$A$3:$G$22,4,FALSE)</f>
        <v>85</v>
      </c>
      <c r="L176">
        <f>VLOOKUP($G176,'Kodovacia tab'!$A$3:$G$22,5,FALSE)</f>
        <v>136</v>
      </c>
      <c r="M176">
        <f t="shared" si="6"/>
        <v>34.200000000000003</v>
      </c>
      <c r="N176" s="10">
        <f t="shared" si="7"/>
        <v>19.655172413793103</v>
      </c>
    </row>
    <row r="177" spans="1:14" x14ac:dyDescent="0.25">
      <c r="A177">
        <v>171</v>
      </c>
      <c r="B177" t="s">
        <v>26</v>
      </c>
      <c r="C177">
        <v>17</v>
      </c>
      <c r="D177">
        <v>14</v>
      </c>
      <c r="E177">
        <v>7</v>
      </c>
      <c r="F177" s="15" t="str">
        <f t="shared" si="8"/>
        <v>7:14</v>
      </c>
      <c r="G177" s="15" t="s">
        <v>14</v>
      </c>
      <c r="H177">
        <v>3</v>
      </c>
      <c r="I177" t="str">
        <f>VLOOKUP($G177,'Kodovacia tab'!$A$3:$G$22,2,FALSE)</f>
        <v>SOR NB 18</v>
      </c>
      <c r="J177">
        <f>VLOOKUP($G177,'Kodovacia tab'!$A$3:$G$22,3,FALSE)</f>
        <v>43</v>
      </c>
      <c r="K177">
        <f>VLOOKUP($G177,'Kodovacia tab'!$A$3:$G$22,4,FALSE)</f>
        <v>79</v>
      </c>
      <c r="L177">
        <f>VLOOKUP($G177,'Kodovacia tab'!$A$3:$G$22,5,FALSE)</f>
        <v>126</v>
      </c>
      <c r="M177">
        <f t="shared" si="6"/>
        <v>82.5</v>
      </c>
      <c r="N177" s="10">
        <f t="shared" si="7"/>
        <v>48.816568047337277</v>
      </c>
    </row>
    <row r="178" spans="1:14" x14ac:dyDescent="0.25">
      <c r="A178">
        <v>172</v>
      </c>
      <c r="B178" t="s">
        <v>26</v>
      </c>
      <c r="C178">
        <v>32</v>
      </c>
      <c r="D178">
        <v>15</v>
      </c>
      <c r="E178">
        <v>7</v>
      </c>
      <c r="F178" s="15" t="str">
        <f t="shared" si="8"/>
        <v>7:15</v>
      </c>
      <c r="G178" s="15" t="s">
        <v>16</v>
      </c>
      <c r="H178">
        <v>3</v>
      </c>
      <c r="I178" t="str">
        <f>VLOOKUP($G178,'Kodovacia tab'!$A$3:$G$22,2,FALSE)</f>
        <v>SOR NB 12</v>
      </c>
      <c r="J178">
        <f>VLOOKUP($G178,'Kodovacia tab'!$A$3:$G$22,3,FALSE)</f>
        <v>26</v>
      </c>
      <c r="K178">
        <f>VLOOKUP($G178,'Kodovacia tab'!$A$3:$G$22,4,FALSE)</f>
        <v>46</v>
      </c>
      <c r="L178">
        <f>VLOOKUP($G178,'Kodovacia tab'!$A$3:$G$22,5,FALSE)</f>
        <v>74</v>
      </c>
      <c r="M178">
        <f t="shared" si="6"/>
        <v>49</v>
      </c>
      <c r="N178" s="10">
        <f t="shared" si="7"/>
        <v>49</v>
      </c>
    </row>
    <row r="179" spans="1:14" x14ac:dyDescent="0.25">
      <c r="A179">
        <v>173</v>
      </c>
      <c r="B179" t="s">
        <v>26</v>
      </c>
      <c r="C179">
        <v>6</v>
      </c>
      <c r="D179">
        <v>15</v>
      </c>
      <c r="E179">
        <v>7</v>
      </c>
      <c r="F179" s="15" t="str">
        <f t="shared" si="8"/>
        <v>7:15</v>
      </c>
      <c r="G179" s="15">
        <v>55</v>
      </c>
      <c r="H179">
        <v>1</v>
      </c>
      <c r="I179" t="str">
        <f>VLOOKUP($G179,'Kodovacia tab'!$A$3:$G$22,2,FALSE)</f>
        <v>suprava T3</v>
      </c>
      <c r="J179">
        <f>VLOOKUP($G179,'Kodovacia tab'!$A$3:$G$22,3,FALSE)</f>
        <v>46</v>
      </c>
      <c r="K179">
        <f>VLOOKUP($G179,'Kodovacia tab'!$A$3:$G$22,4,FALSE)</f>
        <v>164</v>
      </c>
      <c r="L179">
        <f>VLOOKUP($G179,'Kodovacia tab'!$A$3:$G$22,5,FALSE)</f>
        <v>264</v>
      </c>
      <c r="M179">
        <f t="shared" si="6"/>
        <v>9.2000000000000011</v>
      </c>
      <c r="N179" s="10">
        <f t="shared" si="7"/>
        <v>2.9677419354838714</v>
      </c>
    </row>
    <row r="180" spans="1:14" x14ac:dyDescent="0.25">
      <c r="A180">
        <v>174</v>
      </c>
      <c r="B180" t="s">
        <v>26</v>
      </c>
      <c r="C180" t="s">
        <v>85</v>
      </c>
      <c r="D180">
        <v>15</v>
      </c>
      <c r="E180">
        <v>7</v>
      </c>
      <c r="F180" s="15" t="str">
        <f t="shared" si="8"/>
        <v>7:15</v>
      </c>
      <c r="G180" s="15" t="s">
        <v>20</v>
      </c>
      <c r="H180">
        <v>1</v>
      </c>
      <c r="I180" t="str">
        <f>VLOOKUP($G180,'Kodovacia tab'!$A$3:$G$22,2,FALSE)</f>
        <v>Citelis 18M CNG</v>
      </c>
      <c r="J180">
        <f>VLOOKUP($G180,'Kodovacia tab'!$A$3:$G$22,3,FALSE)</f>
        <v>38</v>
      </c>
      <c r="K180">
        <f>VLOOKUP($G180,'Kodovacia tab'!$A$3:$G$22,4,FALSE)</f>
        <v>85</v>
      </c>
      <c r="L180">
        <f>VLOOKUP($G180,'Kodovacia tab'!$A$3:$G$22,5,FALSE)</f>
        <v>136</v>
      </c>
      <c r="M180">
        <f t="shared" si="6"/>
        <v>7.6000000000000005</v>
      </c>
      <c r="N180" s="10">
        <f t="shared" si="7"/>
        <v>4.3678160919540234</v>
      </c>
    </row>
    <row r="181" spans="1:14" x14ac:dyDescent="0.25">
      <c r="A181">
        <v>175</v>
      </c>
      <c r="B181" t="s">
        <v>26</v>
      </c>
      <c r="C181">
        <v>15</v>
      </c>
      <c r="D181">
        <v>15</v>
      </c>
      <c r="E181">
        <v>7</v>
      </c>
      <c r="F181" s="15" t="str">
        <f t="shared" si="8"/>
        <v>7:15</v>
      </c>
      <c r="G181" s="15" t="s">
        <v>14</v>
      </c>
      <c r="H181">
        <v>4</v>
      </c>
      <c r="I181" t="str">
        <f>VLOOKUP($G181,'Kodovacia tab'!$A$3:$G$22,2,FALSE)</f>
        <v>SOR NB 18</v>
      </c>
      <c r="J181">
        <f>VLOOKUP($G181,'Kodovacia tab'!$A$3:$G$22,3,FALSE)</f>
        <v>43</v>
      </c>
      <c r="K181">
        <f>VLOOKUP($G181,'Kodovacia tab'!$A$3:$G$22,4,FALSE)</f>
        <v>79</v>
      </c>
      <c r="L181">
        <f>VLOOKUP($G181,'Kodovacia tab'!$A$3:$G$22,5,FALSE)</f>
        <v>126</v>
      </c>
      <c r="M181">
        <f t="shared" si="6"/>
        <v>122</v>
      </c>
      <c r="N181" s="10">
        <f t="shared" si="7"/>
        <v>72.189349112426044</v>
      </c>
    </row>
    <row r="182" spans="1:14" x14ac:dyDescent="0.25">
      <c r="A182">
        <v>176</v>
      </c>
      <c r="B182" t="s">
        <v>13</v>
      </c>
      <c r="C182">
        <v>4</v>
      </c>
      <c r="D182">
        <v>16</v>
      </c>
      <c r="E182">
        <v>7</v>
      </c>
      <c r="F182" s="15" t="str">
        <f t="shared" si="8"/>
        <v>7:16</v>
      </c>
      <c r="G182" s="15">
        <v>55</v>
      </c>
      <c r="H182">
        <v>2</v>
      </c>
      <c r="I182" t="str">
        <f>VLOOKUP($G182,'Kodovacia tab'!$A$3:$G$22,2,FALSE)</f>
        <v>suprava T3</v>
      </c>
      <c r="J182">
        <f>VLOOKUP($G182,'Kodovacia tab'!$A$3:$G$22,3,FALSE)</f>
        <v>46</v>
      </c>
      <c r="K182">
        <f>VLOOKUP($G182,'Kodovacia tab'!$A$3:$G$22,4,FALSE)</f>
        <v>164</v>
      </c>
      <c r="L182">
        <f>VLOOKUP($G182,'Kodovacia tab'!$A$3:$G$22,5,FALSE)</f>
        <v>264</v>
      </c>
      <c r="M182">
        <f t="shared" si="6"/>
        <v>41.4</v>
      </c>
      <c r="N182" s="10">
        <f t="shared" si="7"/>
        <v>13.35483870967742</v>
      </c>
    </row>
    <row r="183" spans="1:14" x14ac:dyDescent="0.25">
      <c r="A183">
        <v>177</v>
      </c>
      <c r="B183" t="s">
        <v>13</v>
      </c>
      <c r="C183">
        <v>19</v>
      </c>
      <c r="D183">
        <v>17</v>
      </c>
      <c r="E183">
        <v>7</v>
      </c>
      <c r="F183" s="15" t="str">
        <f t="shared" si="8"/>
        <v>7:17</v>
      </c>
      <c r="G183" s="15" t="s">
        <v>14</v>
      </c>
      <c r="H183">
        <v>2</v>
      </c>
      <c r="I183" t="str">
        <f>VLOOKUP($G183,'Kodovacia tab'!$A$3:$G$22,2,FALSE)</f>
        <v>SOR NB 18</v>
      </c>
      <c r="J183">
        <f>VLOOKUP($G183,'Kodovacia tab'!$A$3:$G$22,3,FALSE)</f>
        <v>43</v>
      </c>
      <c r="K183">
        <f>VLOOKUP($G183,'Kodovacia tab'!$A$3:$G$22,4,FALSE)</f>
        <v>79</v>
      </c>
      <c r="L183">
        <f>VLOOKUP($G183,'Kodovacia tab'!$A$3:$G$22,5,FALSE)</f>
        <v>126</v>
      </c>
      <c r="M183">
        <f t="shared" si="6"/>
        <v>38.700000000000003</v>
      </c>
      <c r="N183" s="10">
        <f t="shared" si="7"/>
        <v>22.899408284023671</v>
      </c>
    </row>
    <row r="184" spans="1:14" x14ac:dyDescent="0.25">
      <c r="A184">
        <v>178</v>
      </c>
      <c r="B184" t="s">
        <v>26</v>
      </c>
      <c r="C184">
        <v>72</v>
      </c>
      <c r="D184">
        <v>18</v>
      </c>
      <c r="E184">
        <v>7</v>
      </c>
      <c r="F184" s="15" t="str">
        <f t="shared" si="8"/>
        <v>7:18</v>
      </c>
      <c r="G184" s="15" t="s">
        <v>12</v>
      </c>
      <c r="H184">
        <v>3</v>
      </c>
      <c r="I184" t="str">
        <f>VLOOKUP($G184,'Kodovacia tab'!$A$3:$G$22,2,FALSE)</f>
        <v>Škoda 15KTr</v>
      </c>
      <c r="J184">
        <f>VLOOKUP($G184,'Kodovacia tab'!$A$3:$G$22,3,FALSE)</f>
        <v>44</v>
      </c>
      <c r="K184">
        <f>VLOOKUP($G184,'Kodovacia tab'!$A$3:$G$22,4,FALSE)</f>
        <v>80</v>
      </c>
      <c r="L184">
        <f>VLOOKUP($G184,'Kodovacia tab'!$A$3:$G$22,5,FALSE)</f>
        <v>128</v>
      </c>
      <c r="M184">
        <f t="shared" si="6"/>
        <v>84</v>
      </c>
      <c r="N184" s="10">
        <f t="shared" si="7"/>
        <v>48.837209302325576</v>
      </c>
    </row>
    <row r="185" spans="1:14" x14ac:dyDescent="0.25">
      <c r="A185">
        <v>179</v>
      </c>
      <c r="B185" t="s">
        <v>13</v>
      </c>
      <c r="C185">
        <v>13</v>
      </c>
      <c r="D185">
        <v>18</v>
      </c>
      <c r="E185">
        <v>7</v>
      </c>
      <c r="F185" s="15" t="str">
        <f t="shared" si="8"/>
        <v>7:18</v>
      </c>
      <c r="G185" s="15" t="s">
        <v>19</v>
      </c>
      <c r="H185">
        <v>1</v>
      </c>
      <c r="I185" t="str">
        <f>VLOOKUP($G185,'Kodovacia tab'!$A$3:$G$22,2,FALSE)</f>
        <v>Tedom C12 G</v>
      </c>
      <c r="J185">
        <f>VLOOKUP($G185,'Kodovacia tab'!$A$3:$G$22,3,FALSE)</f>
        <v>29</v>
      </c>
      <c r="K185">
        <f>VLOOKUP($G185,'Kodovacia tab'!$A$3:$G$22,4,FALSE)</f>
        <v>47</v>
      </c>
      <c r="L185">
        <f>VLOOKUP($G185,'Kodovacia tab'!$A$3:$G$22,5,FALSE)</f>
        <v>76</v>
      </c>
      <c r="M185">
        <f t="shared" si="6"/>
        <v>5.8000000000000007</v>
      </c>
      <c r="N185" s="10">
        <f t="shared" si="7"/>
        <v>5.5238095238095246</v>
      </c>
    </row>
    <row r="186" spans="1:14" x14ac:dyDescent="0.25">
      <c r="A186">
        <v>180</v>
      </c>
      <c r="B186" t="s">
        <v>26</v>
      </c>
      <c r="C186">
        <v>16</v>
      </c>
      <c r="D186">
        <v>18</v>
      </c>
      <c r="E186">
        <v>7</v>
      </c>
      <c r="F186" s="15" t="str">
        <f t="shared" si="8"/>
        <v>7:18</v>
      </c>
      <c r="G186" s="15" t="s">
        <v>16</v>
      </c>
      <c r="H186">
        <v>3</v>
      </c>
      <c r="I186" t="str">
        <f>VLOOKUP($G186,'Kodovacia tab'!$A$3:$G$22,2,FALSE)</f>
        <v>SOR NB 12</v>
      </c>
      <c r="J186">
        <f>VLOOKUP($G186,'Kodovacia tab'!$A$3:$G$22,3,FALSE)</f>
        <v>26</v>
      </c>
      <c r="K186">
        <f>VLOOKUP($G186,'Kodovacia tab'!$A$3:$G$22,4,FALSE)</f>
        <v>46</v>
      </c>
      <c r="L186">
        <f>VLOOKUP($G186,'Kodovacia tab'!$A$3:$G$22,5,FALSE)</f>
        <v>74</v>
      </c>
      <c r="M186">
        <f t="shared" si="6"/>
        <v>49</v>
      </c>
      <c r="N186" s="10">
        <f t="shared" si="7"/>
        <v>49</v>
      </c>
    </row>
    <row r="187" spans="1:14" x14ac:dyDescent="0.25">
      <c r="A187">
        <v>181</v>
      </c>
      <c r="B187" t="s">
        <v>13</v>
      </c>
      <c r="C187">
        <v>72</v>
      </c>
      <c r="D187">
        <v>18</v>
      </c>
      <c r="E187">
        <v>7</v>
      </c>
      <c r="F187" s="15" t="str">
        <f t="shared" si="8"/>
        <v>7:18</v>
      </c>
      <c r="G187" s="15" t="s">
        <v>12</v>
      </c>
      <c r="H187">
        <v>3</v>
      </c>
      <c r="I187" t="str">
        <f>VLOOKUP($G187,'Kodovacia tab'!$A$3:$G$22,2,FALSE)</f>
        <v>Škoda 15KTr</v>
      </c>
      <c r="J187">
        <f>VLOOKUP($G187,'Kodovacia tab'!$A$3:$G$22,3,FALSE)</f>
        <v>44</v>
      </c>
      <c r="K187">
        <f>VLOOKUP($G187,'Kodovacia tab'!$A$3:$G$22,4,FALSE)</f>
        <v>80</v>
      </c>
      <c r="L187">
        <f>VLOOKUP($G187,'Kodovacia tab'!$A$3:$G$22,5,FALSE)</f>
        <v>128</v>
      </c>
      <c r="M187">
        <f t="shared" si="6"/>
        <v>84</v>
      </c>
      <c r="N187" s="10">
        <f t="shared" si="7"/>
        <v>48.837209302325576</v>
      </c>
    </row>
    <row r="188" spans="1:14" x14ac:dyDescent="0.25">
      <c r="A188">
        <v>182</v>
      </c>
      <c r="B188" t="s">
        <v>26</v>
      </c>
      <c r="C188">
        <v>10</v>
      </c>
      <c r="D188">
        <v>19</v>
      </c>
      <c r="E188">
        <v>7</v>
      </c>
      <c r="F188" s="15" t="str">
        <f t="shared" si="8"/>
        <v>7:19</v>
      </c>
      <c r="G188" s="15" t="s">
        <v>14</v>
      </c>
      <c r="H188">
        <v>4</v>
      </c>
      <c r="I188" t="str">
        <f>VLOOKUP($G188,'Kodovacia tab'!$A$3:$G$22,2,FALSE)</f>
        <v>SOR NB 18</v>
      </c>
      <c r="J188">
        <f>VLOOKUP($G188,'Kodovacia tab'!$A$3:$G$22,3,FALSE)</f>
        <v>43</v>
      </c>
      <c r="K188">
        <f>VLOOKUP($G188,'Kodovacia tab'!$A$3:$G$22,4,FALSE)</f>
        <v>79</v>
      </c>
      <c r="L188">
        <f>VLOOKUP($G188,'Kodovacia tab'!$A$3:$G$22,5,FALSE)</f>
        <v>126</v>
      </c>
      <c r="M188">
        <f t="shared" si="6"/>
        <v>122</v>
      </c>
      <c r="N188" s="10">
        <f t="shared" si="7"/>
        <v>72.189349112426044</v>
      </c>
    </row>
    <row r="189" spans="1:14" x14ac:dyDescent="0.25">
      <c r="A189">
        <v>183</v>
      </c>
      <c r="B189" t="s">
        <v>26</v>
      </c>
      <c r="C189">
        <v>51</v>
      </c>
      <c r="D189">
        <v>19</v>
      </c>
      <c r="E189">
        <v>7</v>
      </c>
      <c r="F189" s="15" t="str">
        <f t="shared" si="8"/>
        <v>7:19</v>
      </c>
      <c r="G189" s="15" t="s">
        <v>18</v>
      </c>
      <c r="H189">
        <v>2</v>
      </c>
      <c r="I189" t="str">
        <f>VLOOKUP($G189,'Kodovacia tab'!$A$3:$G$22,2,FALSE)</f>
        <v>Solaris Urbino 15</v>
      </c>
      <c r="J189">
        <f>VLOOKUP($G189,'Kodovacia tab'!$A$3:$G$22,3,FALSE)</f>
        <v>40</v>
      </c>
      <c r="K189">
        <f>VLOOKUP($G189,'Kodovacia tab'!$A$3:$G$22,4,FALSE)</f>
        <v>66</v>
      </c>
      <c r="L189">
        <f>VLOOKUP($G189,'Kodovacia tab'!$A$3:$G$22,5,FALSE)</f>
        <v>105</v>
      </c>
      <c r="M189">
        <f t="shared" si="6"/>
        <v>36</v>
      </c>
      <c r="N189" s="10">
        <f t="shared" si="7"/>
        <v>24.827586206896552</v>
      </c>
    </row>
    <row r="190" spans="1:14" x14ac:dyDescent="0.25">
      <c r="A190">
        <v>184</v>
      </c>
      <c r="B190" t="s">
        <v>26</v>
      </c>
      <c r="C190">
        <v>19</v>
      </c>
      <c r="D190">
        <v>19</v>
      </c>
      <c r="E190">
        <v>7</v>
      </c>
      <c r="F190" s="15" t="str">
        <f t="shared" si="8"/>
        <v>7:19</v>
      </c>
      <c r="G190" s="15" t="s">
        <v>20</v>
      </c>
      <c r="H190">
        <v>3</v>
      </c>
      <c r="I190" t="str">
        <f>VLOOKUP($G190,'Kodovacia tab'!$A$3:$G$22,2,FALSE)</f>
        <v>Citelis 18M CNG</v>
      </c>
      <c r="J190">
        <f>VLOOKUP($G190,'Kodovacia tab'!$A$3:$G$22,3,FALSE)</f>
        <v>38</v>
      </c>
      <c r="K190">
        <f>VLOOKUP($G190,'Kodovacia tab'!$A$3:$G$22,4,FALSE)</f>
        <v>85</v>
      </c>
      <c r="L190">
        <f>VLOOKUP($G190,'Kodovacia tab'!$A$3:$G$22,5,FALSE)</f>
        <v>136</v>
      </c>
      <c r="M190">
        <f t="shared" si="6"/>
        <v>80.5</v>
      </c>
      <c r="N190" s="10">
        <f t="shared" si="7"/>
        <v>46.264367816091955</v>
      </c>
    </row>
    <row r="191" spans="1:14" x14ac:dyDescent="0.25">
      <c r="A191">
        <v>185</v>
      </c>
      <c r="B191" t="s">
        <v>13</v>
      </c>
      <c r="C191" t="s">
        <v>85</v>
      </c>
      <c r="D191">
        <v>20</v>
      </c>
      <c r="E191">
        <v>7</v>
      </c>
      <c r="F191" s="15" t="str">
        <f t="shared" si="8"/>
        <v>7:20</v>
      </c>
      <c r="G191" s="15" t="s">
        <v>20</v>
      </c>
      <c r="H191">
        <v>3</v>
      </c>
      <c r="I191" t="str">
        <f>VLOOKUP($G191,'Kodovacia tab'!$A$3:$G$22,2,FALSE)</f>
        <v>Citelis 18M CNG</v>
      </c>
      <c r="J191">
        <f>VLOOKUP($G191,'Kodovacia tab'!$A$3:$G$22,3,FALSE)</f>
        <v>38</v>
      </c>
      <c r="K191">
        <f>VLOOKUP($G191,'Kodovacia tab'!$A$3:$G$22,4,FALSE)</f>
        <v>85</v>
      </c>
      <c r="L191">
        <f>VLOOKUP($G191,'Kodovacia tab'!$A$3:$G$22,5,FALSE)</f>
        <v>136</v>
      </c>
      <c r="M191">
        <f t="shared" si="6"/>
        <v>80.5</v>
      </c>
      <c r="N191" s="10">
        <f t="shared" si="7"/>
        <v>46.264367816091955</v>
      </c>
    </row>
    <row r="192" spans="1:14" x14ac:dyDescent="0.25">
      <c r="A192">
        <v>186</v>
      </c>
      <c r="B192" t="s">
        <v>26</v>
      </c>
      <c r="C192" t="s">
        <v>85</v>
      </c>
      <c r="D192">
        <v>20</v>
      </c>
      <c r="E192">
        <v>7</v>
      </c>
      <c r="F192" s="15" t="str">
        <f t="shared" si="8"/>
        <v>7:20</v>
      </c>
      <c r="G192" s="15" t="s">
        <v>20</v>
      </c>
      <c r="H192">
        <v>2</v>
      </c>
      <c r="I192" t="str">
        <f>VLOOKUP($G192,'Kodovacia tab'!$A$3:$G$22,2,FALSE)</f>
        <v>Citelis 18M CNG</v>
      </c>
      <c r="J192">
        <f>VLOOKUP($G192,'Kodovacia tab'!$A$3:$G$22,3,FALSE)</f>
        <v>38</v>
      </c>
      <c r="K192">
        <f>VLOOKUP($G192,'Kodovacia tab'!$A$3:$G$22,4,FALSE)</f>
        <v>85</v>
      </c>
      <c r="L192">
        <f>VLOOKUP($G192,'Kodovacia tab'!$A$3:$G$22,5,FALSE)</f>
        <v>136</v>
      </c>
      <c r="M192">
        <f t="shared" si="6"/>
        <v>34.200000000000003</v>
      </c>
      <c r="N192" s="10">
        <f t="shared" si="7"/>
        <v>19.655172413793103</v>
      </c>
    </row>
    <row r="193" spans="1:14" x14ac:dyDescent="0.25">
      <c r="A193">
        <v>187</v>
      </c>
      <c r="B193" t="s">
        <v>13</v>
      </c>
      <c r="C193">
        <v>25</v>
      </c>
      <c r="D193">
        <v>20</v>
      </c>
      <c r="E193">
        <v>7</v>
      </c>
      <c r="F193" s="15" t="str">
        <f t="shared" si="8"/>
        <v>7:20</v>
      </c>
      <c r="G193" s="15" t="s">
        <v>16</v>
      </c>
      <c r="H193">
        <v>2</v>
      </c>
      <c r="I193" t="str">
        <f>VLOOKUP($G193,'Kodovacia tab'!$A$3:$G$22,2,FALSE)</f>
        <v>SOR NB 12</v>
      </c>
      <c r="J193">
        <f>VLOOKUP($G193,'Kodovacia tab'!$A$3:$G$22,3,FALSE)</f>
        <v>26</v>
      </c>
      <c r="K193">
        <f>VLOOKUP($G193,'Kodovacia tab'!$A$3:$G$22,4,FALSE)</f>
        <v>46</v>
      </c>
      <c r="L193">
        <f>VLOOKUP($G193,'Kodovacia tab'!$A$3:$G$22,5,FALSE)</f>
        <v>74</v>
      </c>
      <c r="M193">
        <f t="shared" si="6"/>
        <v>23.400000000000002</v>
      </c>
      <c r="N193" s="10">
        <f t="shared" si="7"/>
        <v>23.400000000000002</v>
      </c>
    </row>
    <row r="194" spans="1:14" x14ac:dyDescent="0.25">
      <c r="A194">
        <v>188</v>
      </c>
      <c r="B194" t="s">
        <v>13</v>
      </c>
      <c r="C194" t="s">
        <v>86</v>
      </c>
      <c r="D194">
        <v>20</v>
      </c>
      <c r="E194">
        <v>7</v>
      </c>
      <c r="F194" s="15" t="str">
        <f t="shared" si="8"/>
        <v>7:20</v>
      </c>
      <c r="G194" s="15">
        <v>33</v>
      </c>
      <c r="H194">
        <v>2</v>
      </c>
      <c r="I194" t="str">
        <f>VLOOKUP($G194,'Kodovacia tab'!$A$3:$G$22,2,FALSE)</f>
        <v>Suprava T6</v>
      </c>
      <c r="J194">
        <f>VLOOKUP($G194,'Kodovacia tab'!$A$3:$G$22,3,FALSE)</f>
        <v>60</v>
      </c>
      <c r="K194">
        <f>VLOOKUP($G194,'Kodovacia tab'!$A$3:$G$22,4,FALSE)</f>
        <v>142</v>
      </c>
      <c r="L194">
        <f>VLOOKUP($G194,'Kodovacia tab'!$A$3:$G$22,5,FALSE)</f>
        <v>228</v>
      </c>
      <c r="M194">
        <f t="shared" si="6"/>
        <v>54</v>
      </c>
      <c r="N194" s="10">
        <f t="shared" si="7"/>
        <v>18.75</v>
      </c>
    </row>
    <row r="195" spans="1:14" x14ac:dyDescent="0.25">
      <c r="A195">
        <v>189</v>
      </c>
      <c r="B195" t="s">
        <v>13</v>
      </c>
      <c r="C195">
        <v>3</v>
      </c>
      <c r="D195">
        <v>21</v>
      </c>
      <c r="E195">
        <v>7</v>
      </c>
      <c r="F195" s="15" t="str">
        <f t="shared" si="8"/>
        <v>7:21</v>
      </c>
      <c r="G195" s="15">
        <v>4</v>
      </c>
      <c r="H195">
        <v>2</v>
      </c>
      <c r="I195" t="str">
        <f>VLOOKUP($G195,'Kodovacia tab'!$A$3:$G$22,2,FALSE)</f>
        <v>KT8 D5</v>
      </c>
      <c r="J195">
        <f>VLOOKUP($G195,'Kodovacia tab'!$A$3:$G$22,3,FALSE)</f>
        <v>54</v>
      </c>
      <c r="K195">
        <f>VLOOKUP($G195,'Kodovacia tab'!$A$3:$G$22,4,FALSE)</f>
        <v>154</v>
      </c>
      <c r="L195">
        <f>VLOOKUP($G195,'Kodovacia tab'!$A$3:$G$22,5,FALSE)</f>
        <v>247</v>
      </c>
      <c r="M195">
        <f t="shared" si="6"/>
        <v>48.6</v>
      </c>
      <c r="N195" s="10">
        <f t="shared" si="7"/>
        <v>16.146179401993354</v>
      </c>
    </row>
    <row r="196" spans="1:14" x14ac:dyDescent="0.25">
      <c r="A196">
        <v>190</v>
      </c>
      <c r="B196" t="s">
        <v>13</v>
      </c>
      <c r="C196">
        <v>17</v>
      </c>
      <c r="D196">
        <v>22</v>
      </c>
      <c r="E196">
        <v>7</v>
      </c>
      <c r="F196" s="15" t="str">
        <f t="shared" si="8"/>
        <v>7:22</v>
      </c>
      <c r="G196" s="15" t="s">
        <v>20</v>
      </c>
      <c r="H196">
        <v>2</v>
      </c>
      <c r="I196" t="str">
        <f>VLOOKUP($G196,'Kodovacia tab'!$A$3:$G$22,2,FALSE)</f>
        <v>Citelis 18M CNG</v>
      </c>
      <c r="J196">
        <f>VLOOKUP($G196,'Kodovacia tab'!$A$3:$G$22,3,FALSE)</f>
        <v>38</v>
      </c>
      <c r="K196">
        <f>VLOOKUP($G196,'Kodovacia tab'!$A$3:$G$22,4,FALSE)</f>
        <v>85</v>
      </c>
      <c r="L196">
        <f>VLOOKUP($G196,'Kodovacia tab'!$A$3:$G$22,5,FALSE)</f>
        <v>136</v>
      </c>
      <c r="M196">
        <f t="shared" si="6"/>
        <v>34.200000000000003</v>
      </c>
      <c r="N196" s="10">
        <f t="shared" si="7"/>
        <v>19.655172413793103</v>
      </c>
    </row>
    <row r="197" spans="1:14" x14ac:dyDescent="0.25">
      <c r="A197">
        <v>191</v>
      </c>
      <c r="B197" t="s">
        <v>26</v>
      </c>
      <c r="C197">
        <v>71</v>
      </c>
      <c r="D197">
        <v>22</v>
      </c>
      <c r="E197">
        <v>7</v>
      </c>
      <c r="F197" s="15" t="str">
        <f t="shared" si="8"/>
        <v>7:22</v>
      </c>
      <c r="G197" s="15" t="s">
        <v>12</v>
      </c>
      <c r="H197">
        <v>2</v>
      </c>
      <c r="I197" t="str">
        <f>VLOOKUP($G197,'Kodovacia tab'!$A$3:$G$22,2,FALSE)</f>
        <v>Škoda 15KTr</v>
      </c>
      <c r="J197">
        <f>VLOOKUP($G197,'Kodovacia tab'!$A$3:$G$22,3,FALSE)</f>
        <v>44</v>
      </c>
      <c r="K197">
        <f>VLOOKUP($G197,'Kodovacia tab'!$A$3:$G$22,4,FALSE)</f>
        <v>80</v>
      </c>
      <c r="L197">
        <f>VLOOKUP($G197,'Kodovacia tab'!$A$3:$G$22,5,FALSE)</f>
        <v>128</v>
      </c>
      <c r="M197">
        <f t="shared" si="6"/>
        <v>39.6</v>
      </c>
      <c r="N197" s="10">
        <f t="shared" si="7"/>
        <v>23.02325581395349</v>
      </c>
    </row>
    <row r="198" spans="1:14" x14ac:dyDescent="0.25">
      <c r="A198">
        <v>192</v>
      </c>
      <c r="B198" t="s">
        <v>13</v>
      </c>
      <c r="C198">
        <v>29</v>
      </c>
      <c r="D198">
        <v>22</v>
      </c>
      <c r="E198">
        <v>7</v>
      </c>
      <c r="F198" s="15" t="str">
        <f t="shared" si="8"/>
        <v>7:22</v>
      </c>
      <c r="G198" s="15" t="s">
        <v>16</v>
      </c>
      <c r="H198">
        <v>2</v>
      </c>
      <c r="I198" t="str">
        <f>VLOOKUP($G198,'Kodovacia tab'!$A$3:$G$22,2,FALSE)</f>
        <v>SOR NB 12</v>
      </c>
      <c r="J198">
        <f>VLOOKUP($G198,'Kodovacia tab'!$A$3:$G$22,3,FALSE)</f>
        <v>26</v>
      </c>
      <c r="K198">
        <f>VLOOKUP($G198,'Kodovacia tab'!$A$3:$G$22,4,FALSE)</f>
        <v>46</v>
      </c>
      <c r="L198">
        <f>VLOOKUP($G198,'Kodovacia tab'!$A$3:$G$22,5,FALSE)</f>
        <v>74</v>
      </c>
      <c r="M198">
        <f t="shared" si="6"/>
        <v>23.400000000000002</v>
      </c>
      <c r="N198" s="10">
        <f t="shared" si="7"/>
        <v>23.400000000000002</v>
      </c>
    </row>
    <row r="199" spans="1:14" x14ac:dyDescent="0.25">
      <c r="A199">
        <v>193</v>
      </c>
      <c r="B199" t="s">
        <v>26</v>
      </c>
      <c r="C199">
        <v>56</v>
      </c>
      <c r="D199">
        <v>22</v>
      </c>
      <c r="E199">
        <v>7</v>
      </c>
      <c r="F199" s="15" t="str">
        <f t="shared" si="8"/>
        <v>7:22</v>
      </c>
      <c r="G199" s="15" t="s">
        <v>18</v>
      </c>
      <c r="H199">
        <v>3</v>
      </c>
      <c r="I199" t="str">
        <f>VLOOKUP($G199,'Kodovacia tab'!$A$3:$G$22,2,FALSE)</f>
        <v>Solaris Urbino 15</v>
      </c>
      <c r="J199">
        <f>VLOOKUP($G199,'Kodovacia tab'!$A$3:$G$22,3,FALSE)</f>
        <v>40</v>
      </c>
      <c r="K199">
        <f>VLOOKUP($G199,'Kodovacia tab'!$A$3:$G$22,4,FALSE)</f>
        <v>66</v>
      </c>
      <c r="L199">
        <f>VLOOKUP($G199,'Kodovacia tab'!$A$3:$G$22,5,FALSE)</f>
        <v>105</v>
      </c>
      <c r="M199">
        <f t="shared" ref="M199:M262" si="9">IF(H199=1,0.2*$J199,IF(H199=2,0.9*$J199,IF(H199=3,($J199+0.5*$K199),IF(H199=4,($J199+$K199),IF(H199=5,$J199+$L199,0)))))</f>
        <v>73</v>
      </c>
      <c r="N199" s="10">
        <f t="shared" ref="N199:N262" si="10">M199/($J199+$L199)*100</f>
        <v>50.344827586206897</v>
      </c>
    </row>
    <row r="200" spans="1:14" x14ac:dyDescent="0.25">
      <c r="A200">
        <v>194</v>
      </c>
      <c r="B200" t="s">
        <v>26</v>
      </c>
      <c r="C200" t="s">
        <v>99</v>
      </c>
      <c r="D200">
        <v>22</v>
      </c>
      <c r="E200">
        <v>7</v>
      </c>
      <c r="F200" s="15" t="str">
        <f t="shared" si="8"/>
        <v>7:22</v>
      </c>
      <c r="G200" s="15" t="s">
        <v>16</v>
      </c>
      <c r="H200">
        <v>3</v>
      </c>
      <c r="I200" t="str">
        <f>VLOOKUP($G200,'Kodovacia tab'!$A$3:$G$22,2,FALSE)</f>
        <v>SOR NB 12</v>
      </c>
      <c r="J200">
        <f>VLOOKUP($G200,'Kodovacia tab'!$A$3:$G$22,3,FALSE)</f>
        <v>26</v>
      </c>
      <c r="K200">
        <f>VLOOKUP($G200,'Kodovacia tab'!$A$3:$G$22,4,FALSE)</f>
        <v>46</v>
      </c>
      <c r="L200">
        <f>VLOOKUP($G200,'Kodovacia tab'!$A$3:$G$22,5,FALSE)</f>
        <v>74</v>
      </c>
      <c r="M200">
        <f t="shared" si="9"/>
        <v>49</v>
      </c>
      <c r="N200" s="10">
        <f t="shared" si="10"/>
        <v>49</v>
      </c>
    </row>
    <row r="201" spans="1:14" x14ac:dyDescent="0.25">
      <c r="A201">
        <v>195</v>
      </c>
      <c r="B201" t="s">
        <v>13</v>
      </c>
      <c r="C201">
        <v>71</v>
      </c>
      <c r="D201">
        <v>22</v>
      </c>
      <c r="E201">
        <v>7</v>
      </c>
      <c r="F201" s="15" t="str">
        <f t="shared" ref="F201:F264" si="11">CONCATENATE(E201,":",D201)</f>
        <v>7:22</v>
      </c>
      <c r="G201" s="15" t="s">
        <v>12</v>
      </c>
      <c r="H201">
        <v>3</v>
      </c>
      <c r="I201" t="str">
        <f>VLOOKUP($G201,'Kodovacia tab'!$A$3:$G$22,2,FALSE)</f>
        <v>Škoda 15KTr</v>
      </c>
      <c r="J201">
        <f>VLOOKUP($G201,'Kodovacia tab'!$A$3:$G$22,3,FALSE)</f>
        <v>44</v>
      </c>
      <c r="K201">
        <f>VLOOKUP($G201,'Kodovacia tab'!$A$3:$G$22,4,FALSE)</f>
        <v>80</v>
      </c>
      <c r="L201">
        <f>VLOOKUP($G201,'Kodovacia tab'!$A$3:$G$22,5,FALSE)</f>
        <v>128</v>
      </c>
      <c r="M201">
        <f t="shared" si="9"/>
        <v>84</v>
      </c>
      <c r="N201" s="10">
        <f t="shared" si="10"/>
        <v>48.837209302325576</v>
      </c>
    </row>
    <row r="202" spans="1:14" x14ac:dyDescent="0.25">
      <c r="A202">
        <v>196</v>
      </c>
      <c r="B202" t="s">
        <v>13</v>
      </c>
      <c r="C202" t="s">
        <v>102</v>
      </c>
      <c r="D202">
        <v>24</v>
      </c>
      <c r="E202">
        <v>7</v>
      </c>
      <c r="F202" s="15" t="str">
        <f t="shared" si="11"/>
        <v>7:24</v>
      </c>
      <c r="G202" s="15" t="s">
        <v>16</v>
      </c>
      <c r="H202">
        <v>1</v>
      </c>
      <c r="I202" t="str">
        <f>VLOOKUP($G202,'Kodovacia tab'!$A$3:$G$22,2,FALSE)</f>
        <v>SOR NB 12</v>
      </c>
      <c r="J202">
        <f>VLOOKUP($G202,'Kodovacia tab'!$A$3:$G$22,3,FALSE)</f>
        <v>26</v>
      </c>
      <c r="K202">
        <f>VLOOKUP($G202,'Kodovacia tab'!$A$3:$G$22,4,FALSE)</f>
        <v>46</v>
      </c>
      <c r="L202">
        <f>VLOOKUP($G202,'Kodovacia tab'!$A$3:$G$22,5,FALSE)</f>
        <v>74</v>
      </c>
      <c r="M202">
        <f t="shared" si="9"/>
        <v>5.2</v>
      </c>
      <c r="N202" s="10">
        <f t="shared" si="10"/>
        <v>5.2</v>
      </c>
    </row>
    <row r="203" spans="1:14" x14ac:dyDescent="0.25">
      <c r="A203">
        <v>197</v>
      </c>
      <c r="B203" t="s">
        <v>26</v>
      </c>
      <c r="C203">
        <v>31</v>
      </c>
      <c r="D203">
        <v>25</v>
      </c>
      <c r="E203">
        <v>7</v>
      </c>
      <c r="F203" s="15" t="str">
        <f t="shared" si="11"/>
        <v>7:25</v>
      </c>
      <c r="G203" s="15" t="s">
        <v>19</v>
      </c>
      <c r="H203">
        <v>3</v>
      </c>
      <c r="I203" t="str">
        <f>VLOOKUP($G203,'Kodovacia tab'!$A$3:$G$22,2,FALSE)</f>
        <v>Tedom C12 G</v>
      </c>
      <c r="J203">
        <f>VLOOKUP($G203,'Kodovacia tab'!$A$3:$G$22,3,FALSE)</f>
        <v>29</v>
      </c>
      <c r="K203">
        <f>VLOOKUP($G203,'Kodovacia tab'!$A$3:$G$22,4,FALSE)</f>
        <v>47</v>
      </c>
      <c r="L203">
        <f>VLOOKUP($G203,'Kodovacia tab'!$A$3:$G$22,5,FALSE)</f>
        <v>76</v>
      </c>
      <c r="M203">
        <f t="shared" si="9"/>
        <v>52.5</v>
      </c>
      <c r="N203" s="10">
        <f t="shared" si="10"/>
        <v>50</v>
      </c>
    </row>
    <row r="204" spans="1:14" x14ac:dyDescent="0.25">
      <c r="A204">
        <v>198</v>
      </c>
      <c r="B204" t="s">
        <v>26</v>
      </c>
      <c r="C204">
        <v>6</v>
      </c>
      <c r="D204">
        <v>25</v>
      </c>
      <c r="E204">
        <v>7</v>
      </c>
      <c r="F204" s="15" t="str">
        <f t="shared" si="11"/>
        <v>7:25</v>
      </c>
      <c r="G204" s="15">
        <v>1</v>
      </c>
      <c r="H204">
        <v>1</v>
      </c>
      <c r="I204" t="str">
        <f>VLOOKUP($G204,'Kodovacia tab'!$A$3:$G$22,2,FALSE)</f>
        <v>Vario - dlha</v>
      </c>
      <c r="J204">
        <f>VLOOKUP($G204,'Kodovacia tab'!$A$3:$G$22,3,FALSE)</f>
        <v>44</v>
      </c>
      <c r="K204">
        <f>VLOOKUP($G204,'Kodovacia tab'!$A$3:$G$22,4,FALSE)</f>
        <v>122</v>
      </c>
      <c r="L204">
        <f>VLOOKUP($G204,'Kodovacia tab'!$A$3:$G$22,5,FALSE)</f>
        <v>195</v>
      </c>
      <c r="M204">
        <f t="shared" si="9"/>
        <v>8.8000000000000007</v>
      </c>
      <c r="N204" s="10">
        <f t="shared" si="10"/>
        <v>3.6820083682008371</v>
      </c>
    </row>
    <row r="205" spans="1:14" x14ac:dyDescent="0.25">
      <c r="A205">
        <v>199</v>
      </c>
      <c r="B205" t="s">
        <v>13</v>
      </c>
      <c r="C205" t="s">
        <v>85</v>
      </c>
      <c r="D205">
        <v>26</v>
      </c>
      <c r="E205">
        <v>7</v>
      </c>
      <c r="F205" s="15" t="str">
        <f t="shared" si="11"/>
        <v>7:26</v>
      </c>
      <c r="G205" s="15" t="s">
        <v>20</v>
      </c>
      <c r="H205">
        <v>2</v>
      </c>
      <c r="I205" t="str">
        <f>VLOOKUP($G205,'Kodovacia tab'!$A$3:$G$22,2,FALSE)</f>
        <v>Citelis 18M CNG</v>
      </c>
      <c r="J205">
        <f>VLOOKUP($G205,'Kodovacia tab'!$A$3:$G$22,3,FALSE)</f>
        <v>38</v>
      </c>
      <c r="K205">
        <f>VLOOKUP($G205,'Kodovacia tab'!$A$3:$G$22,4,FALSE)</f>
        <v>85</v>
      </c>
      <c r="L205">
        <f>VLOOKUP($G205,'Kodovacia tab'!$A$3:$G$22,5,FALSE)</f>
        <v>136</v>
      </c>
      <c r="M205">
        <f t="shared" si="9"/>
        <v>34.200000000000003</v>
      </c>
      <c r="N205" s="10">
        <f t="shared" si="10"/>
        <v>19.655172413793103</v>
      </c>
    </row>
    <row r="206" spans="1:14" x14ac:dyDescent="0.25">
      <c r="A206">
        <v>200</v>
      </c>
      <c r="B206" t="s">
        <v>26</v>
      </c>
      <c r="C206">
        <v>23</v>
      </c>
      <c r="D206">
        <v>26</v>
      </c>
      <c r="E206">
        <v>7</v>
      </c>
      <c r="F206" s="15" t="str">
        <f t="shared" si="11"/>
        <v>7:26</v>
      </c>
      <c r="G206" s="15" t="s">
        <v>20</v>
      </c>
      <c r="H206">
        <v>1</v>
      </c>
      <c r="I206" t="str">
        <f>VLOOKUP($G206,'Kodovacia tab'!$A$3:$G$22,2,FALSE)</f>
        <v>Citelis 18M CNG</v>
      </c>
      <c r="J206">
        <f>VLOOKUP($G206,'Kodovacia tab'!$A$3:$G$22,3,FALSE)</f>
        <v>38</v>
      </c>
      <c r="K206">
        <f>VLOOKUP($G206,'Kodovacia tab'!$A$3:$G$22,4,FALSE)</f>
        <v>85</v>
      </c>
      <c r="L206">
        <f>VLOOKUP($G206,'Kodovacia tab'!$A$3:$G$22,5,FALSE)</f>
        <v>136</v>
      </c>
      <c r="M206">
        <f t="shared" si="9"/>
        <v>7.6000000000000005</v>
      </c>
      <c r="N206" s="10">
        <f t="shared" si="10"/>
        <v>4.3678160919540234</v>
      </c>
    </row>
    <row r="207" spans="1:14" x14ac:dyDescent="0.25">
      <c r="A207">
        <v>201</v>
      </c>
      <c r="B207" t="s">
        <v>13</v>
      </c>
      <c r="C207">
        <v>19</v>
      </c>
      <c r="D207">
        <v>26</v>
      </c>
      <c r="E207">
        <v>7</v>
      </c>
      <c r="F207" s="15" t="str">
        <f t="shared" si="11"/>
        <v>7:26</v>
      </c>
      <c r="G207" s="15" t="s">
        <v>14</v>
      </c>
      <c r="H207">
        <v>2</v>
      </c>
      <c r="I207" t="str">
        <f>VLOOKUP($G207,'Kodovacia tab'!$A$3:$G$22,2,FALSE)</f>
        <v>SOR NB 18</v>
      </c>
      <c r="J207">
        <f>VLOOKUP($G207,'Kodovacia tab'!$A$3:$G$22,3,FALSE)</f>
        <v>43</v>
      </c>
      <c r="K207">
        <f>VLOOKUP($G207,'Kodovacia tab'!$A$3:$G$22,4,FALSE)</f>
        <v>79</v>
      </c>
      <c r="L207">
        <f>VLOOKUP($G207,'Kodovacia tab'!$A$3:$G$22,5,FALSE)</f>
        <v>126</v>
      </c>
      <c r="M207">
        <f t="shared" si="9"/>
        <v>38.700000000000003</v>
      </c>
      <c r="N207" s="10">
        <f t="shared" si="10"/>
        <v>22.899408284023671</v>
      </c>
    </row>
    <row r="208" spans="1:14" x14ac:dyDescent="0.25">
      <c r="A208">
        <v>202</v>
      </c>
      <c r="B208" t="s">
        <v>26</v>
      </c>
      <c r="C208">
        <v>10</v>
      </c>
      <c r="D208">
        <v>26</v>
      </c>
      <c r="E208">
        <v>7</v>
      </c>
      <c r="F208" s="15" t="str">
        <f t="shared" si="11"/>
        <v>7:26</v>
      </c>
      <c r="G208" s="15" t="s">
        <v>20</v>
      </c>
      <c r="H208">
        <v>3</v>
      </c>
      <c r="I208" t="str">
        <f>VLOOKUP($G208,'Kodovacia tab'!$A$3:$G$22,2,FALSE)</f>
        <v>Citelis 18M CNG</v>
      </c>
      <c r="J208">
        <f>VLOOKUP($G208,'Kodovacia tab'!$A$3:$G$22,3,FALSE)</f>
        <v>38</v>
      </c>
      <c r="K208">
        <f>VLOOKUP($G208,'Kodovacia tab'!$A$3:$G$22,4,FALSE)</f>
        <v>85</v>
      </c>
      <c r="L208">
        <f>VLOOKUP($G208,'Kodovacia tab'!$A$3:$G$22,5,FALSE)</f>
        <v>136</v>
      </c>
      <c r="M208">
        <f t="shared" si="9"/>
        <v>80.5</v>
      </c>
      <c r="N208" s="10">
        <f t="shared" si="10"/>
        <v>46.264367816091955</v>
      </c>
    </row>
    <row r="209" spans="1:14" x14ac:dyDescent="0.25">
      <c r="A209">
        <v>203</v>
      </c>
      <c r="B209" t="s">
        <v>26</v>
      </c>
      <c r="C209">
        <v>15</v>
      </c>
      <c r="D209">
        <v>26</v>
      </c>
      <c r="E209">
        <v>7</v>
      </c>
      <c r="F209" s="15" t="str">
        <f t="shared" si="11"/>
        <v>7:26</v>
      </c>
      <c r="G209" s="15" t="s">
        <v>14</v>
      </c>
      <c r="H209">
        <v>3</v>
      </c>
      <c r="I209" t="str">
        <f>VLOOKUP($G209,'Kodovacia tab'!$A$3:$G$22,2,FALSE)</f>
        <v>SOR NB 18</v>
      </c>
      <c r="J209">
        <f>VLOOKUP($G209,'Kodovacia tab'!$A$3:$G$22,3,FALSE)</f>
        <v>43</v>
      </c>
      <c r="K209">
        <f>VLOOKUP($G209,'Kodovacia tab'!$A$3:$G$22,4,FALSE)</f>
        <v>79</v>
      </c>
      <c r="L209">
        <f>VLOOKUP($G209,'Kodovacia tab'!$A$3:$G$22,5,FALSE)</f>
        <v>126</v>
      </c>
      <c r="M209">
        <f t="shared" si="9"/>
        <v>82.5</v>
      </c>
      <c r="N209" s="10">
        <f t="shared" si="10"/>
        <v>48.816568047337277</v>
      </c>
    </row>
    <row r="210" spans="1:14" x14ac:dyDescent="0.25">
      <c r="A210">
        <v>204</v>
      </c>
      <c r="B210" t="s">
        <v>26</v>
      </c>
      <c r="C210">
        <v>3</v>
      </c>
      <c r="D210">
        <v>27</v>
      </c>
      <c r="E210">
        <v>7</v>
      </c>
      <c r="F210" s="15" t="str">
        <f t="shared" si="11"/>
        <v>7:27</v>
      </c>
      <c r="G210" s="15">
        <v>55</v>
      </c>
      <c r="H210">
        <v>1</v>
      </c>
      <c r="I210" t="str">
        <f>VLOOKUP($G210,'Kodovacia tab'!$A$3:$G$22,2,FALSE)</f>
        <v>suprava T3</v>
      </c>
      <c r="J210">
        <f>VLOOKUP($G210,'Kodovacia tab'!$A$3:$G$22,3,FALSE)</f>
        <v>46</v>
      </c>
      <c r="K210">
        <f>VLOOKUP($G210,'Kodovacia tab'!$A$3:$G$22,4,FALSE)</f>
        <v>164</v>
      </c>
      <c r="L210">
        <f>VLOOKUP($G210,'Kodovacia tab'!$A$3:$G$22,5,FALSE)</f>
        <v>264</v>
      </c>
      <c r="M210">
        <f t="shared" si="9"/>
        <v>9.2000000000000011</v>
      </c>
      <c r="N210" s="10">
        <f t="shared" si="10"/>
        <v>2.9677419354838714</v>
      </c>
    </row>
    <row r="211" spans="1:14" x14ac:dyDescent="0.25">
      <c r="A211">
        <v>205</v>
      </c>
      <c r="B211" t="s">
        <v>26</v>
      </c>
      <c r="C211">
        <v>72</v>
      </c>
      <c r="D211">
        <v>27</v>
      </c>
      <c r="E211">
        <v>7</v>
      </c>
      <c r="F211" s="15" t="str">
        <f t="shared" si="11"/>
        <v>7:27</v>
      </c>
      <c r="G211" s="15" t="s">
        <v>12</v>
      </c>
      <c r="H211">
        <v>3</v>
      </c>
      <c r="I211" t="str">
        <f>VLOOKUP($G211,'Kodovacia tab'!$A$3:$G$22,2,FALSE)</f>
        <v>Škoda 15KTr</v>
      </c>
      <c r="J211">
        <f>VLOOKUP($G211,'Kodovacia tab'!$A$3:$G$22,3,FALSE)</f>
        <v>44</v>
      </c>
      <c r="K211">
        <f>VLOOKUP($G211,'Kodovacia tab'!$A$3:$G$22,4,FALSE)</f>
        <v>80</v>
      </c>
      <c r="L211">
        <f>VLOOKUP($G211,'Kodovacia tab'!$A$3:$G$22,5,FALSE)</f>
        <v>128</v>
      </c>
      <c r="M211">
        <f t="shared" si="9"/>
        <v>84</v>
      </c>
      <c r="N211" s="10">
        <f t="shared" si="10"/>
        <v>48.837209302325576</v>
      </c>
    </row>
    <row r="212" spans="1:14" x14ac:dyDescent="0.25">
      <c r="A212">
        <v>206</v>
      </c>
      <c r="B212" t="s">
        <v>26</v>
      </c>
      <c r="C212">
        <v>51</v>
      </c>
      <c r="D212">
        <v>28</v>
      </c>
      <c r="E212">
        <v>7</v>
      </c>
      <c r="F212" s="15" t="str">
        <f t="shared" si="11"/>
        <v>7:28</v>
      </c>
      <c r="G212" s="15" t="s">
        <v>16</v>
      </c>
      <c r="H212">
        <v>3</v>
      </c>
      <c r="I212" t="str">
        <f>VLOOKUP($G212,'Kodovacia tab'!$A$3:$G$22,2,FALSE)</f>
        <v>SOR NB 12</v>
      </c>
      <c r="J212">
        <f>VLOOKUP($G212,'Kodovacia tab'!$A$3:$G$22,3,FALSE)</f>
        <v>26</v>
      </c>
      <c r="K212">
        <f>VLOOKUP($G212,'Kodovacia tab'!$A$3:$G$22,4,FALSE)</f>
        <v>46</v>
      </c>
      <c r="L212">
        <f>VLOOKUP($G212,'Kodovacia tab'!$A$3:$G$22,5,FALSE)</f>
        <v>74</v>
      </c>
      <c r="M212">
        <f t="shared" si="9"/>
        <v>49</v>
      </c>
      <c r="N212" s="10">
        <f t="shared" si="10"/>
        <v>49</v>
      </c>
    </row>
    <row r="213" spans="1:14" x14ac:dyDescent="0.25">
      <c r="A213">
        <v>207</v>
      </c>
      <c r="B213" t="s">
        <v>13</v>
      </c>
      <c r="C213">
        <v>72</v>
      </c>
      <c r="D213">
        <v>28</v>
      </c>
      <c r="E213">
        <v>7</v>
      </c>
      <c r="F213" s="15" t="str">
        <f t="shared" si="11"/>
        <v>7:28</v>
      </c>
      <c r="G213" s="15" t="s">
        <v>14</v>
      </c>
      <c r="H213">
        <v>3</v>
      </c>
      <c r="I213" t="str">
        <f>VLOOKUP($G213,'Kodovacia tab'!$A$3:$G$22,2,FALSE)</f>
        <v>SOR NB 18</v>
      </c>
      <c r="J213">
        <f>VLOOKUP($G213,'Kodovacia tab'!$A$3:$G$22,3,FALSE)</f>
        <v>43</v>
      </c>
      <c r="K213">
        <f>VLOOKUP($G213,'Kodovacia tab'!$A$3:$G$22,4,FALSE)</f>
        <v>79</v>
      </c>
      <c r="L213">
        <f>VLOOKUP($G213,'Kodovacia tab'!$A$3:$G$22,5,FALSE)</f>
        <v>126</v>
      </c>
      <c r="M213">
        <f t="shared" si="9"/>
        <v>82.5</v>
      </c>
      <c r="N213" s="10">
        <f t="shared" si="10"/>
        <v>48.816568047337277</v>
      </c>
    </row>
    <row r="214" spans="1:14" x14ac:dyDescent="0.25">
      <c r="A214">
        <v>208</v>
      </c>
      <c r="B214" t="s">
        <v>26</v>
      </c>
      <c r="C214" t="s">
        <v>98</v>
      </c>
      <c r="D214">
        <v>28</v>
      </c>
      <c r="E214">
        <v>7</v>
      </c>
      <c r="F214" s="15" t="str">
        <f t="shared" si="11"/>
        <v>7:28</v>
      </c>
      <c r="G214" s="15" t="s">
        <v>16</v>
      </c>
      <c r="H214">
        <v>2</v>
      </c>
      <c r="I214" t="str">
        <f>VLOOKUP($G214,'Kodovacia tab'!$A$3:$G$22,2,FALSE)</f>
        <v>SOR NB 12</v>
      </c>
      <c r="J214">
        <f>VLOOKUP($G214,'Kodovacia tab'!$A$3:$G$22,3,FALSE)</f>
        <v>26</v>
      </c>
      <c r="K214">
        <f>VLOOKUP($G214,'Kodovacia tab'!$A$3:$G$22,4,FALSE)</f>
        <v>46</v>
      </c>
      <c r="L214">
        <f>VLOOKUP($G214,'Kodovacia tab'!$A$3:$G$22,5,FALSE)</f>
        <v>74</v>
      </c>
      <c r="M214">
        <f t="shared" si="9"/>
        <v>23.400000000000002</v>
      </c>
      <c r="N214" s="10">
        <f t="shared" si="10"/>
        <v>23.400000000000002</v>
      </c>
    </row>
    <row r="215" spans="1:14" x14ac:dyDescent="0.25">
      <c r="A215">
        <v>209</v>
      </c>
      <c r="B215" t="s">
        <v>26</v>
      </c>
      <c r="C215" t="s">
        <v>85</v>
      </c>
      <c r="D215">
        <v>28</v>
      </c>
      <c r="E215">
        <v>7</v>
      </c>
      <c r="F215" s="15" t="str">
        <f t="shared" si="11"/>
        <v>7:28</v>
      </c>
      <c r="G215" s="15" t="s">
        <v>14</v>
      </c>
      <c r="H215">
        <v>2</v>
      </c>
      <c r="I215" t="str">
        <f>VLOOKUP($G215,'Kodovacia tab'!$A$3:$G$22,2,FALSE)</f>
        <v>SOR NB 18</v>
      </c>
      <c r="J215">
        <f>VLOOKUP($G215,'Kodovacia tab'!$A$3:$G$22,3,FALSE)</f>
        <v>43</v>
      </c>
      <c r="K215">
        <f>VLOOKUP($G215,'Kodovacia tab'!$A$3:$G$22,4,FALSE)</f>
        <v>79</v>
      </c>
      <c r="L215">
        <f>VLOOKUP($G215,'Kodovacia tab'!$A$3:$G$22,5,FALSE)</f>
        <v>126</v>
      </c>
      <c r="M215">
        <f t="shared" si="9"/>
        <v>38.700000000000003</v>
      </c>
      <c r="N215" s="10">
        <f t="shared" ref="N215:N217" si="12">M215/($J215+$L215)*100</f>
        <v>22.899408284023671</v>
      </c>
    </row>
    <row r="216" spans="1:14" x14ac:dyDescent="0.25">
      <c r="A216">
        <v>210</v>
      </c>
      <c r="B216" t="s">
        <v>26</v>
      </c>
      <c r="C216">
        <v>19</v>
      </c>
      <c r="D216">
        <v>29</v>
      </c>
      <c r="E216">
        <v>7</v>
      </c>
      <c r="F216" s="15" t="str">
        <f t="shared" si="11"/>
        <v>7:29</v>
      </c>
      <c r="G216" s="15" t="s">
        <v>20</v>
      </c>
      <c r="H216">
        <v>3</v>
      </c>
      <c r="I216" t="str">
        <f>VLOOKUP($G216,'Kodovacia tab'!$A$3:$G$22,2,FALSE)</f>
        <v>Citelis 18M CNG</v>
      </c>
      <c r="J216">
        <f>VLOOKUP($G216,'Kodovacia tab'!$A$3:$G$22,3,FALSE)</f>
        <v>38</v>
      </c>
      <c r="K216">
        <f>VLOOKUP($G216,'Kodovacia tab'!$A$3:$G$22,4,FALSE)</f>
        <v>85</v>
      </c>
      <c r="L216">
        <f>VLOOKUP($G216,'Kodovacia tab'!$A$3:$G$22,5,FALSE)</f>
        <v>136</v>
      </c>
      <c r="M216">
        <f t="shared" si="9"/>
        <v>80.5</v>
      </c>
      <c r="N216" s="10">
        <f t="shared" si="12"/>
        <v>46.264367816091955</v>
      </c>
    </row>
    <row r="217" spans="1:14" x14ac:dyDescent="0.25">
      <c r="A217">
        <v>211</v>
      </c>
      <c r="B217" t="s">
        <v>26</v>
      </c>
      <c r="C217">
        <v>17</v>
      </c>
      <c r="D217">
        <v>29</v>
      </c>
      <c r="E217">
        <v>7</v>
      </c>
      <c r="F217" s="15" t="str">
        <f t="shared" si="11"/>
        <v>7:29</v>
      </c>
      <c r="G217" s="15" t="s">
        <v>14</v>
      </c>
      <c r="H217">
        <v>2</v>
      </c>
      <c r="I217" t="str">
        <f>VLOOKUP($G217,'Kodovacia tab'!$A$3:$G$22,2,FALSE)</f>
        <v>SOR NB 18</v>
      </c>
      <c r="J217">
        <f>VLOOKUP($G217,'Kodovacia tab'!$A$3:$G$22,3,FALSE)</f>
        <v>43</v>
      </c>
      <c r="K217">
        <f>VLOOKUP($G217,'Kodovacia tab'!$A$3:$G$22,4,FALSE)</f>
        <v>79</v>
      </c>
      <c r="L217">
        <f>VLOOKUP($G217,'Kodovacia tab'!$A$3:$G$22,5,FALSE)</f>
        <v>126</v>
      </c>
      <c r="M217">
        <f t="shared" si="9"/>
        <v>38.700000000000003</v>
      </c>
      <c r="N217" s="10">
        <f t="shared" si="12"/>
        <v>22.899408284023671</v>
      </c>
    </row>
    <row r="218" spans="1:14" x14ac:dyDescent="0.25">
      <c r="A218">
        <v>212</v>
      </c>
      <c r="B218" t="s">
        <v>13</v>
      </c>
      <c r="C218">
        <v>4</v>
      </c>
      <c r="D218">
        <v>30</v>
      </c>
      <c r="E218">
        <v>7</v>
      </c>
      <c r="F218" s="15" t="str">
        <f t="shared" si="11"/>
        <v>7:30</v>
      </c>
      <c r="G218" s="15">
        <v>55</v>
      </c>
      <c r="H218">
        <v>2</v>
      </c>
      <c r="I218" t="str">
        <f>VLOOKUP($G218,'Kodovacia tab'!$A$3:$G$22,2,FALSE)</f>
        <v>suprava T3</v>
      </c>
      <c r="J218">
        <f>VLOOKUP($G218,'Kodovacia tab'!$A$3:$G$22,3,FALSE)</f>
        <v>46</v>
      </c>
      <c r="K218">
        <f>VLOOKUP($G218,'Kodovacia tab'!$A$3:$G$22,4,FALSE)</f>
        <v>164</v>
      </c>
      <c r="L218">
        <f>VLOOKUP($G218,'Kodovacia tab'!$A$3:$G$22,5,FALSE)</f>
        <v>264</v>
      </c>
      <c r="M218">
        <f t="shared" si="9"/>
        <v>41.4</v>
      </c>
      <c r="N218" s="10">
        <f t="shared" ref="N218:N249" si="13">M218/($J218+$L218)*100</f>
        <v>13.35483870967742</v>
      </c>
    </row>
    <row r="219" spans="1:14" x14ac:dyDescent="0.25">
      <c r="A219">
        <v>213</v>
      </c>
      <c r="B219" t="s">
        <v>13</v>
      </c>
      <c r="C219">
        <v>16</v>
      </c>
      <c r="D219">
        <v>30</v>
      </c>
      <c r="E219">
        <v>7</v>
      </c>
      <c r="F219" s="15" t="str">
        <f t="shared" si="11"/>
        <v>7:30</v>
      </c>
      <c r="G219" s="15" t="s">
        <v>16</v>
      </c>
      <c r="H219">
        <v>3</v>
      </c>
      <c r="I219" t="str">
        <f>VLOOKUP($G219,'Kodovacia tab'!$A$3:$G$22,2,FALSE)</f>
        <v>SOR NB 12</v>
      </c>
      <c r="J219">
        <f>VLOOKUP($G219,'Kodovacia tab'!$A$3:$G$22,3,FALSE)</f>
        <v>26</v>
      </c>
      <c r="K219">
        <f>VLOOKUP($G219,'Kodovacia tab'!$A$3:$G$22,4,FALSE)</f>
        <v>46</v>
      </c>
      <c r="L219">
        <f>VLOOKUP($G219,'Kodovacia tab'!$A$3:$G$22,5,FALSE)</f>
        <v>74</v>
      </c>
      <c r="M219">
        <f t="shared" si="9"/>
        <v>49</v>
      </c>
      <c r="N219" s="10">
        <f t="shared" si="13"/>
        <v>49</v>
      </c>
    </row>
    <row r="220" spans="1:14" x14ac:dyDescent="0.25">
      <c r="A220">
        <v>214</v>
      </c>
      <c r="B220" t="s">
        <v>26</v>
      </c>
      <c r="C220">
        <v>3</v>
      </c>
      <c r="D220">
        <v>30</v>
      </c>
      <c r="E220">
        <v>7</v>
      </c>
      <c r="F220" s="15" t="str">
        <f t="shared" si="11"/>
        <v>7:30</v>
      </c>
      <c r="G220" s="15">
        <v>4</v>
      </c>
      <c r="H220">
        <v>2</v>
      </c>
      <c r="I220" t="str">
        <f>VLOOKUP($G220,'Kodovacia tab'!$A$3:$G$22,2,FALSE)</f>
        <v>KT8 D5</v>
      </c>
      <c r="J220">
        <f>VLOOKUP($G220,'Kodovacia tab'!$A$3:$G$22,3,FALSE)</f>
        <v>54</v>
      </c>
      <c r="K220">
        <f>VLOOKUP($G220,'Kodovacia tab'!$A$3:$G$22,4,FALSE)</f>
        <v>154</v>
      </c>
      <c r="L220">
        <f>VLOOKUP($G220,'Kodovacia tab'!$A$3:$G$22,5,FALSE)</f>
        <v>247</v>
      </c>
      <c r="M220">
        <f t="shared" si="9"/>
        <v>48.6</v>
      </c>
      <c r="N220" s="10">
        <f t="shared" si="13"/>
        <v>16.146179401993354</v>
      </c>
    </row>
    <row r="221" spans="1:14" x14ac:dyDescent="0.25">
      <c r="A221">
        <v>215</v>
      </c>
      <c r="B221" t="s">
        <v>13</v>
      </c>
      <c r="C221">
        <v>6</v>
      </c>
      <c r="D221">
        <v>31</v>
      </c>
      <c r="E221">
        <v>7</v>
      </c>
      <c r="F221" s="15" t="str">
        <f t="shared" si="11"/>
        <v>7:31</v>
      </c>
      <c r="G221" s="15">
        <v>55</v>
      </c>
      <c r="H221">
        <v>3</v>
      </c>
      <c r="I221" t="str">
        <f>VLOOKUP($G221,'Kodovacia tab'!$A$3:$G$22,2,FALSE)</f>
        <v>suprava T3</v>
      </c>
      <c r="J221">
        <f>VLOOKUP($G221,'Kodovacia tab'!$A$3:$G$22,3,FALSE)</f>
        <v>46</v>
      </c>
      <c r="K221">
        <f>VLOOKUP($G221,'Kodovacia tab'!$A$3:$G$22,4,FALSE)</f>
        <v>164</v>
      </c>
      <c r="L221">
        <f>VLOOKUP($G221,'Kodovacia tab'!$A$3:$G$22,5,FALSE)</f>
        <v>264</v>
      </c>
      <c r="M221">
        <f t="shared" si="9"/>
        <v>128</v>
      </c>
      <c r="N221" s="10">
        <f t="shared" si="13"/>
        <v>41.29032258064516</v>
      </c>
    </row>
    <row r="222" spans="1:14" x14ac:dyDescent="0.25">
      <c r="A222">
        <v>216</v>
      </c>
      <c r="B222" t="s">
        <v>26</v>
      </c>
      <c r="C222">
        <v>52</v>
      </c>
      <c r="D222">
        <v>31</v>
      </c>
      <c r="E222">
        <v>7</v>
      </c>
      <c r="F222" s="15" t="str">
        <f t="shared" si="11"/>
        <v>7:31</v>
      </c>
      <c r="G222" s="15" t="s">
        <v>18</v>
      </c>
      <c r="H222">
        <v>3</v>
      </c>
      <c r="I222" t="str">
        <f>VLOOKUP($G222,'Kodovacia tab'!$A$3:$G$22,2,FALSE)</f>
        <v>Solaris Urbino 15</v>
      </c>
      <c r="J222">
        <f>VLOOKUP($G222,'Kodovacia tab'!$A$3:$G$22,3,FALSE)</f>
        <v>40</v>
      </c>
      <c r="K222">
        <f>VLOOKUP($G222,'Kodovacia tab'!$A$3:$G$22,4,FALSE)</f>
        <v>66</v>
      </c>
      <c r="L222">
        <f>VLOOKUP($G222,'Kodovacia tab'!$A$3:$G$22,5,FALSE)</f>
        <v>105</v>
      </c>
      <c r="M222">
        <f t="shared" si="9"/>
        <v>73</v>
      </c>
      <c r="N222" s="10">
        <f t="shared" si="13"/>
        <v>50.344827586206897</v>
      </c>
    </row>
    <row r="223" spans="1:14" x14ac:dyDescent="0.25">
      <c r="A223">
        <v>217</v>
      </c>
      <c r="B223" t="s">
        <v>26</v>
      </c>
      <c r="C223">
        <v>71</v>
      </c>
      <c r="D223">
        <v>31</v>
      </c>
      <c r="E223">
        <v>7</v>
      </c>
      <c r="F223" s="15" t="str">
        <f t="shared" si="11"/>
        <v>7:31</v>
      </c>
      <c r="G223" s="15" t="s">
        <v>59</v>
      </c>
      <c r="H223">
        <v>3</v>
      </c>
      <c r="I223" t="str">
        <f>VLOOKUP($G223,'Kodovacia tab'!$A$3:$G$22,2,FALSE)</f>
        <v>Škoda 14Tr</v>
      </c>
      <c r="J223">
        <f>VLOOKUP($G223,'Kodovacia tab'!$A$3:$G$22,3,FALSE)</f>
        <v>29</v>
      </c>
      <c r="K223">
        <f>VLOOKUP($G223,'Kodovacia tab'!$A$3:$G$22,4,FALSE)</f>
        <v>49</v>
      </c>
      <c r="L223">
        <f>VLOOKUP($G223,'Kodovacia tab'!$A$3:$G$22,5,FALSE)</f>
        <v>78</v>
      </c>
      <c r="M223">
        <f t="shared" si="9"/>
        <v>53.5</v>
      </c>
      <c r="N223" s="10">
        <f t="shared" si="13"/>
        <v>50</v>
      </c>
    </row>
    <row r="224" spans="1:14" x14ac:dyDescent="0.25">
      <c r="A224">
        <v>218</v>
      </c>
      <c r="B224" t="s">
        <v>26</v>
      </c>
      <c r="C224">
        <v>23</v>
      </c>
      <c r="D224">
        <v>32</v>
      </c>
      <c r="E224">
        <v>7</v>
      </c>
      <c r="F224" s="15" t="str">
        <f t="shared" si="11"/>
        <v>7:32</v>
      </c>
      <c r="G224" s="15" t="s">
        <v>20</v>
      </c>
      <c r="H224">
        <v>2</v>
      </c>
      <c r="I224" t="str">
        <f>VLOOKUP($G224,'Kodovacia tab'!$A$3:$G$22,2,FALSE)</f>
        <v>Citelis 18M CNG</v>
      </c>
      <c r="J224">
        <f>VLOOKUP($G224,'Kodovacia tab'!$A$3:$G$22,3,FALSE)</f>
        <v>38</v>
      </c>
      <c r="K224">
        <f>VLOOKUP($G224,'Kodovacia tab'!$A$3:$G$22,4,FALSE)</f>
        <v>85</v>
      </c>
      <c r="L224">
        <f>VLOOKUP($G224,'Kodovacia tab'!$A$3:$G$22,5,FALSE)</f>
        <v>136</v>
      </c>
      <c r="M224">
        <f t="shared" si="9"/>
        <v>34.200000000000003</v>
      </c>
      <c r="N224" s="10">
        <f t="shared" si="13"/>
        <v>19.655172413793103</v>
      </c>
    </row>
    <row r="225" spans="1:14" x14ac:dyDescent="0.25">
      <c r="A225">
        <v>219</v>
      </c>
      <c r="B225" t="s">
        <v>26</v>
      </c>
      <c r="C225">
        <v>51</v>
      </c>
      <c r="D225">
        <v>32</v>
      </c>
      <c r="E225">
        <v>7</v>
      </c>
      <c r="F225" s="15" t="str">
        <f t="shared" si="11"/>
        <v>7:32</v>
      </c>
      <c r="G225" s="15" t="s">
        <v>16</v>
      </c>
      <c r="H225">
        <v>2</v>
      </c>
      <c r="I225" t="str">
        <f>VLOOKUP($G225,'Kodovacia tab'!$A$3:$G$22,2,FALSE)</f>
        <v>SOR NB 12</v>
      </c>
      <c r="J225">
        <f>VLOOKUP($G225,'Kodovacia tab'!$A$3:$G$22,3,FALSE)</f>
        <v>26</v>
      </c>
      <c r="K225">
        <f>VLOOKUP($G225,'Kodovacia tab'!$A$3:$G$22,4,FALSE)</f>
        <v>46</v>
      </c>
      <c r="L225">
        <f>VLOOKUP($G225,'Kodovacia tab'!$A$3:$G$22,5,FALSE)</f>
        <v>74</v>
      </c>
      <c r="M225">
        <f t="shared" si="9"/>
        <v>23.400000000000002</v>
      </c>
      <c r="N225" s="10">
        <f t="shared" si="13"/>
        <v>23.400000000000002</v>
      </c>
    </row>
    <row r="226" spans="1:14" x14ac:dyDescent="0.25">
      <c r="A226">
        <v>220</v>
      </c>
      <c r="B226" t="s">
        <v>13</v>
      </c>
      <c r="C226">
        <v>3</v>
      </c>
      <c r="D226">
        <v>33</v>
      </c>
      <c r="E226">
        <v>7</v>
      </c>
      <c r="F226" s="15" t="str">
        <f t="shared" si="11"/>
        <v>7:33</v>
      </c>
      <c r="G226" s="15">
        <v>55</v>
      </c>
      <c r="H226">
        <v>2</v>
      </c>
      <c r="I226" t="str">
        <f>VLOOKUP($G226,'Kodovacia tab'!$A$3:$G$22,2,FALSE)</f>
        <v>suprava T3</v>
      </c>
      <c r="J226">
        <f>VLOOKUP($G226,'Kodovacia tab'!$A$3:$G$22,3,FALSE)</f>
        <v>46</v>
      </c>
      <c r="K226">
        <f>VLOOKUP($G226,'Kodovacia tab'!$A$3:$G$22,4,FALSE)</f>
        <v>164</v>
      </c>
      <c r="L226">
        <f>VLOOKUP($G226,'Kodovacia tab'!$A$3:$G$22,5,FALSE)</f>
        <v>264</v>
      </c>
      <c r="M226">
        <f t="shared" si="9"/>
        <v>41.4</v>
      </c>
      <c r="N226" s="10">
        <f t="shared" si="13"/>
        <v>13.35483870967742</v>
      </c>
    </row>
    <row r="227" spans="1:14" x14ac:dyDescent="0.25">
      <c r="A227">
        <v>221</v>
      </c>
      <c r="B227" t="s">
        <v>26</v>
      </c>
      <c r="C227">
        <v>24</v>
      </c>
      <c r="D227">
        <v>33</v>
      </c>
      <c r="E227">
        <v>7</v>
      </c>
      <c r="F227" s="15" t="str">
        <f t="shared" si="11"/>
        <v>7:33</v>
      </c>
      <c r="G227" s="15" t="s">
        <v>43</v>
      </c>
      <c r="H227">
        <v>3</v>
      </c>
      <c r="I227" t="str">
        <f>VLOOKUP($G227,'Kodovacia tab'!$A$3:$G$22,2,FALSE)</f>
        <v>Solaris Urbino 12</v>
      </c>
      <c r="J227">
        <f>VLOOKUP($G227,'Kodovacia tab'!$A$3:$G$22,3,FALSE)</f>
        <v>29</v>
      </c>
      <c r="K227">
        <f>VLOOKUP($G227,'Kodovacia tab'!$A$3:$G$22,4,FALSE)</f>
        <v>45</v>
      </c>
      <c r="L227">
        <f>VLOOKUP($G227,'Kodovacia tab'!$A$3:$G$22,5,FALSE)</f>
        <v>71</v>
      </c>
      <c r="M227">
        <f t="shared" si="9"/>
        <v>51.5</v>
      </c>
      <c r="N227" s="10">
        <f t="shared" si="13"/>
        <v>51.5</v>
      </c>
    </row>
    <row r="228" spans="1:14" x14ac:dyDescent="0.25">
      <c r="A228">
        <v>222</v>
      </c>
      <c r="B228" t="s">
        <v>13</v>
      </c>
      <c r="C228" t="s">
        <v>85</v>
      </c>
      <c r="D228">
        <v>33</v>
      </c>
      <c r="E228">
        <v>7</v>
      </c>
      <c r="F228" s="15" t="str">
        <f t="shared" si="11"/>
        <v>7:33</v>
      </c>
      <c r="G228" s="15" t="s">
        <v>14</v>
      </c>
      <c r="H228">
        <v>2</v>
      </c>
      <c r="I228" t="str">
        <f>VLOOKUP($G228,'Kodovacia tab'!$A$3:$G$22,2,FALSE)</f>
        <v>SOR NB 18</v>
      </c>
      <c r="J228">
        <f>VLOOKUP($G228,'Kodovacia tab'!$A$3:$G$22,3,FALSE)</f>
        <v>43</v>
      </c>
      <c r="K228">
        <f>VLOOKUP($G228,'Kodovacia tab'!$A$3:$G$22,4,FALSE)</f>
        <v>79</v>
      </c>
      <c r="L228">
        <f>VLOOKUP($G228,'Kodovacia tab'!$A$3:$G$22,5,FALSE)</f>
        <v>126</v>
      </c>
      <c r="M228">
        <f t="shared" si="9"/>
        <v>38.700000000000003</v>
      </c>
      <c r="N228" s="10">
        <f t="shared" si="13"/>
        <v>22.899408284023671</v>
      </c>
    </row>
    <row r="229" spans="1:14" x14ac:dyDescent="0.25">
      <c r="A229">
        <v>223</v>
      </c>
      <c r="B229" t="s">
        <v>26</v>
      </c>
      <c r="C229">
        <v>10</v>
      </c>
      <c r="D229">
        <v>33</v>
      </c>
      <c r="E229">
        <v>7</v>
      </c>
      <c r="F229" s="15" t="str">
        <f t="shared" si="11"/>
        <v>7:33</v>
      </c>
      <c r="G229" s="15" t="s">
        <v>14</v>
      </c>
      <c r="H229">
        <v>3</v>
      </c>
      <c r="I229" t="str">
        <f>VLOOKUP($G229,'Kodovacia tab'!$A$3:$G$22,2,FALSE)</f>
        <v>SOR NB 18</v>
      </c>
      <c r="J229">
        <f>VLOOKUP($G229,'Kodovacia tab'!$A$3:$G$22,3,FALSE)</f>
        <v>43</v>
      </c>
      <c r="K229">
        <f>VLOOKUP($G229,'Kodovacia tab'!$A$3:$G$22,4,FALSE)</f>
        <v>79</v>
      </c>
      <c r="L229">
        <f>VLOOKUP($G229,'Kodovacia tab'!$A$3:$G$22,5,FALSE)</f>
        <v>126</v>
      </c>
      <c r="M229">
        <f t="shared" si="9"/>
        <v>82.5</v>
      </c>
      <c r="N229" s="10">
        <f t="shared" si="13"/>
        <v>48.816568047337277</v>
      </c>
    </row>
    <row r="230" spans="1:14" x14ac:dyDescent="0.25">
      <c r="A230">
        <v>224</v>
      </c>
      <c r="B230" t="s">
        <v>26</v>
      </c>
      <c r="C230">
        <v>20</v>
      </c>
      <c r="D230">
        <v>34</v>
      </c>
      <c r="E230">
        <v>7</v>
      </c>
      <c r="F230" s="15" t="str">
        <f t="shared" si="11"/>
        <v>7:34</v>
      </c>
      <c r="G230" s="15" t="s">
        <v>48</v>
      </c>
      <c r="H230">
        <v>3</v>
      </c>
      <c r="I230" t="str">
        <f>VLOOKUP($G230,'Kodovacia tab'!$A$3:$G$22,2,FALSE)</f>
        <v>SOR BN 9,5</v>
      </c>
      <c r="J230">
        <f>VLOOKUP($G230,'Kodovacia tab'!$A$3:$G$22,3,FALSE)</f>
        <v>26</v>
      </c>
      <c r="K230">
        <f>VLOOKUP($G230,'Kodovacia tab'!$A$3:$G$22,4,FALSE)</f>
        <v>32</v>
      </c>
      <c r="L230">
        <f>VLOOKUP($G230,'Kodovacia tab'!$A$3:$G$22,5,FALSE)</f>
        <v>51</v>
      </c>
      <c r="M230">
        <f t="shared" si="9"/>
        <v>42</v>
      </c>
      <c r="N230" s="10">
        <f t="shared" si="13"/>
        <v>54.54545454545454</v>
      </c>
    </row>
    <row r="231" spans="1:14" x14ac:dyDescent="0.25">
      <c r="A231">
        <v>225</v>
      </c>
      <c r="B231" t="s">
        <v>13</v>
      </c>
      <c r="C231">
        <v>71</v>
      </c>
      <c r="D231">
        <v>35</v>
      </c>
      <c r="E231">
        <v>7</v>
      </c>
      <c r="F231" s="15" t="str">
        <f t="shared" si="11"/>
        <v>7:35</v>
      </c>
      <c r="G231" s="15" t="s">
        <v>12</v>
      </c>
      <c r="H231">
        <v>3</v>
      </c>
      <c r="I231" t="str">
        <f>VLOOKUP($G231,'Kodovacia tab'!$A$3:$G$22,2,FALSE)</f>
        <v>Škoda 15KTr</v>
      </c>
      <c r="J231">
        <f>VLOOKUP($G231,'Kodovacia tab'!$A$3:$G$22,3,FALSE)</f>
        <v>44</v>
      </c>
      <c r="K231">
        <f>VLOOKUP($G231,'Kodovacia tab'!$A$3:$G$22,4,FALSE)</f>
        <v>80</v>
      </c>
      <c r="L231">
        <f>VLOOKUP($G231,'Kodovacia tab'!$A$3:$G$22,5,FALSE)</f>
        <v>128</v>
      </c>
      <c r="M231">
        <f t="shared" si="9"/>
        <v>84</v>
      </c>
      <c r="N231" s="10">
        <f t="shared" si="13"/>
        <v>48.837209302325576</v>
      </c>
    </row>
    <row r="232" spans="1:14" x14ac:dyDescent="0.25">
      <c r="A232">
        <v>226</v>
      </c>
      <c r="B232" t="s">
        <v>26</v>
      </c>
      <c r="C232">
        <v>4</v>
      </c>
      <c r="D232">
        <v>35</v>
      </c>
      <c r="E232">
        <v>7</v>
      </c>
      <c r="F232" s="15" t="str">
        <f t="shared" si="11"/>
        <v>7:35</v>
      </c>
      <c r="G232" s="15">
        <v>5</v>
      </c>
      <c r="H232">
        <v>1</v>
      </c>
      <c r="I232" t="str">
        <f>VLOOKUP($G232,'Kodovacia tab'!$A$3:$G$22,2,FALSE)</f>
        <v>T3 s 2 radmi sedadiel</v>
      </c>
      <c r="J232">
        <f>VLOOKUP($G232,'Kodovacia tab'!$A$3:$G$22,3,FALSE)</f>
        <v>23</v>
      </c>
      <c r="K232">
        <f>VLOOKUP($G232,'Kodovacia tab'!$A$3:$G$22,4,FALSE)</f>
        <v>82</v>
      </c>
      <c r="L232">
        <f>VLOOKUP($G232,'Kodovacia tab'!$A$3:$G$22,5,FALSE)</f>
        <v>132</v>
      </c>
      <c r="M232">
        <f t="shared" si="9"/>
        <v>4.6000000000000005</v>
      </c>
      <c r="N232" s="10">
        <f t="shared" si="13"/>
        <v>2.9677419354838714</v>
      </c>
    </row>
    <row r="233" spans="1:14" x14ac:dyDescent="0.25">
      <c r="A233">
        <v>227</v>
      </c>
      <c r="B233" t="s">
        <v>26</v>
      </c>
      <c r="C233">
        <v>15</v>
      </c>
      <c r="D233">
        <v>36</v>
      </c>
      <c r="E233">
        <v>7</v>
      </c>
      <c r="F233" s="15" t="str">
        <f t="shared" si="11"/>
        <v>7:36</v>
      </c>
      <c r="G233" s="15" t="s">
        <v>14</v>
      </c>
      <c r="H233">
        <v>4</v>
      </c>
      <c r="I233" t="str">
        <f>VLOOKUP($G233,'Kodovacia tab'!$A$3:$G$22,2,FALSE)</f>
        <v>SOR NB 18</v>
      </c>
      <c r="J233">
        <f>VLOOKUP($G233,'Kodovacia tab'!$A$3:$G$22,3,FALSE)</f>
        <v>43</v>
      </c>
      <c r="K233">
        <f>VLOOKUP($G233,'Kodovacia tab'!$A$3:$G$22,4,FALSE)</f>
        <v>79</v>
      </c>
      <c r="L233">
        <f>VLOOKUP($G233,'Kodovacia tab'!$A$3:$G$22,5,FALSE)</f>
        <v>126</v>
      </c>
      <c r="M233">
        <f t="shared" si="9"/>
        <v>122</v>
      </c>
      <c r="N233" s="10">
        <f t="shared" si="13"/>
        <v>72.189349112426044</v>
      </c>
    </row>
    <row r="234" spans="1:14" x14ac:dyDescent="0.25">
      <c r="A234">
        <v>228</v>
      </c>
      <c r="B234" t="s">
        <v>13</v>
      </c>
      <c r="C234">
        <v>23</v>
      </c>
      <c r="D234">
        <v>36</v>
      </c>
      <c r="E234">
        <v>7</v>
      </c>
      <c r="F234" s="15" t="str">
        <f t="shared" si="11"/>
        <v>7:36</v>
      </c>
      <c r="G234" s="15" t="s">
        <v>16</v>
      </c>
      <c r="H234">
        <v>2</v>
      </c>
      <c r="I234" t="str">
        <f>VLOOKUP($G234,'Kodovacia tab'!$A$3:$G$22,2,FALSE)</f>
        <v>SOR NB 12</v>
      </c>
      <c r="J234">
        <f>VLOOKUP($G234,'Kodovacia tab'!$A$3:$G$22,3,FALSE)</f>
        <v>26</v>
      </c>
      <c r="K234">
        <f>VLOOKUP($G234,'Kodovacia tab'!$A$3:$G$22,4,FALSE)</f>
        <v>46</v>
      </c>
      <c r="L234">
        <f>VLOOKUP($G234,'Kodovacia tab'!$A$3:$G$22,5,FALSE)</f>
        <v>74</v>
      </c>
      <c r="M234">
        <f t="shared" si="9"/>
        <v>23.400000000000002</v>
      </c>
      <c r="N234" s="10">
        <f t="shared" si="13"/>
        <v>23.400000000000002</v>
      </c>
    </row>
    <row r="235" spans="1:14" x14ac:dyDescent="0.25">
      <c r="A235">
        <v>229</v>
      </c>
      <c r="B235" t="s">
        <v>26</v>
      </c>
      <c r="C235">
        <v>25</v>
      </c>
      <c r="D235">
        <v>36</v>
      </c>
      <c r="E235">
        <v>7</v>
      </c>
      <c r="F235" s="15" t="str">
        <f t="shared" si="11"/>
        <v>7:36</v>
      </c>
      <c r="G235" s="15" t="s">
        <v>16</v>
      </c>
      <c r="H235">
        <v>3</v>
      </c>
      <c r="I235" t="str">
        <f>VLOOKUP($G235,'Kodovacia tab'!$A$3:$G$22,2,FALSE)</f>
        <v>SOR NB 12</v>
      </c>
      <c r="J235">
        <f>VLOOKUP($G235,'Kodovacia tab'!$A$3:$G$22,3,FALSE)</f>
        <v>26</v>
      </c>
      <c r="K235">
        <f>VLOOKUP($G235,'Kodovacia tab'!$A$3:$G$22,4,FALSE)</f>
        <v>46</v>
      </c>
      <c r="L235">
        <f>VLOOKUP($G235,'Kodovacia tab'!$A$3:$G$22,5,FALSE)</f>
        <v>74</v>
      </c>
      <c r="M235">
        <f t="shared" si="9"/>
        <v>49</v>
      </c>
      <c r="N235" s="10">
        <f t="shared" si="13"/>
        <v>49</v>
      </c>
    </row>
    <row r="236" spans="1:14" x14ac:dyDescent="0.25">
      <c r="A236">
        <v>230</v>
      </c>
      <c r="B236" t="s">
        <v>26</v>
      </c>
      <c r="C236">
        <v>72</v>
      </c>
      <c r="D236">
        <v>36</v>
      </c>
      <c r="E236">
        <v>7</v>
      </c>
      <c r="F236" s="15" t="str">
        <f t="shared" si="11"/>
        <v>7:36</v>
      </c>
      <c r="G236" s="15" t="s">
        <v>12</v>
      </c>
      <c r="H236">
        <v>3</v>
      </c>
      <c r="I236" t="str">
        <f>VLOOKUP($G236,'Kodovacia tab'!$A$3:$G$22,2,FALSE)</f>
        <v>Škoda 15KTr</v>
      </c>
      <c r="J236">
        <f>VLOOKUP($G236,'Kodovacia tab'!$A$3:$G$22,3,FALSE)</f>
        <v>44</v>
      </c>
      <c r="K236">
        <f>VLOOKUP($G236,'Kodovacia tab'!$A$3:$G$22,4,FALSE)</f>
        <v>80</v>
      </c>
      <c r="L236">
        <f>VLOOKUP($G236,'Kodovacia tab'!$A$3:$G$22,5,FALSE)</f>
        <v>128</v>
      </c>
      <c r="M236">
        <f t="shared" si="9"/>
        <v>84</v>
      </c>
      <c r="N236" s="10">
        <f t="shared" si="13"/>
        <v>48.837209302325576</v>
      </c>
    </row>
    <row r="237" spans="1:14" x14ac:dyDescent="0.25">
      <c r="A237">
        <v>231</v>
      </c>
      <c r="B237" t="s">
        <v>26</v>
      </c>
      <c r="C237">
        <v>10</v>
      </c>
      <c r="D237">
        <v>37</v>
      </c>
      <c r="E237">
        <v>7</v>
      </c>
      <c r="F237" s="15" t="str">
        <f t="shared" si="11"/>
        <v>7:37</v>
      </c>
      <c r="G237" s="15" t="s">
        <v>20</v>
      </c>
      <c r="H237">
        <v>3</v>
      </c>
      <c r="I237" t="str">
        <f>VLOOKUP($G237,'Kodovacia tab'!$A$3:$G$22,2,FALSE)</f>
        <v>Citelis 18M CNG</v>
      </c>
      <c r="J237">
        <f>VLOOKUP($G237,'Kodovacia tab'!$A$3:$G$22,3,FALSE)</f>
        <v>38</v>
      </c>
      <c r="K237">
        <f>VLOOKUP($G237,'Kodovacia tab'!$A$3:$G$22,4,FALSE)</f>
        <v>85</v>
      </c>
      <c r="L237">
        <f>VLOOKUP($G237,'Kodovacia tab'!$A$3:$G$22,5,FALSE)</f>
        <v>136</v>
      </c>
      <c r="M237">
        <f t="shared" si="9"/>
        <v>80.5</v>
      </c>
      <c r="N237" s="10">
        <f t="shared" si="13"/>
        <v>46.264367816091955</v>
      </c>
    </row>
    <row r="238" spans="1:14" x14ac:dyDescent="0.25">
      <c r="A238">
        <v>232</v>
      </c>
      <c r="B238" t="s">
        <v>26</v>
      </c>
      <c r="C238">
        <v>51</v>
      </c>
      <c r="D238">
        <v>37</v>
      </c>
      <c r="E238">
        <v>7</v>
      </c>
      <c r="F238" s="15" t="str">
        <f t="shared" si="11"/>
        <v>7:37</v>
      </c>
      <c r="G238" s="15" t="s">
        <v>14</v>
      </c>
      <c r="H238">
        <v>2</v>
      </c>
      <c r="I238" t="str">
        <f>VLOOKUP($G238,'Kodovacia tab'!$A$3:$G$22,2,FALSE)</f>
        <v>SOR NB 18</v>
      </c>
      <c r="J238">
        <f>VLOOKUP($G238,'Kodovacia tab'!$A$3:$G$22,3,FALSE)</f>
        <v>43</v>
      </c>
      <c r="K238">
        <f>VLOOKUP($G238,'Kodovacia tab'!$A$3:$G$22,4,FALSE)</f>
        <v>79</v>
      </c>
      <c r="L238">
        <f>VLOOKUP($G238,'Kodovacia tab'!$A$3:$G$22,5,FALSE)</f>
        <v>126</v>
      </c>
      <c r="M238">
        <f t="shared" si="9"/>
        <v>38.700000000000003</v>
      </c>
      <c r="N238" s="10">
        <f t="shared" si="13"/>
        <v>22.899408284023671</v>
      </c>
    </row>
    <row r="239" spans="1:14" x14ac:dyDescent="0.25">
      <c r="A239">
        <v>233</v>
      </c>
      <c r="B239" t="s">
        <v>26</v>
      </c>
      <c r="C239">
        <v>6</v>
      </c>
      <c r="D239">
        <v>37</v>
      </c>
      <c r="E239">
        <v>7</v>
      </c>
      <c r="F239" s="15" t="str">
        <f t="shared" si="11"/>
        <v>7:37</v>
      </c>
      <c r="G239" s="15">
        <v>33</v>
      </c>
      <c r="H239">
        <v>1</v>
      </c>
      <c r="I239" t="str">
        <f>VLOOKUP($G239,'Kodovacia tab'!$A$3:$G$22,2,FALSE)</f>
        <v>Suprava T6</v>
      </c>
      <c r="J239">
        <f>VLOOKUP($G239,'Kodovacia tab'!$A$3:$G$22,3,FALSE)</f>
        <v>60</v>
      </c>
      <c r="K239">
        <f>VLOOKUP($G239,'Kodovacia tab'!$A$3:$G$22,4,FALSE)</f>
        <v>142</v>
      </c>
      <c r="L239">
        <f>VLOOKUP($G239,'Kodovacia tab'!$A$3:$G$22,5,FALSE)</f>
        <v>228</v>
      </c>
      <c r="M239">
        <f t="shared" si="9"/>
        <v>12</v>
      </c>
      <c r="N239" s="10">
        <f t="shared" si="13"/>
        <v>4.1666666666666661</v>
      </c>
    </row>
    <row r="240" spans="1:14" x14ac:dyDescent="0.25">
      <c r="A240">
        <v>234</v>
      </c>
      <c r="B240" t="s">
        <v>26</v>
      </c>
      <c r="C240" t="s">
        <v>85</v>
      </c>
      <c r="D240">
        <v>38</v>
      </c>
      <c r="E240">
        <v>7</v>
      </c>
      <c r="F240" s="15" t="str">
        <f t="shared" si="11"/>
        <v>7:38</v>
      </c>
      <c r="G240" s="15" t="s">
        <v>14</v>
      </c>
      <c r="H240">
        <v>1</v>
      </c>
      <c r="I240" t="str">
        <f>VLOOKUP($G240,'Kodovacia tab'!$A$3:$G$22,2,FALSE)</f>
        <v>SOR NB 18</v>
      </c>
      <c r="J240">
        <f>VLOOKUP($G240,'Kodovacia tab'!$A$3:$G$22,3,FALSE)</f>
        <v>43</v>
      </c>
      <c r="K240">
        <f>VLOOKUP($G240,'Kodovacia tab'!$A$3:$G$22,4,FALSE)</f>
        <v>79</v>
      </c>
      <c r="L240">
        <f>VLOOKUP($G240,'Kodovacia tab'!$A$3:$G$22,5,FALSE)</f>
        <v>126</v>
      </c>
      <c r="M240">
        <f t="shared" si="9"/>
        <v>8.6</v>
      </c>
      <c r="N240" s="10">
        <f t="shared" si="13"/>
        <v>5.0887573964497035</v>
      </c>
    </row>
    <row r="241" spans="1:14" x14ac:dyDescent="0.25">
      <c r="A241">
        <v>235</v>
      </c>
      <c r="B241" t="s">
        <v>13</v>
      </c>
      <c r="C241">
        <v>17</v>
      </c>
      <c r="D241">
        <v>38</v>
      </c>
      <c r="E241">
        <v>7</v>
      </c>
      <c r="F241" s="15" t="str">
        <f t="shared" si="11"/>
        <v>7:38</v>
      </c>
      <c r="G241" s="15" t="s">
        <v>20</v>
      </c>
      <c r="H241">
        <v>2</v>
      </c>
      <c r="I241" t="str">
        <f>VLOOKUP($G241,'Kodovacia tab'!$A$3:$G$22,2,FALSE)</f>
        <v>Citelis 18M CNG</v>
      </c>
      <c r="J241">
        <f>VLOOKUP($G241,'Kodovacia tab'!$A$3:$G$22,3,FALSE)</f>
        <v>38</v>
      </c>
      <c r="K241">
        <f>VLOOKUP($G241,'Kodovacia tab'!$A$3:$G$22,4,FALSE)</f>
        <v>85</v>
      </c>
      <c r="L241">
        <f>VLOOKUP($G241,'Kodovacia tab'!$A$3:$G$22,5,FALSE)</f>
        <v>136</v>
      </c>
      <c r="M241">
        <f t="shared" si="9"/>
        <v>34.200000000000003</v>
      </c>
      <c r="N241" s="10">
        <f t="shared" si="13"/>
        <v>19.655172413793103</v>
      </c>
    </row>
    <row r="242" spans="1:14" x14ac:dyDescent="0.25">
      <c r="A242">
        <v>236</v>
      </c>
      <c r="B242" t="s">
        <v>13</v>
      </c>
      <c r="C242">
        <v>19</v>
      </c>
      <c r="D242">
        <v>38</v>
      </c>
      <c r="E242">
        <v>7</v>
      </c>
      <c r="F242" s="15" t="str">
        <f t="shared" si="11"/>
        <v>7:38</v>
      </c>
      <c r="G242" s="15" t="s">
        <v>14</v>
      </c>
      <c r="H242">
        <v>3</v>
      </c>
      <c r="I242" t="str">
        <f>VLOOKUP($G242,'Kodovacia tab'!$A$3:$G$22,2,FALSE)</f>
        <v>SOR NB 18</v>
      </c>
      <c r="J242">
        <f>VLOOKUP($G242,'Kodovacia tab'!$A$3:$G$22,3,FALSE)</f>
        <v>43</v>
      </c>
      <c r="K242">
        <f>VLOOKUP($G242,'Kodovacia tab'!$A$3:$G$22,4,FALSE)</f>
        <v>79</v>
      </c>
      <c r="L242">
        <f>VLOOKUP($G242,'Kodovacia tab'!$A$3:$G$22,5,FALSE)</f>
        <v>126</v>
      </c>
      <c r="M242">
        <f t="shared" si="9"/>
        <v>82.5</v>
      </c>
      <c r="N242" s="10">
        <f t="shared" si="13"/>
        <v>48.816568047337277</v>
      </c>
    </row>
    <row r="243" spans="1:14" x14ac:dyDescent="0.25">
      <c r="A243">
        <v>237</v>
      </c>
      <c r="B243" t="s">
        <v>13</v>
      </c>
      <c r="C243">
        <v>3</v>
      </c>
      <c r="D243">
        <v>39</v>
      </c>
      <c r="E243">
        <v>7</v>
      </c>
      <c r="F243" s="15" t="str">
        <f t="shared" si="11"/>
        <v>7:39</v>
      </c>
      <c r="G243" s="15">
        <v>4</v>
      </c>
      <c r="H243">
        <v>2</v>
      </c>
      <c r="I243" t="str">
        <f>VLOOKUP($G243,'Kodovacia tab'!$A$3:$G$22,2,FALSE)</f>
        <v>KT8 D5</v>
      </c>
      <c r="J243">
        <f>VLOOKUP($G243,'Kodovacia tab'!$A$3:$G$22,3,FALSE)</f>
        <v>54</v>
      </c>
      <c r="K243">
        <f>VLOOKUP($G243,'Kodovacia tab'!$A$3:$G$22,4,FALSE)</f>
        <v>154</v>
      </c>
      <c r="L243">
        <f>VLOOKUP($G243,'Kodovacia tab'!$A$3:$G$22,5,FALSE)</f>
        <v>247</v>
      </c>
      <c r="M243">
        <f t="shared" si="9"/>
        <v>48.6</v>
      </c>
      <c r="N243" s="10">
        <f t="shared" si="13"/>
        <v>16.146179401993354</v>
      </c>
    </row>
    <row r="244" spans="1:14" x14ac:dyDescent="0.25">
      <c r="A244">
        <v>238</v>
      </c>
      <c r="B244" t="s">
        <v>26</v>
      </c>
      <c r="C244" t="s">
        <v>85</v>
      </c>
      <c r="D244">
        <v>39</v>
      </c>
      <c r="E244">
        <v>7</v>
      </c>
      <c r="F244" s="15" t="str">
        <f t="shared" si="11"/>
        <v>7:39</v>
      </c>
      <c r="G244" s="15" t="s">
        <v>43</v>
      </c>
      <c r="H244">
        <v>1</v>
      </c>
      <c r="I244" t="str">
        <f>VLOOKUP($G244,'Kodovacia tab'!$A$3:$G$22,2,FALSE)</f>
        <v>Solaris Urbino 12</v>
      </c>
      <c r="J244">
        <f>VLOOKUP($G244,'Kodovacia tab'!$A$3:$G$22,3,FALSE)</f>
        <v>29</v>
      </c>
      <c r="K244">
        <f>VLOOKUP($G244,'Kodovacia tab'!$A$3:$G$22,4,FALSE)</f>
        <v>45</v>
      </c>
      <c r="L244">
        <f>VLOOKUP($G244,'Kodovacia tab'!$A$3:$G$22,5,FALSE)</f>
        <v>71</v>
      </c>
      <c r="M244">
        <f t="shared" si="9"/>
        <v>5.8000000000000007</v>
      </c>
      <c r="N244" s="10">
        <f t="shared" si="13"/>
        <v>5.8000000000000007</v>
      </c>
    </row>
    <row r="245" spans="1:14" x14ac:dyDescent="0.25">
      <c r="A245">
        <v>239</v>
      </c>
      <c r="B245" t="s">
        <v>26</v>
      </c>
      <c r="C245">
        <v>16</v>
      </c>
      <c r="D245">
        <v>39</v>
      </c>
      <c r="E245">
        <v>7</v>
      </c>
      <c r="F245" s="15" t="str">
        <f t="shared" si="11"/>
        <v>7:39</v>
      </c>
      <c r="G245" s="15" t="s">
        <v>16</v>
      </c>
      <c r="H245">
        <v>3</v>
      </c>
      <c r="I245" t="str">
        <f>VLOOKUP($G245,'Kodovacia tab'!$A$3:$G$22,2,FALSE)</f>
        <v>SOR NB 12</v>
      </c>
      <c r="J245">
        <f>VLOOKUP($G245,'Kodovacia tab'!$A$3:$G$22,3,FALSE)</f>
        <v>26</v>
      </c>
      <c r="K245">
        <f>VLOOKUP($G245,'Kodovacia tab'!$A$3:$G$22,4,FALSE)</f>
        <v>46</v>
      </c>
      <c r="L245">
        <f>VLOOKUP($G245,'Kodovacia tab'!$A$3:$G$22,5,FALSE)</f>
        <v>74</v>
      </c>
      <c r="M245">
        <f t="shared" si="9"/>
        <v>49</v>
      </c>
      <c r="N245" s="10">
        <f t="shared" si="13"/>
        <v>49</v>
      </c>
    </row>
    <row r="246" spans="1:14" x14ac:dyDescent="0.25">
      <c r="A246">
        <v>240</v>
      </c>
      <c r="B246" t="s">
        <v>13</v>
      </c>
      <c r="C246">
        <v>72</v>
      </c>
      <c r="D246">
        <v>39</v>
      </c>
      <c r="E246">
        <v>7</v>
      </c>
      <c r="F246" s="15" t="str">
        <f t="shared" si="11"/>
        <v>7:39</v>
      </c>
      <c r="G246" s="15" t="s">
        <v>12</v>
      </c>
      <c r="H246">
        <v>3</v>
      </c>
      <c r="I246" t="str">
        <f>VLOOKUP($G246,'Kodovacia tab'!$A$3:$G$22,2,FALSE)</f>
        <v>Škoda 15KTr</v>
      </c>
      <c r="J246">
        <f>VLOOKUP($G246,'Kodovacia tab'!$A$3:$G$22,3,FALSE)</f>
        <v>44</v>
      </c>
      <c r="K246">
        <f>VLOOKUP($G246,'Kodovacia tab'!$A$3:$G$22,4,FALSE)</f>
        <v>80</v>
      </c>
      <c r="L246">
        <f>VLOOKUP($G246,'Kodovacia tab'!$A$3:$G$22,5,FALSE)</f>
        <v>128</v>
      </c>
      <c r="M246">
        <f t="shared" si="9"/>
        <v>84</v>
      </c>
      <c r="N246" s="10">
        <f t="shared" si="13"/>
        <v>48.837209302325576</v>
      </c>
    </row>
    <row r="247" spans="1:14" x14ac:dyDescent="0.25">
      <c r="A247">
        <v>241</v>
      </c>
      <c r="B247" t="s">
        <v>26</v>
      </c>
      <c r="C247">
        <v>3</v>
      </c>
      <c r="D247">
        <v>40</v>
      </c>
      <c r="E247">
        <v>7</v>
      </c>
      <c r="F247" s="15" t="str">
        <f t="shared" si="11"/>
        <v>7:40</v>
      </c>
      <c r="G247" s="15">
        <v>33</v>
      </c>
      <c r="H247">
        <v>2</v>
      </c>
      <c r="I247" t="str">
        <f>VLOOKUP($G247,'Kodovacia tab'!$A$3:$G$22,2,FALSE)</f>
        <v>Suprava T6</v>
      </c>
      <c r="J247">
        <f>VLOOKUP($G247,'Kodovacia tab'!$A$3:$G$22,3,FALSE)</f>
        <v>60</v>
      </c>
      <c r="K247">
        <f>VLOOKUP($G247,'Kodovacia tab'!$A$3:$G$22,4,FALSE)</f>
        <v>142</v>
      </c>
      <c r="L247">
        <f>VLOOKUP($G247,'Kodovacia tab'!$A$3:$G$22,5,FALSE)</f>
        <v>228</v>
      </c>
      <c r="M247">
        <f t="shared" si="9"/>
        <v>54</v>
      </c>
      <c r="N247" s="10">
        <f t="shared" si="13"/>
        <v>18.75</v>
      </c>
    </row>
    <row r="248" spans="1:14" x14ac:dyDescent="0.25">
      <c r="A248">
        <v>242</v>
      </c>
      <c r="B248" t="s">
        <v>13</v>
      </c>
      <c r="C248">
        <v>71</v>
      </c>
      <c r="D248">
        <v>40</v>
      </c>
      <c r="E248">
        <v>7</v>
      </c>
      <c r="F248" s="15" t="str">
        <f t="shared" si="11"/>
        <v>7:40</v>
      </c>
      <c r="G248" s="15" t="s">
        <v>14</v>
      </c>
      <c r="H248">
        <v>3</v>
      </c>
      <c r="I248" t="str">
        <f>VLOOKUP($G248,'Kodovacia tab'!$A$3:$G$22,2,FALSE)</f>
        <v>SOR NB 18</v>
      </c>
      <c r="J248">
        <f>VLOOKUP($G248,'Kodovacia tab'!$A$3:$G$22,3,FALSE)</f>
        <v>43</v>
      </c>
      <c r="K248">
        <f>VLOOKUP($G248,'Kodovacia tab'!$A$3:$G$22,4,FALSE)</f>
        <v>79</v>
      </c>
      <c r="L248">
        <f>VLOOKUP($G248,'Kodovacia tab'!$A$3:$G$22,5,FALSE)</f>
        <v>126</v>
      </c>
      <c r="M248">
        <f t="shared" si="9"/>
        <v>82.5</v>
      </c>
      <c r="N248" s="10">
        <f t="shared" si="13"/>
        <v>48.816568047337277</v>
      </c>
    </row>
    <row r="249" spans="1:14" x14ac:dyDescent="0.25">
      <c r="A249">
        <v>243</v>
      </c>
      <c r="B249" t="s">
        <v>13</v>
      </c>
      <c r="C249">
        <v>16</v>
      </c>
      <c r="D249">
        <v>41</v>
      </c>
      <c r="E249">
        <v>7</v>
      </c>
      <c r="F249" s="15" t="str">
        <f t="shared" si="11"/>
        <v>7:41</v>
      </c>
      <c r="G249" s="15" t="s">
        <v>16</v>
      </c>
      <c r="H249">
        <v>3</v>
      </c>
      <c r="I249" t="str">
        <f>VLOOKUP($G249,'Kodovacia tab'!$A$3:$G$22,2,FALSE)</f>
        <v>SOR NB 12</v>
      </c>
      <c r="J249">
        <f>VLOOKUP($G249,'Kodovacia tab'!$A$3:$G$22,3,FALSE)</f>
        <v>26</v>
      </c>
      <c r="K249">
        <f>VLOOKUP($G249,'Kodovacia tab'!$A$3:$G$22,4,FALSE)</f>
        <v>46</v>
      </c>
      <c r="L249">
        <f>VLOOKUP($G249,'Kodovacia tab'!$A$3:$G$22,5,FALSE)</f>
        <v>74</v>
      </c>
      <c r="M249">
        <f t="shared" si="9"/>
        <v>49</v>
      </c>
      <c r="N249" s="10">
        <f t="shared" si="13"/>
        <v>49</v>
      </c>
    </row>
    <row r="250" spans="1:14" x14ac:dyDescent="0.25">
      <c r="A250">
        <v>244</v>
      </c>
      <c r="B250" t="s">
        <v>26</v>
      </c>
      <c r="C250">
        <v>19</v>
      </c>
      <c r="D250">
        <v>41</v>
      </c>
      <c r="E250">
        <v>7</v>
      </c>
      <c r="F250" s="15" t="str">
        <f t="shared" si="11"/>
        <v>7:41</v>
      </c>
      <c r="G250" s="15" t="s">
        <v>14</v>
      </c>
      <c r="H250">
        <v>3</v>
      </c>
      <c r="I250" t="str">
        <f>VLOOKUP($G250,'Kodovacia tab'!$A$3:$G$22,2,FALSE)</f>
        <v>SOR NB 18</v>
      </c>
      <c r="J250">
        <f>VLOOKUP($G250,'Kodovacia tab'!$A$3:$G$22,3,FALSE)</f>
        <v>43</v>
      </c>
      <c r="K250">
        <f>VLOOKUP($G250,'Kodovacia tab'!$A$3:$G$22,4,FALSE)</f>
        <v>79</v>
      </c>
      <c r="L250">
        <f>VLOOKUP($G250,'Kodovacia tab'!$A$3:$G$22,5,FALSE)</f>
        <v>126</v>
      </c>
      <c r="M250">
        <f t="shared" si="9"/>
        <v>82.5</v>
      </c>
      <c r="N250" s="10">
        <f t="shared" ref="N250:N281" si="14">M250/($J250+$L250)*100</f>
        <v>48.816568047337277</v>
      </c>
    </row>
    <row r="251" spans="1:14" x14ac:dyDescent="0.25">
      <c r="A251">
        <v>245</v>
      </c>
      <c r="B251" t="s">
        <v>26</v>
      </c>
      <c r="C251">
        <v>13</v>
      </c>
      <c r="D251">
        <v>41</v>
      </c>
      <c r="E251">
        <v>7</v>
      </c>
      <c r="F251" s="15" t="str">
        <f t="shared" si="11"/>
        <v>7:41</v>
      </c>
      <c r="G251" s="15" t="s">
        <v>48</v>
      </c>
      <c r="H251">
        <v>3</v>
      </c>
      <c r="I251" t="str">
        <f>VLOOKUP($G251,'Kodovacia tab'!$A$3:$G$22,2,FALSE)</f>
        <v>SOR BN 9,5</v>
      </c>
      <c r="J251">
        <f>VLOOKUP($G251,'Kodovacia tab'!$A$3:$G$22,3,FALSE)</f>
        <v>26</v>
      </c>
      <c r="K251">
        <f>VLOOKUP($G251,'Kodovacia tab'!$A$3:$G$22,4,FALSE)</f>
        <v>32</v>
      </c>
      <c r="L251">
        <f>VLOOKUP($G251,'Kodovacia tab'!$A$3:$G$22,5,FALSE)</f>
        <v>51</v>
      </c>
      <c r="M251">
        <f t="shared" si="9"/>
        <v>42</v>
      </c>
      <c r="N251" s="10">
        <f t="shared" si="14"/>
        <v>54.54545454545454</v>
      </c>
    </row>
    <row r="252" spans="1:14" x14ac:dyDescent="0.25">
      <c r="A252">
        <v>246</v>
      </c>
      <c r="B252" t="s">
        <v>26</v>
      </c>
      <c r="C252">
        <v>56</v>
      </c>
      <c r="D252">
        <v>41</v>
      </c>
      <c r="E252">
        <v>7</v>
      </c>
      <c r="F252" s="15" t="str">
        <f t="shared" si="11"/>
        <v>7:41</v>
      </c>
      <c r="G252" s="15" t="s">
        <v>43</v>
      </c>
      <c r="H252">
        <v>3</v>
      </c>
      <c r="I252" t="str">
        <f>VLOOKUP($G252,'Kodovacia tab'!$A$3:$G$22,2,FALSE)</f>
        <v>Solaris Urbino 12</v>
      </c>
      <c r="J252">
        <f>VLOOKUP($G252,'Kodovacia tab'!$A$3:$G$22,3,FALSE)</f>
        <v>29</v>
      </c>
      <c r="K252">
        <f>VLOOKUP($G252,'Kodovacia tab'!$A$3:$G$22,4,FALSE)</f>
        <v>45</v>
      </c>
      <c r="L252">
        <f>VLOOKUP($G252,'Kodovacia tab'!$A$3:$G$22,5,FALSE)</f>
        <v>71</v>
      </c>
      <c r="M252">
        <f t="shared" si="9"/>
        <v>51.5</v>
      </c>
      <c r="N252" s="10">
        <f t="shared" si="14"/>
        <v>51.5</v>
      </c>
    </row>
    <row r="253" spans="1:14" x14ac:dyDescent="0.25">
      <c r="A253">
        <v>247</v>
      </c>
      <c r="B253" t="s">
        <v>13</v>
      </c>
      <c r="C253">
        <v>4</v>
      </c>
      <c r="D253">
        <v>42</v>
      </c>
      <c r="E253">
        <v>7</v>
      </c>
      <c r="F253" s="15" t="str">
        <f t="shared" si="11"/>
        <v>7:42</v>
      </c>
      <c r="G253" s="15">
        <v>5</v>
      </c>
      <c r="H253">
        <v>2</v>
      </c>
      <c r="I253" t="str">
        <f>VLOOKUP($G253,'Kodovacia tab'!$A$3:$G$22,2,FALSE)</f>
        <v>T3 s 2 radmi sedadiel</v>
      </c>
      <c r="J253">
        <f>VLOOKUP($G253,'Kodovacia tab'!$A$3:$G$22,3,FALSE)</f>
        <v>23</v>
      </c>
      <c r="K253">
        <f>VLOOKUP($G253,'Kodovacia tab'!$A$3:$G$22,4,FALSE)</f>
        <v>82</v>
      </c>
      <c r="L253">
        <f>VLOOKUP($G253,'Kodovacia tab'!$A$3:$G$22,5,FALSE)</f>
        <v>132</v>
      </c>
      <c r="M253">
        <f t="shared" si="9"/>
        <v>20.7</v>
      </c>
      <c r="N253" s="10">
        <f t="shared" si="14"/>
        <v>13.35483870967742</v>
      </c>
    </row>
    <row r="254" spans="1:14" x14ac:dyDescent="0.25">
      <c r="A254">
        <v>248</v>
      </c>
      <c r="B254" t="s">
        <v>26</v>
      </c>
      <c r="C254">
        <v>71</v>
      </c>
      <c r="D254">
        <v>42</v>
      </c>
      <c r="E254">
        <v>7</v>
      </c>
      <c r="F254" s="15" t="str">
        <f t="shared" si="11"/>
        <v>7:42</v>
      </c>
      <c r="G254" s="15" t="s">
        <v>12</v>
      </c>
      <c r="H254">
        <v>3</v>
      </c>
      <c r="I254" t="str">
        <f>VLOOKUP($G254,'Kodovacia tab'!$A$3:$G$22,2,FALSE)</f>
        <v>Škoda 15KTr</v>
      </c>
      <c r="J254">
        <f>VLOOKUP($G254,'Kodovacia tab'!$A$3:$G$22,3,FALSE)</f>
        <v>44</v>
      </c>
      <c r="K254">
        <f>VLOOKUP($G254,'Kodovacia tab'!$A$3:$G$22,4,FALSE)</f>
        <v>80</v>
      </c>
      <c r="L254">
        <f>VLOOKUP($G254,'Kodovacia tab'!$A$3:$G$22,5,FALSE)</f>
        <v>128</v>
      </c>
      <c r="M254">
        <f t="shared" si="9"/>
        <v>84</v>
      </c>
      <c r="N254" s="10">
        <f t="shared" si="14"/>
        <v>48.837209302325576</v>
      </c>
    </row>
    <row r="255" spans="1:14" x14ac:dyDescent="0.25">
      <c r="A255">
        <v>249</v>
      </c>
      <c r="B255" t="s">
        <v>13</v>
      </c>
      <c r="C255" t="s">
        <v>85</v>
      </c>
      <c r="D255">
        <v>42</v>
      </c>
      <c r="E255">
        <v>7</v>
      </c>
      <c r="F255" s="15" t="str">
        <f t="shared" si="11"/>
        <v>7:42</v>
      </c>
      <c r="G255" s="15" t="s">
        <v>14</v>
      </c>
      <c r="H255">
        <v>3</v>
      </c>
      <c r="I255" t="str">
        <f>VLOOKUP($G255,'Kodovacia tab'!$A$3:$G$22,2,FALSE)</f>
        <v>SOR NB 18</v>
      </c>
      <c r="J255">
        <f>VLOOKUP($G255,'Kodovacia tab'!$A$3:$G$22,3,FALSE)</f>
        <v>43</v>
      </c>
      <c r="K255">
        <f>VLOOKUP($G255,'Kodovacia tab'!$A$3:$G$22,4,FALSE)</f>
        <v>79</v>
      </c>
      <c r="L255">
        <f>VLOOKUP($G255,'Kodovacia tab'!$A$3:$G$22,5,FALSE)</f>
        <v>126</v>
      </c>
      <c r="M255">
        <f t="shared" si="9"/>
        <v>82.5</v>
      </c>
      <c r="N255" s="10">
        <f t="shared" si="14"/>
        <v>48.816568047337277</v>
      </c>
    </row>
    <row r="256" spans="1:14" x14ac:dyDescent="0.25">
      <c r="A256">
        <v>250</v>
      </c>
      <c r="B256" t="s">
        <v>13</v>
      </c>
      <c r="C256">
        <v>56</v>
      </c>
      <c r="D256">
        <v>43</v>
      </c>
      <c r="E256">
        <v>7</v>
      </c>
      <c r="F256" s="15" t="str">
        <f t="shared" si="11"/>
        <v>7:43</v>
      </c>
      <c r="G256" s="15" t="s">
        <v>18</v>
      </c>
      <c r="H256">
        <v>3</v>
      </c>
      <c r="I256" t="str">
        <f>VLOOKUP($G256,'Kodovacia tab'!$A$3:$G$22,2,FALSE)</f>
        <v>Solaris Urbino 15</v>
      </c>
      <c r="J256">
        <f>VLOOKUP($G256,'Kodovacia tab'!$A$3:$G$22,3,FALSE)</f>
        <v>40</v>
      </c>
      <c r="K256">
        <f>VLOOKUP($G256,'Kodovacia tab'!$A$3:$G$22,4,FALSE)</f>
        <v>66</v>
      </c>
      <c r="L256">
        <f>VLOOKUP($G256,'Kodovacia tab'!$A$3:$G$22,5,FALSE)</f>
        <v>105</v>
      </c>
      <c r="M256">
        <f t="shared" si="9"/>
        <v>73</v>
      </c>
      <c r="N256" s="10">
        <f t="shared" si="14"/>
        <v>50.344827586206897</v>
      </c>
    </row>
    <row r="257" spans="1:14" x14ac:dyDescent="0.25">
      <c r="A257">
        <v>251</v>
      </c>
      <c r="B257" t="s">
        <v>26</v>
      </c>
      <c r="C257">
        <v>10</v>
      </c>
      <c r="D257">
        <v>43</v>
      </c>
      <c r="E257">
        <v>7</v>
      </c>
      <c r="F257" s="15" t="str">
        <f t="shared" si="11"/>
        <v>7:43</v>
      </c>
      <c r="G257" s="15" t="s">
        <v>20</v>
      </c>
      <c r="H257">
        <v>2</v>
      </c>
      <c r="I257" t="str">
        <f>VLOOKUP($G257,'Kodovacia tab'!$A$3:$G$22,2,FALSE)</f>
        <v>Citelis 18M CNG</v>
      </c>
      <c r="J257">
        <f>VLOOKUP($G257,'Kodovacia tab'!$A$3:$G$22,3,FALSE)</f>
        <v>38</v>
      </c>
      <c r="K257">
        <f>VLOOKUP($G257,'Kodovacia tab'!$A$3:$G$22,4,FALSE)</f>
        <v>85</v>
      </c>
      <c r="L257">
        <f>VLOOKUP($G257,'Kodovacia tab'!$A$3:$G$22,5,FALSE)</f>
        <v>136</v>
      </c>
      <c r="M257">
        <f t="shared" si="9"/>
        <v>34.200000000000003</v>
      </c>
      <c r="N257" s="10">
        <f t="shared" si="14"/>
        <v>19.655172413793103</v>
      </c>
    </row>
    <row r="258" spans="1:14" x14ac:dyDescent="0.25">
      <c r="A258">
        <v>252</v>
      </c>
      <c r="B258" t="s">
        <v>13</v>
      </c>
      <c r="C258">
        <v>6</v>
      </c>
      <c r="D258">
        <v>43</v>
      </c>
      <c r="E258">
        <v>7</v>
      </c>
      <c r="F258" s="15" t="str">
        <f t="shared" si="11"/>
        <v>7:43</v>
      </c>
      <c r="G258" s="15">
        <v>1</v>
      </c>
      <c r="H258">
        <v>3</v>
      </c>
      <c r="I258" t="str">
        <f>VLOOKUP($G258,'Kodovacia tab'!$A$3:$G$22,2,FALSE)</f>
        <v>Vario - dlha</v>
      </c>
      <c r="J258">
        <f>VLOOKUP($G258,'Kodovacia tab'!$A$3:$G$22,3,FALSE)</f>
        <v>44</v>
      </c>
      <c r="K258">
        <f>VLOOKUP($G258,'Kodovacia tab'!$A$3:$G$22,4,FALSE)</f>
        <v>122</v>
      </c>
      <c r="L258">
        <f>VLOOKUP($G258,'Kodovacia tab'!$A$3:$G$22,5,FALSE)</f>
        <v>195</v>
      </c>
      <c r="M258">
        <f t="shared" si="9"/>
        <v>105</v>
      </c>
      <c r="N258" s="10">
        <f t="shared" si="14"/>
        <v>43.93305439330544</v>
      </c>
    </row>
    <row r="259" spans="1:14" x14ac:dyDescent="0.25">
      <c r="A259">
        <v>253</v>
      </c>
      <c r="B259" t="s">
        <v>13</v>
      </c>
      <c r="C259" t="s">
        <v>85</v>
      </c>
      <c r="D259">
        <v>44</v>
      </c>
      <c r="E259">
        <v>7</v>
      </c>
      <c r="F259" s="15" t="str">
        <f t="shared" si="11"/>
        <v>7:44</v>
      </c>
      <c r="G259" s="15" t="s">
        <v>18</v>
      </c>
      <c r="H259">
        <v>1</v>
      </c>
      <c r="I259" t="str">
        <f>VLOOKUP($G259,'Kodovacia tab'!$A$3:$G$22,2,FALSE)</f>
        <v>Solaris Urbino 15</v>
      </c>
      <c r="J259">
        <f>VLOOKUP($G259,'Kodovacia tab'!$A$3:$G$22,3,FALSE)</f>
        <v>40</v>
      </c>
      <c r="K259">
        <f>VLOOKUP($G259,'Kodovacia tab'!$A$3:$G$22,4,FALSE)</f>
        <v>66</v>
      </c>
      <c r="L259">
        <f>VLOOKUP($G259,'Kodovacia tab'!$A$3:$G$22,5,FALSE)</f>
        <v>105</v>
      </c>
      <c r="M259">
        <f t="shared" si="9"/>
        <v>8</v>
      </c>
      <c r="N259" s="10">
        <f t="shared" si="14"/>
        <v>5.5172413793103452</v>
      </c>
    </row>
    <row r="260" spans="1:14" x14ac:dyDescent="0.25">
      <c r="A260">
        <v>254</v>
      </c>
      <c r="B260" t="s">
        <v>13</v>
      </c>
      <c r="C260">
        <v>3</v>
      </c>
      <c r="D260">
        <v>45</v>
      </c>
      <c r="E260">
        <v>7</v>
      </c>
      <c r="F260" s="15" t="str">
        <f t="shared" si="11"/>
        <v>7:45</v>
      </c>
      <c r="G260" s="15">
        <v>33</v>
      </c>
      <c r="H260">
        <v>1</v>
      </c>
      <c r="I260" t="str">
        <f>VLOOKUP($G260,'Kodovacia tab'!$A$3:$G$22,2,FALSE)</f>
        <v>Suprava T6</v>
      </c>
      <c r="J260">
        <f>VLOOKUP($G260,'Kodovacia tab'!$A$3:$G$22,3,FALSE)</f>
        <v>60</v>
      </c>
      <c r="K260">
        <f>VLOOKUP($G260,'Kodovacia tab'!$A$3:$G$22,4,FALSE)</f>
        <v>142</v>
      </c>
      <c r="L260">
        <f>VLOOKUP($G260,'Kodovacia tab'!$A$3:$G$22,5,FALSE)</f>
        <v>228</v>
      </c>
      <c r="M260">
        <f t="shared" si="9"/>
        <v>12</v>
      </c>
      <c r="N260" s="10">
        <f t="shared" si="14"/>
        <v>4.1666666666666661</v>
      </c>
    </row>
    <row r="261" spans="1:14" x14ac:dyDescent="0.25">
      <c r="A261">
        <v>255</v>
      </c>
      <c r="B261" t="s">
        <v>26</v>
      </c>
      <c r="C261" t="s">
        <v>85</v>
      </c>
      <c r="D261">
        <v>45</v>
      </c>
      <c r="E261">
        <v>7</v>
      </c>
      <c r="F261" s="15" t="str">
        <f t="shared" si="11"/>
        <v>7:45</v>
      </c>
      <c r="G261" s="15" t="s">
        <v>18</v>
      </c>
      <c r="H261">
        <v>2</v>
      </c>
      <c r="I261" t="str">
        <f>VLOOKUP($G261,'Kodovacia tab'!$A$3:$G$22,2,FALSE)</f>
        <v>Solaris Urbino 15</v>
      </c>
      <c r="J261">
        <f>VLOOKUP($G261,'Kodovacia tab'!$A$3:$G$22,3,FALSE)</f>
        <v>40</v>
      </c>
      <c r="K261">
        <f>VLOOKUP($G261,'Kodovacia tab'!$A$3:$G$22,4,FALSE)</f>
        <v>66</v>
      </c>
      <c r="L261">
        <f>VLOOKUP($G261,'Kodovacia tab'!$A$3:$G$22,5,FALSE)</f>
        <v>105</v>
      </c>
      <c r="M261">
        <f t="shared" si="9"/>
        <v>36</v>
      </c>
      <c r="N261" s="10">
        <f t="shared" si="14"/>
        <v>24.827586206896552</v>
      </c>
    </row>
    <row r="262" spans="1:14" x14ac:dyDescent="0.25">
      <c r="A262">
        <v>256</v>
      </c>
      <c r="B262" t="s">
        <v>26</v>
      </c>
      <c r="C262">
        <v>3</v>
      </c>
      <c r="D262">
        <v>45</v>
      </c>
      <c r="E262">
        <v>7</v>
      </c>
      <c r="F262" s="15" t="str">
        <f t="shared" si="11"/>
        <v>7:45</v>
      </c>
      <c r="G262" s="15">
        <v>1</v>
      </c>
      <c r="H262">
        <v>1</v>
      </c>
      <c r="I262" t="str">
        <f>VLOOKUP($G262,'Kodovacia tab'!$A$3:$G$22,2,FALSE)</f>
        <v>Vario - dlha</v>
      </c>
      <c r="J262">
        <f>VLOOKUP($G262,'Kodovacia tab'!$A$3:$G$22,3,FALSE)</f>
        <v>44</v>
      </c>
      <c r="K262">
        <f>VLOOKUP($G262,'Kodovacia tab'!$A$3:$G$22,4,FALSE)</f>
        <v>122</v>
      </c>
      <c r="L262">
        <f>VLOOKUP($G262,'Kodovacia tab'!$A$3:$G$22,5,FALSE)</f>
        <v>195</v>
      </c>
      <c r="M262">
        <f t="shared" si="9"/>
        <v>8.8000000000000007</v>
      </c>
      <c r="N262" s="10">
        <f t="shared" si="14"/>
        <v>3.6820083682008371</v>
      </c>
    </row>
    <row r="263" spans="1:14" x14ac:dyDescent="0.25">
      <c r="A263">
        <v>257</v>
      </c>
      <c r="B263" t="s">
        <v>26</v>
      </c>
      <c r="C263">
        <v>17</v>
      </c>
      <c r="D263">
        <v>46</v>
      </c>
      <c r="E263">
        <v>7</v>
      </c>
      <c r="F263" s="15" t="str">
        <f t="shared" si="11"/>
        <v>7:46</v>
      </c>
      <c r="G263" s="15" t="s">
        <v>14</v>
      </c>
      <c r="H263">
        <v>3</v>
      </c>
      <c r="I263" t="str">
        <f>VLOOKUP($G263,'Kodovacia tab'!$A$3:$G$22,2,FALSE)</f>
        <v>SOR NB 18</v>
      </c>
      <c r="J263">
        <f>VLOOKUP($G263,'Kodovacia tab'!$A$3:$G$22,3,FALSE)</f>
        <v>43</v>
      </c>
      <c r="K263">
        <f>VLOOKUP($G263,'Kodovacia tab'!$A$3:$G$22,4,FALSE)</f>
        <v>79</v>
      </c>
      <c r="L263">
        <f>VLOOKUP($G263,'Kodovacia tab'!$A$3:$G$22,5,FALSE)</f>
        <v>126</v>
      </c>
      <c r="M263">
        <f t="shared" ref="M263:M303" si="15">IF(H263=1,0.2*$J263,IF(H263=2,0.9*$J263,IF(H263=3,($J263+0.5*$K263),IF(H263=4,($J263+$K263),IF(H263=5,$J263+$L263,0)))))</f>
        <v>82.5</v>
      </c>
      <c r="N263" s="10">
        <f t="shared" si="14"/>
        <v>48.816568047337277</v>
      </c>
    </row>
    <row r="264" spans="1:14" x14ac:dyDescent="0.25">
      <c r="A264">
        <v>258</v>
      </c>
      <c r="B264" t="s">
        <v>13</v>
      </c>
      <c r="C264">
        <v>29</v>
      </c>
      <c r="D264">
        <v>46</v>
      </c>
      <c r="E264">
        <v>7</v>
      </c>
      <c r="F264" s="15" t="str">
        <f t="shared" si="11"/>
        <v>7:46</v>
      </c>
      <c r="G264" s="15" t="s">
        <v>19</v>
      </c>
      <c r="H264">
        <v>1</v>
      </c>
      <c r="I264" t="str">
        <f>VLOOKUP($G264,'Kodovacia tab'!$A$3:$G$22,2,FALSE)</f>
        <v>Tedom C12 G</v>
      </c>
      <c r="J264">
        <f>VLOOKUP($G264,'Kodovacia tab'!$A$3:$G$22,3,FALSE)</f>
        <v>29</v>
      </c>
      <c r="K264">
        <f>VLOOKUP($G264,'Kodovacia tab'!$A$3:$G$22,4,FALSE)</f>
        <v>47</v>
      </c>
      <c r="L264">
        <f>VLOOKUP($G264,'Kodovacia tab'!$A$3:$G$22,5,FALSE)</f>
        <v>76</v>
      </c>
      <c r="M264">
        <f t="shared" si="15"/>
        <v>5.8000000000000007</v>
      </c>
      <c r="N264" s="10">
        <f t="shared" si="14"/>
        <v>5.5238095238095246</v>
      </c>
    </row>
    <row r="265" spans="1:14" x14ac:dyDescent="0.25">
      <c r="A265">
        <v>259</v>
      </c>
      <c r="B265" t="s">
        <v>26</v>
      </c>
      <c r="C265">
        <v>4</v>
      </c>
      <c r="D265">
        <v>47</v>
      </c>
      <c r="E265">
        <v>7</v>
      </c>
      <c r="F265" s="15" t="str">
        <f t="shared" ref="F265:F303" si="16">CONCATENATE(E265,":",D265)</f>
        <v>7:47</v>
      </c>
      <c r="G265" s="15">
        <v>55</v>
      </c>
      <c r="H265">
        <v>1</v>
      </c>
      <c r="I265" t="str">
        <f>VLOOKUP($G265,'Kodovacia tab'!$A$3:$G$22,2,FALSE)</f>
        <v>suprava T3</v>
      </c>
      <c r="J265">
        <f>VLOOKUP($G265,'Kodovacia tab'!$A$3:$G$22,3,FALSE)</f>
        <v>46</v>
      </c>
      <c r="K265">
        <f>VLOOKUP($G265,'Kodovacia tab'!$A$3:$G$22,4,FALSE)</f>
        <v>164</v>
      </c>
      <c r="L265">
        <f>VLOOKUP($G265,'Kodovacia tab'!$A$3:$G$22,5,FALSE)</f>
        <v>264</v>
      </c>
      <c r="M265">
        <f t="shared" si="15"/>
        <v>9.2000000000000011</v>
      </c>
      <c r="N265" s="10">
        <f t="shared" si="14"/>
        <v>2.9677419354838714</v>
      </c>
    </row>
    <row r="266" spans="1:14" x14ac:dyDescent="0.25">
      <c r="A266">
        <v>260</v>
      </c>
      <c r="B266" t="s">
        <v>13</v>
      </c>
      <c r="C266">
        <v>24</v>
      </c>
      <c r="D266">
        <v>47</v>
      </c>
      <c r="E266">
        <v>7</v>
      </c>
      <c r="F266" s="15" t="str">
        <f t="shared" si="16"/>
        <v>7:47</v>
      </c>
      <c r="G266" s="15" t="s">
        <v>43</v>
      </c>
      <c r="H266">
        <v>2</v>
      </c>
      <c r="I266" t="str">
        <f>VLOOKUP($G266,'Kodovacia tab'!$A$3:$G$22,2,FALSE)</f>
        <v>Solaris Urbino 12</v>
      </c>
      <c r="J266">
        <f>VLOOKUP($G266,'Kodovacia tab'!$A$3:$G$22,3,FALSE)</f>
        <v>29</v>
      </c>
      <c r="K266">
        <f>VLOOKUP($G266,'Kodovacia tab'!$A$3:$G$22,4,FALSE)</f>
        <v>45</v>
      </c>
      <c r="L266">
        <f>VLOOKUP($G266,'Kodovacia tab'!$A$3:$G$22,5,FALSE)</f>
        <v>71</v>
      </c>
      <c r="M266">
        <f t="shared" si="15"/>
        <v>26.1</v>
      </c>
      <c r="N266" s="10">
        <f t="shared" si="14"/>
        <v>26.1</v>
      </c>
    </row>
    <row r="267" spans="1:14" x14ac:dyDescent="0.25">
      <c r="A267">
        <v>261</v>
      </c>
      <c r="B267" t="s">
        <v>26</v>
      </c>
      <c r="C267">
        <v>15</v>
      </c>
      <c r="D267">
        <v>47</v>
      </c>
      <c r="E267">
        <v>7</v>
      </c>
      <c r="F267" s="15" t="str">
        <f t="shared" si="16"/>
        <v>7:47</v>
      </c>
      <c r="G267" s="15" t="s">
        <v>14</v>
      </c>
      <c r="H267">
        <v>3</v>
      </c>
      <c r="I267" t="str">
        <f>VLOOKUP($G267,'Kodovacia tab'!$A$3:$G$22,2,FALSE)</f>
        <v>SOR NB 18</v>
      </c>
      <c r="J267">
        <f>VLOOKUP($G267,'Kodovacia tab'!$A$3:$G$22,3,FALSE)</f>
        <v>43</v>
      </c>
      <c r="K267">
        <f>VLOOKUP($G267,'Kodovacia tab'!$A$3:$G$22,4,FALSE)</f>
        <v>79</v>
      </c>
      <c r="L267">
        <f>VLOOKUP($G267,'Kodovacia tab'!$A$3:$G$22,5,FALSE)</f>
        <v>126</v>
      </c>
      <c r="M267">
        <f t="shared" si="15"/>
        <v>82.5</v>
      </c>
      <c r="N267" s="10">
        <f t="shared" si="14"/>
        <v>48.816568047337277</v>
      </c>
    </row>
    <row r="268" spans="1:14" x14ac:dyDescent="0.25">
      <c r="A268">
        <v>262</v>
      </c>
      <c r="B268" t="s">
        <v>26</v>
      </c>
      <c r="C268">
        <v>6</v>
      </c>
      <c r="D268">
        <v>48</v>
      </c>
      <c r="E268">
        <v>7</v>
      </c>
      <c r="F268" s="15" t="str">
        <f t="shared" si="16"/>
        <v>7:48</v>
      </c>
      <c r="G268" s="15">
        <v>55</v>
      </c>
      <c r="H268">
        <v>1</v>
      </c>
      <c r="I268" t="str">
        <f>VLOOKUP($G268,'Kodovacia tab'!$A$3:$G$22,2,FALSE)</f>
        <v>suprava T3</v>
      </c>
      <c r="J268">
        <f>VLOOKUP($G268,'Kodovacia tab'!$A$3:$G$22,3,FALSE)</f>
        <v>46</v>
      </c>
      <c r="K268">
        <f>VLOOKUP($G268,'Kodovacia tab'!$A$3:$G$22,4,FALSE)</f>
        <v>164</v>
      </c>
      <c r="L268">
        <f>VLOOKUP($G268,'Kodovacia tab'!$A$3:$G$22,5,FALSE)</f>
        <v>264</v>
      </c>
      <c r="M268">
        <f t="shared" si="15"/>
        <v>9.2000000000000011</v>
      </c>
      <c r="N268" s="10">
        <f t="shared" si="14"/>
        <v>2.9677419354838714</v>
      </c>
    </row>
    <row r="269" spans="1:14" x14ac:dyDescent="0.25">
      <c r="A269">
        <v>263</v>
      </c>
      <c r="B269" t="s">
        <v>13</v>
      </c>
      <c r="C269">
        <v>19</v>
      </c>
      <c r="D269">
        <v>48</v>
      </c>
      <c r="E269">
        <v>7</v>
      </c>
      <c r="F269" s="15" t="str">
        <f t="shared" si="16"/>
        <v>7:48</v>
      </c>
      <c r="G269" s="15" t="s">
        <v>14</v>
      </c>
      <c r="H269">
        <v>2</v>
      </c>
      <c r="I269" t="str">
        <f>VLOOKUP($G269,'Kodovacia tab'!$A$3:$G$22,2,FALSE)</f>
        <v>SOR NB 18</v>
      </c>
      <c r="J269">
        <f>VLOOKUP($G269,'Kodovacia tab'!$A$3:$G$22,3,FALSE)</f>
        <v>43</v>
      </c>
      <c r="K269">
        <f>VLOOKUP($G269,'Kodovacia tab'!$A$3:$G$22,4,FALSE)</f>
        <v>79</v>
      </c>
      <c r="L269">
        <f>VLOOKUP($G269,'Kodovacia tab'!$A$3:$G$22,5,FALSE)</f>
        <v>126</v>
      </c>
      <c r="M269">
        <f t="shared" si="15"/>
        <v>38.700000000000003</v>
      </c>
      <c r="N269" s="10">
        <f t="shared" si="14"/>
        <v>22.899408284023671</v>
      </c>
    </row>
    <row r="270" spans="1:14" x14ac:dyDescent="0.25">
      <c r="A270">
        <v>264</v>
      </c>
      <c r="B270" t="s">
        <v>26</v>
      </c>
      <c r="C270">
        <v>32</v>
      </c>
      <c r="D270">
        <v>48</v>
      </c>
      <c r="E270">
        <v>7</v>
      </c>
      <c r="F270" s="15" t="str">
        <f t="shared" si="16"/>
        <v>7:48</v>
      </c>
      <c r="G270" s="15" t="s">
        <v>16</v>
      </c>
      <c r="H270">
        <v>3</v>
      </c>
      <c r="I270" t="str">
        <f>VLOOKUP($G270,'Kodovacia tab'!$A$3:$G$22,2,FALSE)</f>
        <v>SOR NB 12</v>
      </c>
      <c r="J270">
        <f>VLOOKUP($G270,'Kodovacia tab'!$A$3:$G$22,3,FALSE)</f>
        <v>26</v>
      </c>
      <c r="K270">
        <f>VLOOKUP($G270,'Kodovacia tab'!$A$3:$G$22,4,FALSE)</f>
        <v>46</v>
      </c>
      <c r="L270">
        <f>VLOOKUP($G270,'Kodovacia tab'!$A$3:$G$22,5,FALSE)</f>
        <v>74</v>
      </c>
      <c r="M270">
        <f t="shared" si="15"/>
        <v>49</v>
      </c>
      <c r="N270" s="10">
        <f t="shared" si="14"/>
        <v>49</v>
      </c>
    </row>
    <row r="271" spans="1:14" x14ac:dyDescent="0.25">
      <c r="A271">
        <v>265</v>
      </c>
      <c r="B271" t="s">
        <v>26</v>
      </c>
      <c r="C271">
        <v>13</v>
      </c>
      <c r="D271">
        <v>49</v>
      </c>
      <c r="E271">
        <v>7</v>
      </c>
      <c r="F271" s="15" t="str">
        <f t="shared" si="16"/>
        <v>7:49</v>
      </c>
      <c r="G271" s="15" t="s">
        <v>14</v>
      </c>
      <c r="H271">
        <v>2</v>
      </c>
      <c r="I271" t="str">
        <f>VLOOKUP($G271,'Kodovacia tab'!$A$3:$G$22,2,FALSE)</f>
        <v>SOR NB 18</v>
      </c>
      <c r="J271">
        <f>VLOOKUP($G271,'Kodovacia tab'!$A$3:$G$22,3,FALSE)</f>
        <v>43</v>
      </c>
      <c r="K271">
        <f>VLOOKUP($G271,'Kodovacia tab'!$A$3:$G$22,4,FALSE)</f>
        <v>79</v>
      </c>
      <c r="L271">
        <f>VLOOKUP($G271,'Kodovacia tab'!$A$3:$G$22,5,FALSE)</f>
        <v>126</v>
      </c>
      <c r="M271">
        <f t="shared" si="15"/>
        <v>38.700000000000003</v>
      </c>
      <c r="N271" s="10">
        <f t="shared" si="14"/>
        <v>22.899408284023671</v>
      </c>
    </row>
    <row r="272" spans="1:14" x14ac:dyDescent="0.25">
      <c r="A272">
        <v>266</v>
      </c>
      <c r="B272" t="s">
        <v>26</v>
      </c>
      <c r="C272">
        <v>72</v>
      </c>
      <c r="D272">
        <v>49</v>
      </c>
      <c r="E272">
        <v>7</v>
      </c>
      <c r="F272" s="15" t="str">
        <f t="shared" si="16"/>
        <v>7:49</v>
      </c>
      <c r="G272" s="15" t="s">
        <v>14</v>
      </c>
      <c r="H272">
        <v>3</v>
      </c>
      <c r="I272" t="str">
        <f>VLOOKUP($G272,'Kodovacia tab'!$A$3:$G$22,2,FALSE)</f>
        <v>SOR NB 18</v>
      </c>
      <c r="J272">
        <f>VLOOKUP($G272,'Kodovacia tab'!$A$3:$G$22,3,FALSE)</f>
        <v>43</v>
      </c>
      <c r="K272">
        <f>VLOOKUP($G272,'Kodovacia tab'!$A$3:$G$22,4,FALSE)</f>
        <v>79</v>
      </c>
      <c r="L272">
        <f>VLOOKUP($G272,'Kodovacia tab'!$A$3:$G$22,5,FALSE)</f>
        <v>126</v>
      </c>
      <c r="M272">
        <f t="shared" si="15"/>
        <v>82.5</v>
      </c>
      <c r="N272" s="10">
        <f t="shared" si="14"/>
        <v>48.816568047337277</v>
      </c>
    </row>
    <row r="273" spans="1:14" x14ac:dyDescent="0.25">
      <c r="A273">
        <v>267</v>
      </c>
      <c r="B273" t="s">
        <v>26</v>
      </c>
      <c r="C273" t="s">
        <v>98</v>
      </c>
      <c r="D273">
        <v>49</v>
      </c>
      <c r="E273">
        <v>7</v>
      </c>
      <c r="F273" s="15" t="str">
        <f t="shared" si="16"/>
        <v>7:49</v>
      </c>
      <c r="G273" s="15" t="s">
        <v>16</v>
      </c>
      <c r="H273">
        <v>2</v>
      </c>
      <c r="I273" t="str">
        <f>VLOOKUP($G273,'Kodovacia tab'!$A$3:$G$22,2,FALSE)</f>
        <v>SOR NB 12</v>
      </c>
      <c r="J273">
        <f>VLOOKUP($G273,'Kodovacia tab'!$A$3:$G$22,3,FALSE)</f>
        <v>26</v>
      </c>
      <c r="K273">
        <f>VLOOKUP($G273,'Kodovacia tab'!$A$3:$G$22,4,FALSE)</f>
        <v>46</v>
      </c>
      <c r="L273">
        <f>VLOOKUP($G273,'Kodovacia tab'!$A$3:$G$22,5,FALSE)</f>
        <v>74</v>
      </c>
      <c r="M273">
        <f t="shared" si="15"/>
        <v>23.400000000000002</v>
      </c>
      <c r="N273" s="10">
        <f t="shared" si="14"/>
        <v>23.400000000000002</v>
      </c>
    </row>
    <row r="274" spans="1:14" x14ac:dyDescent="0.25">
      <c r="A274">
        <v>268</v>
      </c>
      <c r="B274" t="s">
        <v>26</v>
      </c>
      <c r="C274" t="s">
        <v>85</v>
      </c>
      <c r="D274">
        <v>50</v>
      </c>
      <c r="E274">
        <v>7</v>
      </c>
      <c r="F274" s="15" t="str">
        <f t="shared" si="16"/>
        <v>7:50</v>
      </c>
      <c r="G274" s="15" t="s">
        <v>20</v>
      </c>
      <c r="H274">
        <v>1</v>
      </c>
      <c r="I274" t="str">
        <f>VLOOKUP($G274,'Kodovacia tab'!$A$3:$G$22,2,FALSE)</f>
        <v>Citelis 18M CNG</v>
      </c>
      <c r="J274">
        <f>VLOOKUP($G274,'Kodovacia tab'!$A$3:$G$22,3,FALSE)</f>
        <v>38</v>
      </c>
      <c r="K274">
        <f>VLOOKUP($G274,'Kodovacia tab'!$A$3:$G$22,4,FALSE)</f>
        <v>85</v>
      </c>
      <c r="L274">
        <f>VLOOKUP($G274,'Kodovacia tab'!$A$3:$G$22,5,FALSE)</f>
        <v>136</v>
      </c>
      <c r="M274">
        <f t="shared" si="15"/>
        <v>7.6000000000000005</v>
      </c>
      <c r="N274" s="10">
        <f t="shared" si="14"/>
        <v>4.3678160919540234</v>
      </c>
    </row>
    <row r="275" spans="1:14" x14ac:dyDescent="0.25">
      <c r="A275">
        <v>269</v>
      </c>
      <c r="B275" t="s">
        <v>26</v>
      </c>
      <c r="C275">
        <v>20</v>
      </c>
      <c r="D275">
        <v>50</v>
      </c>
      <c r="E275">
        <v>7</v>
      </c>
      <c r="F275" s="15" t="str">
        <f t="shared" si="16"/>
        <v>7:50</v>
      </c>
      <c r="G275" s="15" t="s">
        <v>16</v>
      </c>
      <c r="H275">
        <v>3</v>
      </c>
      <c r="I275" t="str">
        <f>VLOOKUP($G275,'Kodovacia tab'!$A$3:$G$22,2,FALSE)</f>
        <v>SOR NB 12</v>
      </c>
      <c r="J275">
        <f>VLOOKUP($G275,'Kodovacia tab'!$A$3:$G$22,3,FALSE)</f>
        <v>26</v>
      </c>
      <c r="K275">
        <f>VLOOKUP($G275,'Kodovacia tab'!$A$3:$G$22,4,FALSE)</f>
        <v>46</v>
      </c>
      <c r="L275">
        <f>VLOOKUP($G275,'Kodovacia tab'!$A$3:$G$22,5,FALSE)</f>
        <v>74</v>
      </c>
      <c r="M275">
        <f t="shared" si="15"/>
        <v>49</v>
      </c>
      <c r="N275" s="10">
        <f t="shared" si="14"/>
        <v>49</v>
      </c>
    </row>
    <row r="276" spans="1:14" x14ac:dyDescent="0.25">
      <c r="A276">
        <v>270</v>
      </c>
      <c r="B276" t="s">
        <v>13</v>
      </c>
      <c r="C276">
        <v>24</v>
      </c>
      <c r="D276">
        <v>50</v>
      </c>
      <c r="E276">
        <v>7</v>
      </c>
      <c r="F276" s="15" t="str">
        <f t="shared" si="16"/>
        <v>7:50</v>
      </c>
      <c r="G276" s="15" t="s">
        <v>43</v>
      </c>
      <c r="H276">
        <v>2</v>
      </c>
      <c r="I276" t="str">
        <f>VLOOKUP($G276,'Kodovacia tab'!$A$3:$G$22,2,FALSE)</f>
        <v>Solaris Urbino 12</v>
      </c>
      <c r="J276">
        <f>VLOOKUP($G276,'Kodovacia tab'!$A$3:$G$22,3,FALSE)</f>
        <v>29</v>
      </c>
      <c r="K276">
        <f>VLOOKUP($G276,'Kodovacia tab'!$A$3:$G$22,4,FALSE)</f>
        <v>45</v>
      </c>
      <c r="L276">
        <f>VLOOKUP($G276,'Kodovacia tab'!$A$3:$G$22,5,FALSE)</f>
        <v>71</v>
      </c>
      <c r="M276">
        <f t="shared" si="15"/>
        <v>26.1</v>
      </c>
      <c r="N276" s="10">
        <f t="shared" si="14"/>
        <v>26.1</v>
      </c>
    </row>
    <row r="277" spans="1:14" x14ac:dyDescent="0.25">
      <c r="A277">
        <v>271</v>
      </c>
      <c r="B277" t="s">
        <v>26</v>
      </c>
      <c r="C277">
        <v>3</v>
      </c>
      <c r="D277">
        <v>50</v>
      </c>
      <c r="E277">
        <v>7</v>
      </c>
      <c r="F277" s="15" t="str">
        <f t="shared" si="16"/>
        <v>7:50</v>
      </c>
      <c r="G277" s="15">
        <v>1</v>
      </c>
      <c r="H277">
        <v>1</v>
      </c>
      <c r="I277" t="str">
        <f>VLOOKUP($G277,'Kodovacia tab'!$A$3:$G$22,2,FALSE)</f>
        <v>Vario - dlha</v>
      </c>
      <c r="J277">
        <f>VLOOKUP($G277,'Kodovacia tab'!$A$3:$G$22,3,FALSE)</f>
        <v>44</v>
      </c>
      <c r="K277">
        <f>VLOOKUP($G277,'Kodovacia tab'!$A$3:$G$22,4,FALSE)</f>
        <v>122</v>
      </c>
      <c r="L277">
        <f>VLOOKUP($G277,'Kodovacia tab'!$A$3:$G$22,5,FALSE)</f>
        <v>195</v>
      </c>
      <c r="M277">
        <f t="shared" si="15"/>
        <v>8.8000000000000007</v>
      </c>
      <c r="N277" s="10">
        <f t="shared" si="14"/>
        <v>3.6820083682008371</v>
      </c>
    </row>
    <row r="278" spans="1:14" x14ac:dyDescent="0.25">
      <c r="A278">
        <v>272</v>
      </c>
      <c r="B278" t="s">
        <v>13</v>
      </c>
      <c r="C278">
        <v>72</v>
      </c>
      <c r="D278">
        <v>51</v>
      </c>
      <c r="E278">
        <v>7</v>
      </c>
      <c r="F278" s="15" t="str">
        <f t="shared" si="16"/>
        <v>7:51</v>
      </c>
      <c r="G278" s="15" t="s">
        <v>14</v>
      </c>
      <c r="H278">
        <v>3</v>
      </c>
      <c r="I278" t="str">
        <f>VLOOKUP($G278,'Kodovacia tab'!$A$3:$G$22,2,FALSE)</f>
        <v>SOR NB 18</v>
      </c>
      <c r="J278">
        <f>VLOOKUP($G278,'Kodovacia tab'!$A$3:$G$22,3,FALSE)</f>
        <v>43</v>
      </c>
      <c r="K278">
        <f>VLOOKUP($G278,'Kodovacia tab'!$A$3:$G$22,4,FALSE)</f>
        <v>79</v>
      </c>
      <c r="L278">
        <f>VLOOKUP($G278,'Kodovacia tab'!$A$3:$G$22,5,FALSE)</f>
        <v>126</v>
      </c>
      <c r="M278">
        <f t="shared" si="15"/>
        <v>82.5</v>
      </c>
      <c r="N278" s="10">
        <f t="shared" si="14"/>
        <v>48.816568047337277</v>
      </c>
    </row>
    <row r="279" spans="1:14" x14ac:dyDescent="0.25">
      <c r="A279">
        <v>273</v>
      </c>
      <c r="B279" t="s">
        <v>26</v>
      </c>
      <c r="C279">
        <v>10</v>
      </c>
      <c r="D279">
        <v>51</v>
      </c>
      <c r="E279">
        <v>7</v>
      </c>
      <c r="F279" s="15" t="str">
        <f t="shared" si="16"/>
        <v>7:51</v>
      </c>
      <c r="G279" s="15" t="s">
        <v>16</v>
      </c>
      <c r="H279">
        <v>4</v>
      </c>
      <c r="I279" t="str">
        <f>VLOOKUP($G279,'Kodovacia tab'!$A$3:$G$22,2,FALSE)</f>
        <v>SOR NB 12</v>
      </c>
      <c r="J279">
        <f>VLOOKUP($G279,'Kodovacia tab'!$A$3:$G$22,3,FALSE)</f>
        <v>26</v>
      </c>
      <c r="K279">
        <f>VLOOKUP($G279,'Kodovacia tab'!$A$3:$G$22,4,FALSE)</f>
        <v>46</v>
      </c>
      <c r="L279">
        <f>VLOOKUP($G279,'Kodovacia tab'!$A$3:$G$22,5,FALSE)</f>
        <v>74</v>
      </c>
      <c r="M279">
        <f t="shared" si="15"/>
        <v>72</v>
      </c>
      <c r="N279" s="10">
        <f t="shared" si="14"/>
        <v>72</v>
      </c>
    </row>
    <row r="280" spans="1:14" x14ac:dyDescent="0.25">
      <c r="A280">
        <v>274</v>
      </c>
      <c r="B280" t="s">
        <v>26</v>
      </c>
      <c r="C280">
        <v>51</v>
      </c>
      <c r="D280">
        <v>52</v>
      </c>
      <c r="E280">
        <v>7</v>
      </c>
      <c r="F280" s="15" t="str">
        <f t="shared" si="16"/>
        <v>7:52</v>
      </c>
      <c r="G280" s="15" t="s">
        <v>16</v>
      </c>
      <c r="H280">
        <v>2</v>
      </c>
      <c r="I280" t="str">
        <f>VLOOKUP($G280,'Kodovacia tab'!$A$3:$G$22,2,FALSE)</f>
        <v>SOR NB 12</v>
      </c>
      <c r="J280">
        <f>VLOOKUP($G280,'Kodovacia tab'!$A$3:$G$22,3,FALSE)</f>
        <v>26</v>
      </c>
      <c r="K280">
        <f>VLOOKUP($G280,'Kodovacia tab'!$A$3:$G$22,4,FALSE)</f>
        <v>46</v>
      </c>
      <c r="L280">
        <f>VLOOKUP($G280,'Kodovacia tab'!$A$3:$G$22,5,FALSE)</f>
        <v>74</v>
      </c>
      <c r="M280">
        <f t="shared" si="15"/>
        <v>23.400000000000002</v>
      </c>
      <c r="N280" s="10">
        <f t="shared" si="14"/>
        <v>23.400000000000002</v>
      </c>
    </row>
    <row r="281" spans="1:14" x14ac:dyDescent="0.25">
      <c r="A281">
        <v>275</v>
      </c>
      <c r="B281" t="s">
        <v>13</v>
      </c>
      <c r="C281" t="s">
        <v>86</v>
      </c>
      <c r="D281">
        <v>52</v>
      </c>
      <c r="E281">
        <v>7</v>
      </c>
      <c r="F281" s="15" t="str">
        <f t="shared" si="16"/>
        <v>7:52</v>
      </c>
      <c r="G281" s="15">
        <v>3</v>
      </c>
      <c r="H281">
        <v>1</v>
      </c>
      <c r="I281" t="str">
        <f>VLOOKUP($G281,'Kodovacia tab'!$A$3:$G$22,2,FALSE)</f>
        <v>T6 A5</v>
      </c>
      <c r="J281">
        <f>VLOOKUP($G281,'Kodovacia tab'!$A$3:$G$22,3,FALSE)</f>
        <v>30</v>
      </c>
      <c r="K281">
        <f>VLOOKUP($G281,'Kodovacia tab'!$A$3:$G$22,4,FALSE)</f>
        <v>71</v>
      </c>
      <c r="L281">
        <f>VLOOKUP($G281,'Kodovacia tab'!$A$3:$G$22,5,FALSE)</f>
        <v>114</v>
      </c>
      <c r="M281">
        <f t="shared" si="15"/>
        <v>6</v>
      </c>
      <c r="N281" s="10">
        <f t="shared" si="14"/>
        <v>4.1666666666666661</v>
      </c>
    </row>
    <row r="282" spans="1:14" x14ac:dyDescent="0.25">
      <c r="A282">
        <v>276</v>
      </c>
      <c r="B282" t="s">
        <v>13</v>
      </c>
      <c r="C282">
        <v>3</v>
      </c>
      <c r="D282">
        <v>52</v>
      </c>
      <c r="E282">
        <v>7</v>
      </c>
      <c r="F282" s="15" t="str">
        <f t="shared" si="16"/>
        <v>7:52</v>
      </c>
      <c r="G282" s="15">
        <v>1</v>
      </c>
      <c r="H282">
        <v>1</v>
      </c>
      <c r="I282" t="str">
        <f>VLOOKUP($G282,'Kodovacia tab'!$A$3:$G$22,2,FALSE)</f>
        <v>Vario - dlha</v>
      </c>
      <c r="J282">
        <f>VLOOKUP($G282,'Kodovacia tab'!$A$3:$G$22,3,FALSE)</f>
        <v>44</v>
      </c>
      <c r="K282">
        <f>VLOOKUP($G282,'Kodovacia tab'!$A$3:$G$22,4,FALSE)</f>
        <v>122</v>
      </c>
      <c r="L282">
        <f>VLOOKUP($G282,'Kodovacia tab'!$A$3:$G$22,5,FALSE)</f>
        <v>195</v>
      </c>
      <c r="M282">
        <f t="shared" si="15"/>
        <v>8.8000000000000007</v>
      </c>
      <c r="N282" s="10">
        <f t="shared" ref="N282:N313" si="17">M282/($J282+$L282)*100</f>
        <v>3.6820083682008371</v>
      </c>
    </row>
    <row r="283" spans="1:14" x14ac:dyDescent="0.25">
      <c r="A283">
        <v>277</v>
      </c>
      <c r="B283" t="s">
        <v>26</v>
      </c>
      <c r="C283">
        <v>52</v>
      </c>
      <c r="D283">
        <v>52</v>
      </c>
      <c r="E283">
        <v>7</v>
      </c>
      <c r="F283" s="15" t="str">
        <f t="shared" si="16"/>
        <v>7:52</v>
      </c>
      <c r="G283" s="15" t="s">
        <v>20</v>
      </c>
      <c r="H283">
        <v>2</v>
      </c>
      <c r="I283" t="str">
        <f>VLOOKUP($G283,'Kodovacia tab'!$A$3:$G$22,2,FALSE)</f>
        <v>Citelis 18M CNG</v>
      </c>
      <c r="J283">
        <f>VLOOKUP($G283,'Kodovacia tab'!$A$3:$G$22,3,FALSE)</f>
        <v>38</v>
      </c>
      <c r="K283">
        <f>VLOOKUP($G283,'Kodovacia tab'!$A$3:$G$22,4,FALSE)</f>
        <v>85</v>
      </c>
      <c r="L283">
        <f>VLOOKUP($G283,'Kodovacia tab'!$A$3:$G$22,5,FALSE)</f>
        <v>136</v>
      </c>
      <c r="M283">
        <f t="shared" si="15"/>
        <v>34.200000000000003</v>
      </c>
      <c r="N283" s="10">
        <f t="shared" si="17"/>
        <v>19.655172413793103</v>
      </c>
    </row>
    <row r="284" spans="1:14" x14ac:dyDescent="0.25">
      <c r="A284">
        <v>278</v>
      </c>
      <c r="B284" t="s">
        <v>13</v>
      </c>
      <c r="C284">
        <v>13</v>
      </c>
      <c r="D284">
        <v>53</v>
      </c>
      <c r="E284">
        <v>7</v>
      </c>
      <c r="F284" s="15" t="str">
        <f t="shared" si="16"/>
        <v>7:53</v>
      </c>
      <c r="G284" s="15" t="s">
        <v>48</v>
      </c>
      <c r="H284">
        <v>2</v>
      </c>
      <c r="I284" t="str">
        <f>VLOOKUP($G284,'Kodovacia tab'!$A$3:$G$22,2,FALSE)</f>
        <v>SOR BN 9,5</v>
      </c>
      <c r="J284">
        <f>VLOOKUP($G284,'Kodovacia tab'!$A$3:$G$22,3,FALSE)</f>
        <v>26</v>
      </c>
      <c r="K284">
        <f>VLOOKUP($G284,'Kodovacia tab'!$A$3:$G$22,4,FALSE)</f>
        <v>32</v>
      </c>
      <c r="L284">
        <f>VLOOKUP($G284,'Kodovacia tab'!$A$3:$G$22,5,FALSE)</f>
        <v>51</v>
      </c>
      <c r="M284">
        <f t="shared" si="15"/>
        <v>23.400000000000002</v>
      </c>
      <c r="N284" s="10">
        <f t="shared" si="17"/>
        <v>30.389610389610393</v>
      </c>
    </row>
    <row r="285" spans="1:14" x14ac:dyDescent="0.25">
      <c r="A285">
        <v>279</v>
      </c>
      <c r="B285" t="s">
        <v>26</v>
      </c>
      <c r="C285">
        <v>31</v>
      </c>
      <c r="D285">
        <v>53</v>
      </c>
      <c r="E285">
        <v>7</v>
      </c>
      <c r="F285" s="15" t="str">
        <f t="shared" si="16"/>
        <v>7:53</v>
      </c>
      <c r="G285" s="15" t="s">
        <v>19</v>
      </c>
      <c r="H285">
        <v>2</v>
      </c>
      <c r="I285" t="str">
        <f>VLOOKUP($G285,'Kodovacia tab'!$A$3:$G$22,2,FALSE)</f>
        <v>Tedom C12 G</v>
      </c>
      <c r="J285">
        <f>VLOOKUP($G285,'Kodovacia tab'!$A$3:$G$22,3,FALSE)</f>
        <v>29</v>
      </c>
      <c r="K285">
        <f>VLOOKUP($G285,'Kodovacia tab'!$A$3:$G$22,4,FALSE)</f>
        <v>47</v>
      </c>
      <c r="L285">
        <f>VLOOKUP($G285,'Kodovacia tab'!$A$3:$G$22,5,FALSE)</f>
        <v>76</v>
      </c>
      <c r="M285">
        <f t="shared" si="15"/>
        <v>26.1</v>
      </c>
      <c r="N285" s="10">
        <f t="shared" si="17"/>
        <v>24.857142857142858</v>
      </c>
    </row>
    <row r="286" spans="1:14" x14ac:dyDescent="0.25">
      <c r="A286">
        <v>280</v>
      </c>
      <c r="B286" t="s">
        <v>13</v>
      </c>
      <c r="C286">
        <v>4</v>
      </c>
      <c r="D286">
        <v>54</v>
      </c>
      <c r="E286">
        <v>7</v>
      </c>
      <c r="F286" s="15" t="str">
        <f t="shared" si="16"/>
        <v>7:54</v>
      </c>
      <c r="G286" s="15">
        <v>55</v>
      </c>
      <c r="H286">
        <v>1</v>
      </c>
      <c r="I286" t="str">
        <f>VLOOKUP($G286,'Kodovacia tab'!$A$3:$G$22,2,FALSE)</f>
        <v>suprava T3</v>
      </c>
      <c r="J286">
        <f>VLOOKUP($G286,'Kodovacia tab'!$A$3:$G$22,3,FALSE)</f>
        <v>46</v>
      </c>
      <c r="K286">
        <f>VLOOKUP($G286,'Kodovacia tab'!$A$3:$G$22,4,FALSE)</f>
        <v>164</v>
      </c>
      <c r="L286">
        <f>VLOOKUP($G286,'Kodovacia tab'!$A$3:$G$22,5,FALSE)</f>
        <v>264</v>
      </c>
      <c r="M286">
        <f t="shared" si="15"/>
        <v>9.2000000000000011</v>
      </c>
      <c r="N286" s="10">
        <f t="shared" si="17"/>
        <v>2.9677419354838714</v>
      </c>
    </row>
    <row r="287" spans="1:14" x14ac:dyDescent="0.25">
      <c r="A287">
        <v>281</v>
      </c>
      <c r="B287" t="s">
        <v>26</v>
      </c>
      <c r="C287">
        <v>71</v>
      </c>
      <c r="D287">
        <v>54</v>
      </c>
      <c r="E287">
        <v>7</v>
      </c>
      <c r="F287" s="15" t="str">
        <f t="shared" si="16"/>
        <v>7:54</v>
      </c>
      <c r="G287" s="15" t="s">
        <v>12</v>
      </c>
      <c r="H287">
        <v>3</v>
      </c>
      <c r="I287" t="str">
        <f>VLOOKUP($G287,'Kodovacia tab'!$A$3:$G$22,2,FALSE)</f>
        <v>Škoda 15KTr</v>
      </c>
      <c r="J287">
        <f>VLOOKUP($G287,'Kodovacia tab'!$A$3:$G$22,3,FALSE)</f>
        <v>44</v>
      </c>
      <c r="K287">
        <f>VLOOKUP($G287,'Kodovacia tab'!$A$3:$G$22,4,FALSE)</f>
        <v>80</v>
      </c>
      <c r="L287">
        <f>VLOOKUP($G287,'Kodovacia tab'!$A$3:$G$22,5,FALSE)</f>
        <v>128</v>
      </c>
      <c r="M287">
        <f t="shared" si="15"/>
        <v>84</v>
      </c>
      <c r="N287" s="10">
        <f t="shared" si="17"/>
        <v>48.837209302325576</v>
      </c>
    </row>
    <row r="288" spans="1:14" x14ac:dyDescent="0.25">
      <c r="A288">
        <v>282</v>
      </c>
      <c r="B288" t="s">
        <v>13</v>
      </c>
      <c r="C288">
        <v>25</v>
      </c>
      <c r="D288">
        <v>54</v>
      </c>
      <c r="E288">
        <v>7</v>
      </c>
      <c r="F288" s="15" t="str">
        <f t="shared" si="16"/>
        <v>7:54</v>
      </c>
      <c r="G288" s="15" t="s">
        <v>16</v>
      </c>
      <c r="H288">
        <v>3</v>
      </c>
      <c r="I288" t="str">
        <f>VLOOKUP($G288,'Kodovacia tab'!$A$3:$G$22,2,FALSE)</f>
        <v>SOR NB 12</v>
      </c>
      <c r="J288">
        <f>VLOOKUP($G288,'Kodovacia tab'!$A$3:$G$22,3,FALSE)</f>
        <v>26</v>
      </c>
      <c r="K288">
        <f>VLOOKUP($G288,'Kodovacia tab'!$A$3:$G$22,4,FALSE)</f>
        <v>46</v>
      </c>
      <c r="L288">
        <f>VLOOKUP($G288,'Kodovacia tab'!$A$3:$G$22,5,FALSE)</f>
        <v>74</v>
      </c>
      <c r="M288">
        <f t="shared" si="15"/>
        <v>49</v>
      </c>
      <c r="N288" s="10">
        <f t="shared" si="17"/>
        <v>49</v>
      </c>
    </row>
    <row r="289" spans="1:14" x14ac:dyDescent="0.25">
      <c r="A289">
        <v>283</v>
      </c>
      <c r="B289" t="s">
        <v>13</v>
      </c>
      <c r="C289">
        <v>6</v>
      </c>
      <c r="D289">
        <v>55</v>
      </c>
      <c r="E289">
        <v>7</v>
      </c>
      <c r="F289" s="15" t="str">
        <f t="shared" si="16"/>
        <v>7:55</v>
      </c>
      <c r="G289" s="15">
        <v>33</v>
      </c>
      <c r="H289">
        <v>2</v>
      </c>
      <c r="I289" t="str">
        <f>VLOOKUP($G289,'Kodovacia tab'!$A$3:$G$22,2,FALSE)</f>
        <v>Suprava T6</v>
      </c>
      <c r="J289">
        <f>VLOOKUP($G289,'Kodovacia tab'!$A$3:$G$22,3,FALSE)</f>
        <v>60</v>
      </c>
      <c r="K289">
        <f>VLOOKUP($G289,'Kodovacia tab'!$A$3:$G$22,4,FALSE)</f>
        <v>142</v>
      </c>
      <c r="L289">
        <f>VLOOKUP($G289,'Kodovacia tab'!$A$3:$G$22,5,FALSE)</f>
        <v>228</v>
      </c>
      <c r="M289">
        <f t="shared" si="15"/>
        <v>54</v>
      </c>
      <c r="N289" s="10">
        <f t="shared" si="17"/>
        <v>18.75</v>
      </c>
    </row>
    <row r="290" spans="1:14" x14ac:dyDescent="0.25">
      <c r="A290">
        <v>284</v>
      </c>
      <c r="B290" t="s">
        <v>13</v>
      </c>
      <c r="C290">
        <v>17</v>
      </c>
      <c r="D290">
        <v>55</v>
      </c>
      <c r="E290">
        <v>7</v>
      </c>
      <c r="F290" s="15" t="str">
        <f t="shared" si="16"/>
        <v>7:55</v>
      </c>
      <c r="G290" s="15" t="s">
        <v>20</v>
      </c>
      <c r="H290">
        <v>2</v>
      </c>
      <c r="I290" t="str">
        <f>VLOOKUP($G290,'Kodovacia tab'!$A$3:$G$22,2,FALSE)</f>
        <v>Citelis 18M CNG</v>
      </c>
      <c r="J290">
        <f>VLOOKUP($G290,'Kodovacia tab'!$A$3:$G$22,3,FALSE)</f>
        <v>38</v>
      </c>
      <c r="K290">
        <f>VLOOKUP($G290,'Kodovacia tab'!$A$3:$G$22,4,FALSE)</f>
        <v>85</v>
      </c>
      <c r="L290">
        <f>VLOOKUP($G290,'Kodovacia tab'!$A$3:$G$22,5,FALSE)</f>
        <v>136</v>
      </c>
      <c r="M290">
        <f t="shared" si="15"/>
        <v>34.200000000000003</v>
      </c>
      <c r="N290" s="10">
        <f t="shared" si="17"/>
        <v>19.655172413793103</v>
      </c>
    </row>
    <row r="291" spans="1:14" x14ac:dyDescent="0.25">
      <c r="A291">
        <v>285</v>
      </c>
      <c r="B291" t="s">
        <v>13</v>
      </c>
      <c r="C291">
        <v>71</v>
      </c>
      <c r="D291">
        <v>56</v>
      </c>
      <c r="E291">
        <v>7</v>
      </c>
      <c r="F291" s="15" t="str">
        <f t="shared" si="16"/>
        <v>7:56</v>
      </c>
      <c r="G291" s="15" t="s">
        <v>12</v>
      </c>
      <c r="H291">
        <v>2</v>
      </c>
      <c r="I291" t="str">
        <f>VLOOKUP($G291,'Kodovacia tab'!$A$3:$G$22,2,FALSE)</f>
        <v>Škoda 15KTr</v>
      </c>
      <c r="J291">
        <f>VLOOKUP($G291,'Kodovacia tab'!$A$3:$G$22,3,FALSE)</f>
        <v>44</v>
      </c>
      <c r="K291">
        <f>VLOOKUP($G291,'Kodovacia tab'!$A$3:$G$22,4,FALSE)</f>
        <v>80</v>
      </c>
      <c r="L291">
        <f>VLOOKUP($G291,'Kodovacia tab'!$A$3:$G$22,5,FALSE)</f>
        <v>128</v>
      </c>
      <c r="M291">
        <f t="shared" si="15"/>
        <v>39.6</v>
      </c>
      <c r="N291" s="10">
        <f t="shared" si="17"/>
        <v>23.02325581395349</v>
      </c>
    </row>
    <row r="292" spans="1:14" x14ac:dyDescent="0.25">
      <c r="A292">
        <v>286</v>
      </c>
      <c r="B292" t="s">
        <v>26</v>
      </c>
      <c r="C292">
        <v>3</v>
      </c>
      <c r="D292">
        <v>56</v>
      </c>
      <c r="E292">
        <v>7</v>
      </c>
      <c r="F292" s="15" t="str">
        <f t="shared" si="16"/>
        <v>7:56</v>
      </c>
      <c r="G292" s="15">
        <v>1</v>
      </c>
      <c r="H292">
        <v>2</v>
      </c>
      <c r="I292" t="str">
        <f>VLOOKUP($G292,'Kodovacia tab'!$A$3:$G$22,2,FALSE)</f>
        <v>Vario - dlha</v>
      </c>
      <c r="J292">
        <f>VLOOKUP($G292,'Kodovacia tab'!$A$3:$G$22,3,FALSE)</f>
        <v>44</v>
      </c>
      <c r="K292">
        <f>VLOOKUP($G292,'Kodovacia tab'!$A$3:$G$22,4,FALSE)</f>
        <v>122</v>
      </c>
      <c r="L292">
        <f>VLOOKUP($G292,'Kodovacia tab'!$A$3:$G$22,5,FALSE)</f>
        <v>195</v>
      </c>
      <c r="M292">
        <f t="shared" si="15"/>
        <v>39.6</v>
      </c>
      <c r="N292" s="10">
        <f t="shared" si="17"/>
        <v>16.569037656903767</v>
      </c>
    </row>
    <row r="293" spans="1:14" x14ac:dyDescent="0.25">
      <c r="A293">
        <v>287</v>
      </c>
      <c r="B293" t="s">
        <v>13</v>
      </c>
      <c r="C293">
        <v>3</v>
      </c>
      <c r="D293">
        <v>57</v>
      </c>
      <c r="E293">
        <v>7</v>
      </c>
      <c r="F293" s="15" t="str">
        <f t="shared" si="16"/>
        <v>7:57</v>
      </c>
      <c r="G293" s="15">
        <v>1</v>
      </c>
      <c r="H293">
        <v>1</v>
      </c>
      <c r="I293" t="str">
        <f>VLOOKUP($G293,'Kodovacia tab'!$A$3:$G$22,2,FALSE)</f>
        <v>Vario - dlha</v>
      </c>
      <c r="J293">
        <f>VLOOKUP($G293,'Kodovacia tab'!$A$3:$G$22,3,FALSE)</f>
        <v>44</v>
      </c>
      <c r="K293">
        <f>VLOOKUP($G293,'Kodovacia tab'!$A$3:$G$22,4,FALSE)</f>
        <v>122</v>
      </c>
      <c r="L293">
        <f>VLOOKUP($G293,'Kodovacia tab'!$A$3:$G$22,5,FALSE)</f>
        <v>195</v>
      </c>
      <c r="M293">
        <f t="shared" si="15"/>
        <v>8.8000000000000007</v>
      </c>
      <c r="N293" s="10">
        <f t="shared" si="17"/>
        <v>3.6820083682008371</v>
      </c>
    </row>
    <row r="294" spans="1:14" x14ac:dyDescent="0.25">
      <c r="A294">
        <v>288</v>
      </c>
      <c r="B294" t="s">
        <v>26</v>
      </c>
      <c r="C294">
        <v>23</v>
      </c>
      <c r="D294">
        <v>57</v>
      </c>
      <c r="E294">
        <v>7</v>
      </c>
      <c r="F294" s="15" t="str">
        <f t="shared" si="16"/>
        <v>7:57</v>
      </c>
      <c r="G294" s="15" t="s">
        <v>48</v>
      </c>
      <c r="H294">
        <v>1</v>
      </c>
      <c r="I294" t="str">
        <f>VLOOKUP($G294,'Kodovacia tab'!$A$3:$G$22,2,FALSE)</f>
        <v>SOR BN 9,5</v>
      </c>
      <c r="J294">
        <f>VLOOKUP($G294,'Kodovacia tab'!$A$3:$G$22,3,FALSE)</f>
        <v>26</v>
      </c>
      <c r="K294">
        <f>VLOOKUP($G294,'Kodovacia tab'!$A$3:$G$22,4,FALSE)</f>
        <v>32</v>
      </c>
      <c r="L294">
        <f>VLOOKUP($G294,'Kodovacia tab'!$A$3:$G$22,5,FALSE)</f>
        <v>51</v>
      </c>
      <c r="M294">
        <f t="shared" si="15"/>
        <v>5.2</v>
      </c>
      <c r="N294" s="10">
        <f t="shared" si="17"/>
        <v>6.7532467532467537</v>
      </c>
    </row>
    <row r="295" spans="1:14" x14ac:dyDescent="0.25">
      <c r="A295">
        <v>289</v>
      </c>
      <c r="B295" t="s">
        <v>13</v>
      </c>
      <c r="C295" t="s">
        <v>85</v>
      </c>
      <c r="D295">
        <v>57</v>
      </c>
      <c r="E295">
        <v>7</v>
      </c>
      <c r="F295" s="15" t="str">
        <f t="shared" si="16"/>
        <v>7:57</v>
      </c>
      <c r="G295" s="15" t="s">
        <v>20</v>
      </c>
      <c r="H295">
        <v>2</v>
      </c>
      <c r="I295" t="str">
        <f>VLOOKUP($G295,'Kodovacia tab'!$A$3:$G$22,2,FALSE)</f>
        <v>Citelis 18M CNG</v>
      </c>
      <c r="J295">
        <f>VLOOKUP($G295,'Kodovacia tab'!$A$3:$G$22,3,FALSE)</f>
        <v>38</v>
      </c>
      <c r="K295">
        <f>VLOOKUP($G295,'Kodovacia tab'!$A$3:$G$22,4,FALSE)</f>
        <v>85</v>
      </c>
      <c r="L295">
        <f>VLOOKUP($G295,'Kodovacia tab'!$A$3:$G$22,5,FALSE)</f>
        <v>136</v>
      </c>
      <c r="M295">
        <f t="shared" si="15"/>
        <v>34.200000000000003</v>
      </c>
      <c r="N295" s="10">
        <f t="shared" si="17"/>
        <v>19.655172413793103</v>
      </c>
    </row>
    <row r="296" spans="1:14" x14ac:dyDescent="0.25">
      <c r="A296">
        <v>290</v>
      </c>
      <c r="B296" t="s">
        <v>26</v>
      </c>
      <c r="C296">
        <v>10</v>
      </c>
      <c r="D296">
        <v>58</v>
      </c>
      <c r="E296">
        <v>7</v>
      </c>
      <c r="F296" s="15" t="str">
        <f t="shared" si="16"/>
        <v>7:58</v>
      </c>
      <c r="G296" s="15" t="s">
        <v>14</v>
      </c>
      <c r="H296">
        <v>3</v>
      </c>
      <c r="I296" t="str">
        <f>VLOOKUP($G296,'Kodovacia tab'!$A$3:$G$22,2,FALSE)</f>
        <v>SOR NB 18</v>
      </c>
      <c r="J296">
        <f>VLOOKUP($G296,'Kodovacia tab'!$A$3:$G$22,3,FALSE)</f>
        <v>43</v>
      </c>
      <c r="K296">
        <f>VLOOKUP($G296,'Kodovacia tab'!$A$3:$G$22,4,FALSE)</f>
        <v>79</v>
      </c>
      <c r="L296">
        <f>VLOOKUP($G296,'Kodovacia tab'!$A$3:$G$22,5,FALSE)</f>
        <v>126</v>
      </c>
      <c r="M296">
        <f t="shared" si="15"/>
        <v>82.5</v>
      </c>
      <c r="N296" s="10">
        <f t="shared" si="17"/>
        <v>48.816568047337277</v>
      </c>
    </row>
    <row r="297" spans="1:14" x14ac:dyDescent="0.25">
      <c r="A297">
        <v>291</v>
      </c>
      <c r="B297" t="s">
        <v>26</v>
      </c>
      <c r="C297">
        <v>71</v>
      </c>
      <c r="D297">
        <v>58</v>
      </c>
      <c r="E297">
        <v>7</v>
      </c>
      <c r="F297" s="15" t="str">
        <f t="shared" si="16"/>
        <v>7:58</v>
      </c>
      <c r="G297" s="15" t="s">
        <v>12</v>
      </c>
      <c r="H297">
        <v>3</v>
      </c>
      <c r="I297" t="str">
        <f>VLOOKUP($G297,'Kodovacia tab'!$A$3:$G$22,2,FALSE)</f>
        <v>Škoda 15KTr</v>
      </c>
      <c r="J297">
        <f>VLOOKUP($G297,'Kodovacia tab'!$A$3:$G$22,3,FALSE)</f>
        <v>44</v>
      </c>
      <c r="K297">
        <f>VLOOKUP($G297,'Kodovacia tab'!$A$3:$G$22,4,FALSE)</f>
        <v>80</v>
      </c>
      <c r="L297">
        <f>VLOOKUP($G297,'Kodovacia tab'!$A$3:$G$22,5,FALSE)</f>
        <v>128</v>
      </c>
      <c r="M297">
        <f t="shared" si="15"/>
        <v>84</v>
      </c>
      <c r="N297" s="10">
        <f t="shared" si="17"/>
        <v>48.837209302325576</v>
      </c>
    </row>
    <row r="298" spans="1:14" x14ac:dyDescent="0.25">
      <c r="A298">
        <v>292</v>
      </c>
      <c r="B298" t="s">
        <v>26</v>
      </c>
      <c r="C298" t="s">
        <v>85</v>
      </c>
      <c r="D298">
        <v>59</v>
      </c>
      <c r="E298">
        <v>7</v>
      </c>
      <c r="F298" s="15" t="str">
        <f t="shared" si="16"/>
        <v>7:59</v>
      </c>
      <c r="G298" s="15" t="s">
        <v>20</v>
      </c>
      <c r="H298">
        <v>2</v>
      </c>
      <c r="I298" t="str">
        <f>VLOOKUP($G298,'Kodovacia tab'!$A$3:$G$22,2,FALSE)</f>
        <v>Citelis 18M CNG</v>
      </c>
      <c r="J298">
        <f>VLOOKUP($G298,'Kodovacia tab'!$A$3:$G$22,3,FALSE)</f>
        <v>38</v>
      </c>
      <c r="K298">
        <f>VLOOKUP($G298,'Kodovacia tab'!$A$3:$G$22,4,FALSE)</f>
        <v>85</v>
      </c>
      <c r="L298">
        <f>VLOOKUP($G298,'Kodovacia tab'!$A$3:$G$22,5,FALSE)</f>
        <v>136</v>
      </c>
      <c r="M298">
        <f t="shared" si="15"/>
        <v>34.200000000000003</v>
      </c>
      <c r="N298" s="10">
        <f t="shared" si="17"/>
        <v>19.655172413793103</v>
      </c>
    </row>
    <row r="299" spans="1:14" x14ac:dyDescent="0.25">
      <c r="A299">
        <v>293</v>
      </c>
      <c r="B299" t="s">
        <v>26</v>
      </c>
      <c r="C299">
        <v>4</v>
      </c>
      <c r="D299">
        <v>59</v>
      </c>
      <c r="E299">
        <v>7</v>
      </c>
      <c r="F299" s="15" t="str">
        <f t="shared" si="16"/>
        <v>7:59</v>
      </c>
      <c r="G299" s="15">
        <v>5</v>
      </c>
      <c r="H299">
        <v>2</v>
      </c>
      <c r="I299" t="str">
        <f>VLOOKUP($G299,'Kodovacia tab'!$A$3:$G$22,2,FALSE)</f>
        <v>T3 s 2 radmi sedadiel</v>
      </c>
      <c r="J299">
        <f>VLOOKUP($G299,'Kodovacia tab'!$A$3:$G$22,3,FALSE)</f>
        <v>23</v>
      </c>
      <c r="K299">
        <f>VLOOKUP($G299,'Kodovacia tab'!$A$3:$G$22,4,FALSE)</f>
        <v>82</v>
      </c>
      <c r="L299">
        <f>VLOOKUP($G299,'Kodovacia tab'!$A$3:$G$22,5,FALSE)</f>
        <v>132</v>
      </c>
      <c r="M299">
        <f t="shared" si="15"/>
        <v>20.7</v>
      </c>
      <c r="N299" s="10">
        <f t="shared" si="17"/>
        <v>13.35483870967742</v>
      </c>
    </row>
    <row r="300" spans="1:14" x14ac:dyDescent="0.25">
      <c r="A300">
        <v>294</v>
      </c>
      <c r="B300" t="s">
        <v>26</v>
      </c>
      <c r="C300">
        <v>19</v>
      </c>
      <c r="D300">
        <v>59</v>
      </c>
      <c r="E300">
        <v>7</v>
      </c>
      <c r="F300" s="15" t="str">
        <f t="shared" si="16"/>
        <v>7:59</v>
      </c>
      <c r="G300" s="15" t="s">
        <v>14</v>
      </c>
      <c r="H300">
        <v>2</v>
      </c>
      <c r="I300" t="str">
        <f>VLOOKUP($G300,'Kodovacia tab'!$A$3:$G$22,2,FALSE)</f>
        <v>SOR NB 18</v>
      </c>
      <c r="J300">
        <f>VLOOKUP($G300,'Kodovacia tab'!$A$3:$G$22,3,FALSE)</f>
        <v>43</v>
      </c>
      <c r="K300">
        <f>VLOOKUP($G300,'Kodovacia tab'!$A$3:$G$22,4,FALSE)</f>
        <v>79</v>
      </c>
      <c r="L300">
        <f>VLOOKUP($G300,'Kodovacia tab'!$A$3:$G$22,5,FALSE)</f>
        <v>126</v>
      </c>
      <c r="M300">
        <f t="shared" si="15"/>
        <v>38.700000000000003</v>
      </c>
      <c r="N300" s="10">
        <f t="shared" si="17"/>
        <v>22.899408284023671</v>
      </c>
    </row>
    <row r="301" spans="1:14" x14ac:dyDescent="0.25">
      <c r="A301">
        <v>295</v>
      </c>
      <c r="B301" t="s">
        <v>26</v>
      </c>
      <c r="C301">
        <v>16</v>
      </c>
      <c r="D301" s="4">
        <v>0.33333333333333331</v>
      </c>
      <c r="F301" s="16">
        <f>D301</f>
        <v>0.33333333333333331</v>
      </c>
      <c r="G301" s="15" t="s">
        <v>16</v>
      </c>
      <c r="H301">
        <v>2</v>
      </c>
      <c r="I301" t="str">
        <f>VLOOKUP($G301,'Kodovacia tab'!$A$3:$G$22,2,FALSE)</f>
        <v>SOR NB 12</v>
      </c>
      <c r="J301">
        <f>VLOOKUP($G301,'Kodovacia tab'!$A$3:$G$22,3,FALSE)</f>
        <v>26</v>
      </c>
      <c r="K301">
        <f>VLOOKUP($G301,'Kodovacia tab'!$A$3:$G$22,4,FALSE)</f>
        <v>46</v>
      </c>
      <c r="L301">
        <f>VLOOKUP($G301,'Kodovacia tab'!$A$3:$G$22,5,FALSE)</f>
        <v>74</v>
      </c>
      <c r="M301">
        <f t="shared" si="15"/>
        <v>23.400000000000002</v>
      </c>
      <c r="N301" s="10">
        <f t="shared" si="17"/>
        <v>23.400000000000002</v>
      </c>
    </row>
    <row r="302" spans="1:14" x14ac:dyDescent="0.25">
      <c r="A302">
        <v>296</v>
      </c>
      <c r="B302" t="s">
        <v>13</v>
      </c>
      <c r="C302">
        <v>72</v>
      </c>
      <c r="D302" s="17" t="s">
        <v>89</v>
      </c>
      <c r="E302">
        <v>8</v>
      </c>
      <c r="F302" s="15" t="str">
        <f t="shared" si="16"/>
        <v>8:00</v>
      </c>
      <c r="G302" s="15" t="s">
        <v>12</v>
      </c>
      <c r="H302">
        <v>3</v>
      </c>
      <c r="I302" t="str">
        <f>VLOOKUP($G302,'Kodovacia tab'!$A$3:$G$22,2,FALSE)</f>
        <v>Škoda 15KTr</v>
      </c>
      <c r="J302">
        <f>VLOOKUP($G302,'Kodovacia tab'!$A$3:$G$22,3,FALSE)</f>
        <v>44</v>
      </c>
      <c r="K302">
        <f>VLOOKUP($G302,'Kodovacia tab'!$A$3:$G$22,4,FALSE)</f>
        <v>80</v>
      </c>
      <c r="L302">
        <f>VLOOKUP($G302,'Kodovacia tab'!$A$3:$G$22,5,FALSE)</f>
        <v>128</v>
      </c>
      <c r="M302">
        <f t="shared" si="15"/>
        <v>84</v>
      </c>
      <c r="N302" s="10">
        <f t="shared" si="17"/>
        <v>48.837209302325576</v>
      </c>
    </row>
    <row r="303" spans="1:14" x14ac:dyDescent="0.25">
      <c r="A303">
        <v>297</v>
      </c>
      <c r="B303" t="s">
        <v>26</v>
      </c>
      <c r="C303">
        <v>3</v>
      </c>
      <c r="D303" s="17" t="s">
        <v>89</v>
      </c>
      <c r="E303">
        <v>8</v>
      </c>
      <c r="F303" s="15" t="str">
        <f t="shared" si="16"/>
        <v>8:00</v>
      </c>
      <c r="G303" s="15">
        <v>4</v>
      </c>
      <c r="H303">
        <v>1</v>
      </c>
      <c r="I303" t="str">
        <f>VLOOKUP($G303,'Kodovacia tab'!$A$3:$G$22,2,FALSE)</f>
        <v>KT8 D5</v>
      </c>
      <c r="J303">
        <f>VLOOKUP($G303,'Kodovacia tab'!$A$3:$G$22,3,FALSE)</f>
        <v>54</v>
      </c>
      <c r="K303">
        <f>VLOOKUP($G303,'Kodovacia tab'!$A$3:$G$22,4,FALSE)</f>
        <v>154</v>
      </c>
      <c r="L303">
        <f>VLOOKUP($G303,'Kodovacia tab'!$A$3:$G$22,5,FALSE)</f>
        <v>247</v>
      </c>
      <c r="M303">
        <f t="shared" si="15"/>
        <v>10.8</v>
      </c>
      <c r="N303" s="10">
        <f t="shared" si="17"/>
        <v>3.5880398671096345</v>
      </c>
    </row>
    <row r="304" spans="1:14" x14ac:dyDescent="0.25">
      <c r="A304" t="s">
        <v>24</v>
      </c>
      <c r="H304" t="s">
        <v>25</v>
      </c>
      <c r="N304" s="10"/>
    </row>
    <row r="305" spans="1:14" x14ac:dyDescent="0.25">
      <c r="N305" s="10"/>
    </row>
    <row r="306" spans="1:14" x14ac:dyDescent="0.25">
      <c r="A306">
        <v>1</v>
      </c>
      <c r="B306" t="s">
        <v>26</v>
      </c>
      <c r="C306">
        <v>3</v>
      </c>
      <c r="D306" s="4">
        <v>0.62291666666666667</v>
      </c>
      <c r="E306" s="4"/>
      <c r="F306" s="16">
        <f>D306</f>
        <v>0.62291666666666667</v>
      </c>
      <c r="G306" s="15">
        <v>33</v>
      </c>
      <c r="H306">
        <v>1</v>
      </c>
      <c r="I306" t="str">
        <f>VLOOKUP($G306,'Kodovacia tab'!$A$3:$G$22,2,FALSE)</f>
        <v>Suprava T6</v>
      </c>
      <c r="J306">
        <f>VLOOKUP($G306,'Kodovacia tab'!$A$3:$G$22,3,FALSE)</f>
        <v>60</v>
      </c>
      <c r="K306">
        <f>VLOOKUP($G306,'Kodovacia tab'!$A$3:$G$22,4,FALSE)</f>
        <v>142</v>
      </c>
      <c r="L306">
        <f>VLOOKUP($G306,'Kodovacia tab'!$A$3:$G$22,5,FALSE)</f>
        <v>228</v>
      </c>
      <c r="M306">
        <f t="shared" ref="M306:M369" si="18">IF(H306=1,0.2*$J306,IF(H306=2,0.9*$J306,IF(H306=3,($J306+0.5*$K306),IF(H306=4,($J306+$K306),IF(H306=5,$J306+$L306,0)))))</f>
        <v>12</v>
      </c>
      <c r="N306" s="10">
        <f t="shared" ref="N306:N337" si="19">M306/($J306+$L306)*100</f>
        <v>4.1666666666666661</v>
      </c>
    </row>
    <row r="307" spans="1:14" x14ac:dyDescent="0.25">
      <c r="A307">
        <v>2</v>
      </c>
      <c r="B307" t="s">
        <v>26</v>
      </c>
      <c r="C307">
        <v>72</v>
      </c>
      <c r="D307">
        <v>58</v>
      </c>
      <c r="E307">
        <v>14</v>
      </c>
      <c r="F307" s="15" t="str">
        <f>CONCATENATE(E307,":",D307)</f>
        <v>14:58</v>
      </c>
      <c r="G307" s="15" t="s">
        <v>14</v>
      </c>
      <c r="H307">
        <v>3</v>
      </c>
      <c r="I307" t="str">
        <f>VLOOKUP($G307,'Kodovacia tab'!$A$3:$G$22,2,FALSE)</f>
        <v>SOR NB 18</v>
      </c>
      <c r="J307">
        <f>VLOOKUP($G307,'Kodovacia tab'!$A$3:$G$22,3,FALSE)</f>
        <v>43</v>
      </c>
      <c r="K307">
        <f>VLOOKUP($G307,'Kodovacia tab'!$A$3:$G$22,4,FALSE)</f>
        <v>79</v>
      </c>
      <c r="L307">
        <f>VLOOKUP($G307,'Kodovacia tab'!$A$3:$G$22,5,FALSE)</f>
        <v>126</v>
      </c>
      <c r="M307">
        <f t="shared" si="18"/>
        <v>82.5</v>
      </c>
      <c r="N307" s="10">
        <f t="shared" si="19"/>
        <v>48.816568047337277</v>
      </c>
    </row>
    <row r="308" spans="1:14" x14ac:dyDescent="0.25">
      <c r="A308">
        <v>3</v>
      </c>
      <c r="B308" t="s">
        <v>26</v>
      </c>
      <c r="C308">
        <v>3</v>
      </c>
      <c r="D308">
        <v>59</v>
      </c>
      <c r="E308">
        <v>14</v>
      </c>
      <c r="F308" s="15" t="str">
        <f t="shared" ref="F308:F371" si="20">CONCATENATE(E308,":",D308)</f>
        <v>14:59</v>
      </c>
      <c r="G308" s="15">
        <v>55</v>
      </c>
      <c r="H308">
        <v>1</v>
      </c>
      <c r="I308" t="str">
        <f>VLOOKUP($G308,'Kodovacia tab'!$A$3:$G$22,2,FALSE)</f>
        <v>suprava T3</v>
      </c>
      <c r="J308">
        <f>VLOOKUP($G308,'Kodovacia tab'!$A$3:$G$22,3,FALSE)</f>
        <v>46</v>
      </c>
      <c r="K308">
        <f>VLOOKUP($G308,'Kodovacia tab'!$A$3:$G$22,4,FALSE)</f>
        <v>164</v>
      </c>
      <c r="L308">
        <f>VLOOKUP($G308,'Kodovacia tab'!$A$3:$G$22,5,FALSE)</f>
        <v>264</v>
      </c>
      <c r="M308">
        <f t="shared" si="18"/>
        <v>9.2000000000000011</v>
      </c>
      <c r="N308" s="10">
        <f t="shared" si="19"/>
        <v>2.9677419354838714</v>
      </c>
    </row>
    <row r="309" spans="1:14" x14ac:dyDescent="0.25">
      <c r="A309">
        <v>4</v>
      </c>
      <c r="B309" t="s">
        <v>13</v>
      </c>
      <c r="C309">
        <v>71</v>
      </c>
      <c r="D309" s="4">
        <v>0.70833333333333337</v>
      </c>
      <c r="F309" s="16">
        <f>D309</f>
        <v>0.70833333333333337</v>
      </c>
      <c r="G309" s="15" t="s">
        <v>59</v>
      </c>
      <c r="H309">
        <v>3</v>
      </c>
      <c r="I309" t="str">
        <f>VLOOKUP($G309,'Kodovacia tab'!$A$3:$G$22,2,FALSE)</f>
        <v>Škoda 14Tr</v>
      </c>
      <c r="J309">
        <f>VLOOKUP($G309,'Kodovacia tab'!$A$3:$G$22,3,FALSE)</f>
        <v>29</v>
      </c>
      <c r="K309">
        <f>VLOOKUP($G309,'Kodovacia tab'!$A$3:$G$22,4,FALSE)</f>
        <v>49</v>
      </c>
      <c r="L309">
        <f>VLOOKUP($G309,'Kodovacia tab'!$A$3:$G$22,5,FALSE)</f>
        <v>78</v>
      </c>
      <c r="M309">
        <f t="shared" si="18"/>
        <v>53.5</v>
      </c>
      <c r="N309" s="10">
        <f t="shared" si="19"/>
        <v>50</v>
      </c>
    </row>
    <row r="310" spans="1:14" x14ac:dyDescent="0.25">
      <c r="A310">
        <v>5</v>
      </c>
      <c r="B310" t="s">
        <v>26</v>
      </c>
      <c r="C310" t="s">
        <v>85</v>
      </c>
      <c r="D310" s="17" t="s">
        <v>89</v>
      </c>
      <c r="E310">
        <v>15</v>
      </c>
      <c r="F310" s="15" t="str">
        <f t="shared" si="20"/>
        <v>15:00</v>
      </c>
      <c r="G310" s="15" t="s">
        <v>43</v>
      </c>
      <c r="H310">
        <v>2</v>
      </c>
      <c r="I310" t="str">
        <f>VLOOKUP($G310,'Kodovacia tab'!$A$3:$G$22,2,FALSE)</f>
        <v>Solaris Urbino 12</v>
      </c>
      <c r="J310">
        <f>VLOOKUP($G310,'Kodovacia tab'!$A$3:$G$22,3,FALSE)</f>
        <v>29</v>
      </c>
      <c r="K310">
        <f>VLOOKUP($G310,'Kodovacia tab'!$A$3:$G$22,4,FALSE)</f>
        <v>45</v>
      </c>
      <c r="L310">
        <f>VLOOKUP($G310,'Kodovacia tab'!$A$3:$G$22,5,FALSE)</f>
        <v>71</v>
      </c>
      <c r="M310">
        <f t="shared" si="18"/>
        <v>26.1</v>
      </c>
      <c r="N310" s="10">
        <f t="shared" si="19"/>
        <v>26.1</v>
      </c>
    </row>
    <row r="311" spans="1:14" x14ac:dyDescent="0.25">
      <c r="A311">
        <v>6</v>
      </c>
      <c r="B311" t="s">
        <v>26</v>
      </c>
      <c r="C311">
        <v>17</v>
      </c>
      <c r="D311" s="17" t="s">
        <v>89</v>
      </c>
      <c r="E311">
        <v>15</v>
      </c>
      <c r="F311" s="15" t="str">
        <f t="shared" si="20"/>
        <v>15:00</v>
      </c>
      <c r="G311" s="15" t="s">
        <v>14</v>
      </c>
      <c r="H311">
        <v>2</v>
      </c>
      <c r="I311" t="str">
        <f>VLOOKUP($G311,'Kodovacia tab'!$A$3:$G$22,2,FALSE)</f>
        <v>SOR NB 18</v>
      </c>
      <c r="J311">
        <f>VLOOKUP($G311,'Kodovacia tab'!$A$3:$G$22,3,FALSE)</f>
        <v>43</v>
      </c>
      <c r="K311">
        <f>VLOOKUP($G311,'Kodovacia tab'!$A$3:$G$22,4,FALSE)</f>
        <v>79</v>
      </c>
      <c r="L311">
        <f>VLOOKUP($G311,'Kodovacia tab'!$A$3:$G$22,5,FALSE)</f>
        <v>126</v>
      </c>
      <c r="M311">
        <f t="shared" si="18"/>
        <v>38.700000000000003</v>
      </c>
      <c r="N311" s="10">
        <f t="shared" si="19"/>
        <v>22.899408284023671</v>
      </c>
    </row>
    <row r="312" spans="1:14" x14ac:dyDescent="0.25">
      <c r="A312">
        <v>7</v>
      </c>
      <c r="B312" t="s">
        <v>26</v>
      </c>
      <c r="C312">
        <v>6</v>
      </c>
      <c r="D312" s="17" t="s">
        <v>90</v>
      </c>
      <c r="E312">
        <v>15</v>
      </c>
      <c r="F312" s="15" t="str">
        <f t="shared" si="20"/>
        <v>15:01</v>
      </c>
      <c r="G312" s="15">
        <v>55</v>
      </c>
      <c r="H312">
        <v>2</v>
      </c>
      <c r="I312" t="str">
        <f>VLOOKUP($G312,'Kodovacia tab'!$A$3:$G$22,2,FALSE)</f>
        <v>suprava T3</v>
      </c>
      <c r="J312">
        <f>VLOOKUP($G312,'Kodovacia tab'!$A$3:$G$22,3,FALSE)</f>
        <v>46</v>
      </c>
      <c r="K312">
        <f>VLOOKUP($G312,'Kodovacia tab'!$A$3:$G$22,4,FALSE)</f>
        <v>164</v>
      </c>
      <c r="L312">
        <f>VLOOKUP($G312,'Kodovacia tab'!$A$3:$G$22,5,FALSE)</f>
        <v>264</v>
      </c>
      <c r="M312">
        <f t="shared" si="18"/>
        <v>41.4</v>
      </c>
      <c r="N312" s="10">
        <f t="shared" si="19"/>
        <v>13.35483870967742</v>
      </c>
    </row>
    <row r="313" spans="1:14" x14ac:dyDescent="0.25">
      <c r="A313">
        <v>8</v>
      </c>
      <c r="B313" t="s">
        <v>13</v>
      </c>
      <c r="C313">
        <v>6</v>
      </c>
      <c r="D313" s="17" t="s">
        <v>90</v>
      </c>
      <c r="E313">
        <v>15</v>
      </c>
      <c r="F313" s="15" t="str">
        <f t="shared" si="20"/>
        <v>15:01</v>
      </c>
      <c r="G313" s="15">
        <v>55</v>
      </c>
      <c r="H313">
        <v>2</v>
      </c>
      <c r="I313" t="str">
        <f>VLOOKUP($G313,'Kodovacia tab'!$A$3:$G$22,2,FALSE)</f>
        <v>suprava T3</v>
      </c>
      <c r="J313">
        <f>VLOOKUP($G313,'Kodovacia tab'!$A$3:$G$22,3,FALSE)</f>
        <v>46</v>
      </c>
      <c r="K313">
        <f>VLOOKUP($G313,'Kodovacia tab'!$A$3:$G$22,4,FALSE)</f>
        <v>164</v>
      </c>
      <c r="L313">
        <f>VLOOKUP($G313,'Kodovacia tab'!$A$3:$G$22,5,FALSE)</f>
        <v>264</v>
      </c>
      <c r="M313">
        <f t="shared" si="18"/>
        <v>41.4</v>
      </c>
      <c r="N313" s="10">
        <f t="shared" si="19"/>
        <v>13.35483870967742</v>
      </c>
    </row>
    <row r="314" spans="1:14" x14ac:dyDescent="0.25">
      <c r="A314">
        <v>9</v>
      </c>
      <c r="B314" t="s">
        <v>26</v>
      </c>
      <c r="C314">
        <v>10</v>
      </c>
      <c r="D314" s="17" t="s">
        <v>90</v>
      </c>
      <c r="E314">
        <v>15</v>
      </c>
      <c r="F314" s="15" t="str">
        <f t="shared" si="20"/>
        <v>15:01</v>
      </c>
      <c r="G314" s="15" t="s">
        <v>14</v>
      </c>
      <c r="H314">
        <v>2</v>
      </c>
      <c r="I314" t="str">
        <f>VLOOKUP($G314,'Kodovacia tab'!$A$3:$G$22,2,FALSE)</f>
        <v>SOR NB 18</v>
      </c>
      <c r="J314">
        <f>VLOOKUP($G314,'Kodovacia tab'!$A$3:$G$22,3,FALSE)</f>
        <v>43</v>
      </c>
      <c r="K314">
        <f>VLOOKUP($G314,'Kodovacia tab'!$A$3:$G$22,4,FALSE)</f>
        <v>79</v>
      </c>
      <c r="L314">
        <f>VLOOKUP($G314,'Kodovacia tab'!$A$3:$G$22,5,FALSE)</f>
        <v>126</v>
      </c>
      <c r="M314">
        <f t="shared" si="18"/>
        <v>38.700000000000003</v>
      </c>
      <c r="N314" s="10">
        <f t="shared" si="19"/>
        <v>22.899408284023671</v>
      </c>
    </row>
    <row r="315" spans="1:14" x14ac:dyDescent="0.25">
      <c r="A315">
        <v>10</v>
      </c>
      <c r="B315" t="s">
        <v>13</v>
      </c>
      <c r="C315">
        <v>23</v>
      </c>
      <c r="D315" s="17" t="s">
        <v>90</v>
      </c>
      <c r="E315">
        <v>15</v>
      </c>
      <c r="F315" s="15" t="str">
        <f t="shared" si="20"/>
        <v>15:01</v>
      </c>
      <c r="G315" s="15" t="s">
        <v>48</v>
      </c>
      <c r="H315">
        <v>1</v>
      </c>
      <c r="I315" t="str">
        <f>VLOOKUP($G315,'Kodovacia tab'!$A$3:$G$22,2,FALSE)</f>
        <v>SOR BN 9,5</v>
      </c>
      <c r="J315">
        <f>VLOOKUP($G315,'Kodovacia tab'!$A$3:$G$22,3,FALSE)</f>
        <v>26</v>
      </c>
      <c r="K315">
        <f>VLOOKUP($G315,'Kodovacia tab'!$A$3:$G$22,4,FALSE)</f>
        <v>32</v>
      </c>
      <c r="L315">
        <f>VLOOKUP($G315,'Kodovacia tab'!$A$3:$G$22,5,FALSE)</f>
        <v>51</v>
      </c>
      <c r="M315">
        <f t="shared" si="18"/>
        <v>5.2</v>
      </c>
      <c r="N315" s="10">
        <f t="shared" si="19"/>
        <v>6.7532467532467537</v>
      </c>
    </row>
    <row r="316" spans="1:14" x14ac:dyDescent="0.25">
      <c r="A316">
        <v>11</v>
      </c>
      <c r="B316" t="s">
        <v>26</v>
      </c>
      <c r="C316">
        <v>15</v>
      </c>
      <c r="D316" s="17" t="s">
        <v>91</v>
      </c>
      <c r="E316">
        <v>15</v>
      </c>
      <c r="F316" s="15" t="str">
        <f t="shared" si="20"/>
        <v>15:02</v>
      </c>
      <c r="G316" s="15" t="s">
        <v>14</v>
      </c>
      <c r="H316">
        <v>2</v>
      </c>
      <c r="I316" t="str">
        <f>VLOOKUP($G316,'Kodovacia tab'!$A$3:$G$22,2,FALSE)</f>
        <v>SOR NB 18</v>
      </c>
      <c r="J316">
        <f>VLOOKUP($G316,'Kodovacia tab'!$A$3:$G$22,3,FALSE)</f>
        <v>43</v>
      </c>
      <c r="K316">
        <f>VLOOKUP($G316,'Kodovacia tab'!$A$3:$G$22,4,FALSE)</f>
        <v>79</v>
      </c>
      <c r="L316">
        <f>VLOOKUP($G316,'Kodovacia tab'!$A$3:$G$22,5,FALSE)</f>
        <v>126</v>
      </c>
      <c r="M316">
        <f t="shared" si="18"/>
        <v>38.700000000000003</v>
      </c>
      <c r="N316" s="10">
        <f t="shared" si="19"/>
        <v>22.899408284023671</v>
      </c>
    </row>
    <row r="317" spans="1:14" x14ac:dyDescent="0.25">
      <c r="A317">
        <v>12</v>
      </c>
      <c r="B317" t="s">
        <v>13</v>
      </c>
      <c r="C317">
        <v>3</v>
      </c>
      <c r="D317" s="17" t="s">
        <v>91</v>
      </c>
      <c r="E317">
        <v>15</v>
      </c>
      <c r="F317" s="15" t="str">
        <f t="shared" si="20"/>
        <v>15:02</v>
      </c>
      <c r="G317" s="15">
        <v>33</v>
      </c>
      <c r="H317">
        <v>2</v>
      </c>
      <c r="I317" t="str">
        <f>VLOOKUP($G317,'Kodovacia tab'!$A$3:$G$22,2,FALSE)</f>
        <v>Suprava T6</v>
      </c>
      <c r="J317">
        <f>VLOOKUP($G317,'Kodovacia tab'!$A$3:$G$22,3,FALSE)</f>
        <v>60</v>
      </c>
      <c r="K317">
        <f>VLOOKUP($G317,'Kodovacia tab'!$A$3:$G$22,4,FALSE)</f>
        <v>142</v>
      </c>
      <c r="L317">
        <f>VLOOKUP($G317,'Kodovacia tab'!$A$3:$G$22,5,FALSE)</f>
        <v>228</v>
      </c>
      <c r="M317">
        <f t="shared" si="18"/>
        <v>54</v>
      </c>
      <c r="N317" s="10">
        <f t="shared" si="19"/>
        <v>18.75</v>
      </c>
    </row>
    <row r="318" spans="1:14" x14ac:dyDescent="0.25">
      <c r="A318">
        <v>13</v>
      </c>
      <c r="B318" t="s">
        <v>13</v>
      </c>
      <c r="C318">
        <v>29</v>
      </c>
      <c r="D318" s="17" t="s">
        <v>92</v>
      </c>
      <c r="E318">
        <v>15</v>
      </c>
      <c r="F318" s="15" t="str">
        <f t="shared" si="20"/>
        <v>15:03</v>
      </c>
      <c r="G318" s="15" t="s">
        <v>16</v>
      </c>
      <c r="H318">
        <v>3</v>
      </c>
      <c r="I318" t="str">
        <f>VLOOKUP($G318,'Kodovacia tab'!$A$3:$G$22,2,FALSE)</f>
        <v>SOR NB 12</v>
      </c>
      <c r="J318">
        <f>VLOOKUP($G318,'Kodovacia tab'!$A$3:$G$22,3,FALSE)</f>
        <v>26</v>
      </c>
      <c r="K318">
        <f>VLOOKUP($G318,'Kodovacia tab'!$A$3:$G$22,4,FALSE)</f>
        <v>46</v>
      </c>
      <c r="L318">
        <f>VLOOKUP($G318,'Kodovacia tab'!$A$3:$G$22,5,FALSE)</f>
        <v>74</v>
      </c>
      <c r="M318">
        <f t="shared" si="18"/>
        <v>49</v>
      </c>
      <c r="N318" s="10">
        <f t="shared" si="19"/>
        <v>49</v>
      </c>
    </row>
    <row r="319" spans="1:14" x14ac:dyDescent="0.25">
      <c r="A319">
        <v>14</v>
      </c>
      <c r="B319" t="s">
        <v>26</v>
      </c>
      <c r="C319">
        <v>16</v>
      </c>
      <c r="D319" s="17" t="s">
        <v>92</v>
      </c>
      <c r="E319">
        <v>15</v>
      </c>
      <c r="F319" s="15" t="str">
        <f t="shared" si="20"/>
        <v>15:03</v>
      </c>
      <c r="G319" s="15" t="s">
        <v>16</v>
      </c>
      <c r="H319">
        <v>3</v>
      </c>
      <c r="I319" t="str">
        <f>VLOOKUP($G319,'Kodovacia tab'!$A$3:$G$22,2,FALSE)</f>
        <v>SOR NB 12</v>
      </c>
      <c r="J319">
        <f>VLOOKUP($G319,'Kodovacia tab'!$A$3:$G$22,3,FALSE)</f>
        <v>26</v>
      </c>
      <c r="K319">
        <f>VLOOKUP($G319,'Kodovacia tab'!$A$3:$G$22,4,FALSE)</f>
        <v>46</v>
      </c>
      <c r="L319">
        <f>VLOOKUP($G319,'Kodovacia tab'!$A$3:$G$22,5,FALSE)</f>
        <v>74</v>
      </c>
      <c r="M319">
        <f t="shared" si="18"/>
        <v>49</v>
      </c>
      <c r="N319" s="10">
        <f t="shared" si="19"/>
        <v>49</v>
      </c>
    </row>
    <row r="320" spans="1:14" x14ac:dyDescent="0.25">
      <c r="A320">
        <v>15</v>
      </c>
      <c r="B320" t="s">
        <v>13</v>
      </c>
      <c r="C320">
        <v>19</v>
      </c>
      <c r="D320" s="17" t="s">
        <v>92</v>
      </c>
      <c r="E320">
        <v>15</v>
      </c>
      <c r="F320" s="15" t="str">
        <f t="shared" si="20"/>
        <v>15:03</v>
      </c>
      <c r="G320" s="15" t="s">
        <v>14</v>
      </c>
      <c r="H320">
        <v>3</v>
      </c>
      <c r="I320" t="str">
        <f>VLOOKUP($G320,'Kodovacia tab'!$A$3:$G$22,2,FALSE)</f>
        <v>SOR NB 18</v>
      </c>
      <c r="J320">
        <f>VLOOKUP($G320,'Kodovacia tab'!$A$3:$G$22,3,FALSE)</f>
        <v>43</v>
      </c>
      <c r="K320">
        <f>VLOOKUP($G320,'Kodovacia tab'!$A$3:$G$22,4,FALSE)</f>
        <v>79</v>
      </c>
      <c r="L320">
        <f>VLOOKUP($G320,'Kodovacia tab'!$A$3:$G$22,5,FALSE)</f>
        <v>126</v>
      </c>
      <c r="M320">
        <f t="shared" si="18"/>
        <v>82.5</v>
      </c>
      <c r="N320" s="10">
        <f t="shared" si="19"/>
        <v>48.816568047337277</v>
      </c>
    </row>
    <row r="321" spans="1:14" x14ac:dyDescent="0.25">
      <c r="A321">
        <v>16</v>
      </c>
      <c r="B321" t="s">
        <v>26</v>
      </c>
      <c r="C321">
        <v>56</v>
      </c>
      <c r="D321" s="17" t="s">
        <v>101</v>
      </c>
      <c r="E321">
        <v>15</v>
      </c>
      <c r="F321" s="15" t="str">
        <f t="shared" si="20"/>
        <v>15:04</v>
      </c>
      <c r="G321" s="15" t="s">
        <v>43</v>
      </c>
      <c r="H321">
        <v>1</v>
      </c>
      <c r="I321" t="str">
        <f>VLOOKUP($G321,'Kodovacia tab'!$A$3:$G$22,2,FALSE)</f>
        <v>Solaris Urbino 12</v>
      </c>
      <c r="J321">
        <f>VLOOKUP($G321,'Kodovacia tab'!$A$3:$G$22,3,FALSE)</f>
        <v>29</v>
      </c>
      <c r="K321">
        <f>VLOOKUP($G321,'Kodovacia tab'!$A$3:$G$22,4,FALSE)</f>
        <v>45</v>
      </c>
      <c r="L321">
        <f>VLOOKUP($G321,'Kodovacia tab'!$A$3:$G$22,5,FALSE)</f>
        <v>71</v>
      </c>
      <c r="M321">
        <f t="shared" si="18"/>
        <v>5.8000000000000007</v>
      </c>
      <c r="N321" s="10">
        <f t="shared" si="19"/>
        <v>5.8000000000000007</v>
      </c>
    </row>
    <row r="322" spans="1:14" x14ac:dyDescent="0.25">
      <c r="A322">
        <v>17</v>
      </c>
      <c r="B322" t="s">
        <v>26</v>
      </c>
      <c r="C322" t="s">
        <v>86</v>
      </c>
      <c r="D322" s="17" t="s">
        <v>101</v>
      </c>
      <c r="E322">
        <v>15</v>
      </c>
      <c r="F322" s="15" t="str">
        <f t="shared" si="20"/>
        <v>15:04</v>
      </c>
      <c r="G322" s="15">
        <v>33</v>
      </c>
      <c r="H322">
        <v>1</v>
      </c>
      <c r="I322" t="str">
        <f>VLOOKUP($G322,'Kodovacia tab'!$A$3:$G$22,2,FALSE)</f>
        <v>Suprava T6</v>
      </c>
      <c r="J322">
        <f>VLOOKUP($G322,'Kodovacia tab'!$A$3:$G$22,3,FALSE)</f>
        <v>60</v>
      </c>
      <c r="K322">
        <f>VLOOKUP($G322,'Kodovacia tab'!$A$3:$G$22,4,FALSE)</f>
        <v>142</v>
      </c>
      <c r="L322">
        <f>VLOOKUP($G322,'Kodovacia tab'!$A$3:$G$22,5,FALSE)</f>
        <v>228</v>
      </c>
      <c r="M322">
        <f t="shared" si="18"/>
        <v>12</v>
      </c>
      <c r="N322" s="10">
        <f t="shared" si="19"/>
        <v>4.1666666666666661</v>
      </c>
    </row>
    <row r="323" spans="1:14" x14ac:dyDescent="0.25">
      <c r="A323">
        <v>18</v>
      </c>
      <c r="B323" t="s">
        <v>26</v>
      </c>
      <c r="C323">
        <v>19</v>
      </c>
      <c r="D323" s="17" t="s">
        <v>101</v>
      </c>
      <c r="E323">
        <v>15</v>
      </c>
      <c r="F323" s="15" t="str">
        <f t="shared" si="20"/>
        <v>15:04</v>
      </c>
      <c r="G323" s="15" t="s">
        <v>20</v>
      </c>
      <c r="H323">
        <v>2</v>
      </c>
      <c r="I323" t="str">
        <f>VLOOKUP($G323,'Kodovacia tab'!$A$3:$G$22,2,FALSE)</f>
        <v>Citelis 18M CNG</v>
      </c>
      <c r="J323">
        <f>VLOOKUP($G323,'Kodovacia tab'!$A$3:$G$22,3,FALSE)</f>
        <v>38</v>
      </c>
      <c r="K323">
        <f>VLOOKUP($G323,'Kodovacia tab'!$A$3:$G$22,4,FALSE)</f>
        <v>85</v>
      </c>
      <c r="L323">
        <f>VLOOKUP($G323,'Kodovacia tab'!$A$3:$G$22,5,FALSE)</f>
        <v>136</v>
      </c>
      <c r="M323">
        <f t="shared" si="18"/>
        <v>34.200000000000003</v>
      </c>
      <c r="N323" s="10">
        <f t="shared" si="19"/>
        <v>19.655172413793103</v>
      </c>
    </row>
    <row r="324" spans="1:14" x14ac:dyDescent="0.25">
      <c r="A324">
        <v>19</v>
      </c>
      <c r="B324" t="s">
        <v>26</v>
      </c>
      <c r="C324">
        <v>71</v>
      </c>
      <c r="D324" s="17" t="s">
        <v>93</v>
      </c>
      <c r="E324">
        <v>15</v>
      </c>
      <c r="F324" s="15" t="str">
        <f t="shared" si="20"/>
        <v>15:05</v>
      </c>
      <c r="G324" s="15" t="s">
        <v>59</v>
      </c>
      <c r="H324">
        <v>2</v>
      </c>
      <c r="I324" t="str">
        <f>VLOOKUP($G324,'Kodovacia tab'!$A$3:$G$22,2,FALSE)</f>
        <v>Škoda 14Tr</v>
      </c>
      <c r="J324">
        <f>VLOOKUP($G324,'Kodovacia tab'!$A$3:$G$22,3,FALSE)</f>
        <v>29</v>
      </c>
      <c r="K324">
        <f>VLOOKUP($G324,'Kodovacia tab'!$A$3:$G$22,4,FALSE)</f>
        <v>49</v>
      </c>
      <c r="L324">
        <f>VLOOKUP($G324,'Kodovacia tab'!$A$3:$G$22,5,FALSE)</f>
        <v>78</v>
      </c>
      <c r="M324">
        <f t="shared" si="18"/>
        <v>26.1</v>
      </c>
      <c r="N324" s="10">
        <f t="shared" si="19"/>
        <v>24.392523364485982</v>
      </c>
    </row>
    <row r="325" spans="1:14" x14ac:dyDescent="0.25">
      <c r="A325">
        <v>20</v>
      </c>
      <c r="B325" t="s">
        <v>26</v>
      </c>
      <c r="C325" t="s">
        <v>85</v>
      </c>
      <c r="D325" s="17" t="s">
        <v>93</v>
      </c>
      <c r="E325">
        <v>15</v>
      </c>
      <c r="F325" s="15" t="str">
        <f t="shared" si="20"/>
        <v>15:05</v>
      </c>
      <c r="G325" s="15" t="s">
        <v>20</v>
      </c>
      <c r="H325">
        <v>2</v>
      </c>
      <c r="I325" t="str">
        <f>VLOOKUP($G325,'Kodovacia tab'!$A$3:$G$22,2,FALSE)</f>
        <v>Citelis 18M CNG</v>
      </c>
      <c r="J325">
        <f>VLOOKUP($G325,'Kodovacia tab'!$A$3:$G$22,3,FALSE)</f>
        <v>38</v>
      </c>
      <c r="K325">
        <f>VLOOKUP($G325,'Kodovacia tab'!$A$3:$G$22,4,FALSE)</f>
        <v>85</v>
      </c>
      <c r="L325">
        <f>VLOOKUP($G325,'Kodovacia tab'!$A$3:$G$22,5,FALSE)</f>
        <v>136</v>
      </c>
      <c r="M325">
        <f t="shared" si="18"/>
        <v>34.200000000000003</v>
      </c>
      <c r="N325" s="10">
        <f t="shared" si="19"/>
        <v>19.655172413793103</v>
      </c>
    </row>
    <row r="326" spans="1:14" x14ac:dyDescent="0.25">
      <c r="A326">
        <v>21</v>
      </c>
      <c r="B326" t="s">
        <v>13</v>
      </c>
      <c r="C326">
        <v>6</v>
      </c>
      <c r="D326" s="17" t="s">
        <v>93</v>
      </c>
      <c r="E326">
        <v>15</v>
      </c>
      <c r="F326" s="15" t="str">
        <f t="shared" si="20"/>
        <v>15:05</v>
      </c>
      <c r="G326" s="15">
        <v>4</v>
      </c>
      <c r="H326">
        <v>2</v>
      </c>
      <c r="I326" t="str">
        <f>VLOOKUP($G326,'Kodovacia tab'!$A$3:$G$22,2,FALSE)</f>
        <v>KT8 D5</v>
      </c>
      <c r="J326">
        <f>VLOOKUP($G326,'Kodovacia tab'!$A$3:$G$22,3,FALSE)</f>
        <v>54</v>
      </c>
      <c r="K326">
        <f>VLOOKUP($G326,'Kodovacia tab'!$A$3:$G$22,4,FALSE)</f>
        <v>154</v>
      </c>
      <c r="L326">
        <f>VLOOKUP($G326,'Kodovacia tab'!$A$3:$G$22,5,FALSE)</f>
        <v>247</v>
      </c>
      <c r="M326">
        <f t="shared" si="18"/>
        <v>48.6</v>
      </c>
      <c r="N326" s="10">
        <f t="shared" si="19"/>
        <v>16.146179401993354</v>
      </c>
    </row>
    <row r="327" spans="1:14" x14ac:dyDescent="0.25">
      <c r="A327">
        <v>22</v>
      </c>
      <c r="B327" t="s">
        <v>13</v>
      </c>
      <c r="C327" t="s">
        <v>85</v>
      </c>
      <c r="D327" s="17" t="s">
        <v>94</v>
      </c>
      <c r="E327">
        <v>15</v>
      </c>
      <c r="F327" s="15" t="str">
        <f t="shared" si="20"/>
        <v>15:06</v>
      </c>
      <c r="G327" s="15" t="s">
        <v>43</v>
      </c>
      <c r="H327">
        <v>1</v>
      </c>
      <c r="I327" t="str">
        <f>VLOOKUP($G327,'Kodovacia tab'!$A$3:$G$22,2,FALSE)</f>
        <v>Solaris Urbino 12</v>
      </c>
      <c r="J327">
        <f>VLOOKUP($G327,'Kodovacia tab'!$A$3:$G$22,3,FALSE)</f>
        <v>29</v>
      </c>
      <c r="K327">
        <f>VLOOKUP($G327,'Kodovacia tab'!$A$3:$G$22,4,FALSE)</f>
        <v>45</v>
      </c>
      <c r="L327">
        <f>VLOOKUP($G327,'Kodovacia tab'!$A$3:$G$22,5,FALSE)</f>
        <v>71</v>
      </c>
      <c r="M327">
        <f t="shared" si="18"/>
        <v>5.8000000000000007</v>
      </c>
      <c r="N327" s="10">
        <f t="shared" si="19"/>
        <v>5.8000000000000007</v>
      </c>
    </row>
    <row r="328" spans="1:14" x14ac:dyDescent="0.25">
      <c r="A328">
        <v>23</v>
      </c>
      <c r="B328" t="s">
        <v>26</v>
      </c>
      <c r="C328">
        <v>51</v>
      </c>
      <c r="D328" s="17" t="s">
        <v>94</v>
      </c>
      <c r="E328">
        <v>15</v>
      </c>
      <c r="F328" s="15" t="str">
        <f t="shared" si="20"/>
        <v>15:06</v>
      </c>
      <c r="G328" s="15" t="s">
        <v>16</v>
      </c>
      <c r="H328">
        <v>2</v>
      </c>
      <c r="I328" t="str">
        <f>VLOOKUP($G328,'Kodovacia tab'!$A$3:$G$22,2,FALSE)</f>
        <v>SOR NB 12</v>
      </c>
      <c r="J328">
        <f>VLOOKUP($G328,'Kodovacia tab'!$A$3:$G$22,3,FALSE)</f>
        <v>26</v>
      </c>
      <c r="K328">
        <f>VLOOKUP($G328,'Kodovacia tab'!$A$3:$G$22,4,FALSE)</f>
        <v>46</v>
      </c>
      <c r="L328">
        <f>VLOOKUP($G328,'Kodovacia tab'!$A$3:$G$22,5,FALSE)</f>
        <v>74</v>
      </c>
      <c r="M328">
        <f t="shared" si="18"/>
        <v>23.400000000000002</v>
      </c>
      <c r="N328" s="10">
        <f t="shared" si="19"/>
        <v>23.400000000000002</v>
      </c>
    </row>
    <row r="329" spans="1:14" x14ac:dyDescent="0.25">
      <c r="A329">
        <v>24</v>
      </c>
      <c r="B329" t="s">
        <v>26</v>
      </c>
      <c r="C329">
        <v>3</v>
      </c>
      <c r="D329" s="17" t="s">
        <v>96</v>
      </c>
      <c r="E329">
        <v>15</v>
      </c>
      <c r="F329" s="15" t="str">
        <f t="shared" si="20"/>
        <v>15:08</v>
      </c>
      <c r="G329" s="15">
        <v>33</v>
      </c>
      <c r="H329">
        <v>2</v>
      </c>
      <c r="I329" t="str">
        <f>VLOOKUP($G329,'Kodovacia tab'!$A$3:$G$22,2,FALSE)</f>
        <v>Suprava T6</v>
      </c>
      <c r="J329">
        <f>VLOOKUP($G329,'Kodovacia tab'!$A$3:$G$22,3,FALSE)</f>
        <v>60</v>
      </c>
      <c r="K329">
        <f>VLOOKUP($G329,'Kodovacia tab'!$A$3:$G$22,4,FALSE)</f>
        <v>142</v>
      </c>
      <c r="L329">
        <f>VLOOKUP($G329,'Kodovacia tab'!$A$3:$G$22,5,FALSE)</f>
        <v>228</v>
      </c>
      <c r="M329">
        <f t="shared" si="18"/>
        <v>54</v>
      </c>
      <c r="N329" s="10">
        <f t="shared" si="19"/>
        <v>18.75</v>
      </c>
    </row>
    <row r="330" spans="1:14" x14ac:dyDescent="0.25">
      <c r="A330">
        <v>25</v>
      </c>
      <c r="B330" t="s">
        <v>26</v>
      </c>
      <c r="C330">
        <v>52</v>
      </c>
      <c r="D330" s="17" t="s">
        <v>96</v>
      </c>
      <c r="E330">
        <v>15</v>
      </c>
      <c r="F330" s="15" t="str">
        <f t="shared" si="20"/>
        <v>15:08</v>
      </c>
      <c r="G330" s="15" t="s">
        <v>43</v>
      </c>
      <c r="H330">
        <v>2</v>
      </c>
      <c r="I330" t="str">
        <f>VLOOKUP($G330,'Kodovacia tab'!$A$3:$G$22,2,FALSE)</f>
        <v>Solaris Urbino 12</v>
      </c>
      <c r="J330">
        <f>VLOOKUP($G330,'Kodovacia tab'!$A$3:$G$22,3,FALSE)</f>
        <v>29</v>
      </c>
      <c r="K330">
        <f>VLOOKUP($G330,'Kodovacia tab'!$A$3:$G$22,4,FALSE)</f>
        <v>45</v>
      </c>
      <c r="L330">
        <f>VLOOKUP($G330,'Kodovacia tab'!$A$3:$G$22,5,FALSE)</f>
        <v>71</v>
      </c>
      <c r="M330">
        <f t="shared" si="18"/>
        <v>26.1</v>
      </c>
      <c r="N330" s="10">
        <f t="shared" si="19"/>
        <v>26.1</v>
      </c>
    </row>
    <row r="331" spans="1:14" x14ac:dyDescent="0.25">
      <c r="A331">
        <v>26</v>
      </c>
      <c r="B331" t="s">
        <v>26</v>
      </c>
      <c r="C331">
        <v>25</v>
      </c>
      <c r="D331" s="17" t="s">
        <v>97</v>
      </c>
      <c r="E331">
        <v>15</v>
      </c>
      <c r="F331" s="15" t="str">
        <f t="shared" si="20"/>
        <v>15:09</v>
      </c>
      <c r="G331" s="15" t="s">
        <v>16</v>
      </c>
      <c r="H331">
        <v>3</v>
      </c>
      <c r="I331" t="str">
        <f>VLOOKUP($G331,'Kodovacia tab'!$A$3:$G$22,2,FALSE)</f>
        <v>SOR NB 12</v>
      </c>
      <c r="J331">
        <f>VLOOKUP($G331,'Kodovacia tab'!$A$3:$G$22,3,FALSE)</f>
        <v>26</v>
      </c>
      <c r="K331">
        <f>VLOOKUP($G331,'Kodovacia tab'!$A$3:$G$22,4,FALSE)</f>
        <v>46</v>
      </c>
      <c r="L331">
        <f>VLOOKUP($G331,'Kodovacia tab'!$A$3:$G$22,5,FALSE)</f>
        <v>74</v>
      </c>
      <c r="M331">
        <f t="shared" si="18"/>
        <v>49</v>
      </c>
      <c r="N331" s="10">
        <f t="shared" si="19"/>
        <v>49</v>
      </c>
    </row>
    <row r="332" spans="1:14" x14ac:dyDescent="0.25">
      <c r="A332">
        <v>27</v>
      </c>
      <c r="B332" t="s">
        <v>26</v>
      </c>
      <c r="C332">
        <v>72</v>
      </c>
      <c r="D332">
        <v>10</v>
      </c>
      <c r="E332">
        <v>15</v>
      </c>
      <c r="F332" s="15" t="str">
        <f t="shared" si="20"/>
        <v>15:10</v>
      </c>
      <c r="G332" s="15" t="s">
        <v>14</v>
      </c>
      <c r="H332">
        <v>2</v>
      </c>
      <c r="I332" t="str">
        <f>VLOOKUP($G332,'Kodovacia tab'!$A$3:$G$22,2,FALSE)</f>
        <v>SOR NB 18</v>
      </c>
      <c r="J332">
        <f>VLOOKUP($G332,'Kodovacia tab'!$A$3:$G$22,3,FALSE)</f>
        <v>43</v>
      </c>
      <c r="K332">
        <f>VLOOKUP($G332,'Kodovacia tab'!$A$3:$G$22,4,FALSE)</f>
        <v>79</v>
      </c>
      <c r="L332">
        <f>VLOOKUP($G332,'Kodovacia tab'!$A$3:$G$22,5,FALSE)</f>
        <v>126</v>
      </c>
      <c r="M332">
        <f t="shared" si="18"/>
        <v>38.700000000000003</v>
      </c>
      <c r="N332" s="10">
        <f t="shared" si="19"/>
        <v>22.899408284023671</v>
      </c>
    </row>
    <row r="333" spans="1:14" x14ac:dyDescent="0.25">
      <c r="A333">
        <v>28</v>
      </c>
      <c r="B333" t="s">
        <v>26</v>
      </c>
      <c r="C333">
        <v>13</v>
      </c>
      <c r="D333">
        <v>10</v>
      </c>
      <c r="E333">
        <v>15</v>
      </c>
      <c r="F333" s="15" t="str">
        <f t="shared" si="20"/>
        <v>15:10</v>
      </c>
      <c r="G333" s="15" t="s">
        <v>48</v>
      </c>
      <c r="H333">
        <v>3</v>
      </c>
      <c r="I333" t="str">
        <f>VLOOKUP($G333,'Kodovacia tab'!$A$3:$G$22,2,FALSE)</f>
        <v>SOR BN 9,5</v>
      </c>
      <c r="J333">
        <f>VLOOKUP($G333,'Kodovacia tab'!$A$3:$G$22,3,FALSE)</f>
        <v>26</v>
      </c>
      <c r="K333">
        <f>VLOOKUP($G333,'Kodovacia tab'!$A$3:$G$22,4,FALSE)</f>
        <v>32</v>
      </c>
      <c r="L333">
        <f>VLOOKUP($G333,'Kodovacia tab'!$A$3:$G$22,5,FALSE)</f>
        <v>51</v>
      </c>
      <c r="M333">
        <f t="shared" si="18"/>
        <v>42</v>
      </c>
      <c r="N333" s="10">
        <f t="shared" si="19"/>
        <v>54.54545454545454</v>
      </c>
    </row>
    <row r="334" spans="1:14" x14ac:dyDescent="0.25">
      <c r="A334">
        <v>29</v>
      </c>
      <c r="B334" t="s">
        <v>26</v>
      </c>
      <c r="C334" t="s">
        <v>72</v>
      </c>
      <c r="D334">
        <v>10</v>
      </c>
      <c r="E334">
        <v>15</v>
      </c>
      <c r="F334" s="15" t="str">
        <f t="shared" si="20"/>
        <v>15:10</v>
      </c>
      <c r="G334" s="15" t="s">
        <v>16</v>
      </c>
      <c r="H334">
        <v>0</v>
      </c>
      <c r="I334" t="str">
        <f>VLOOKUP($G334,'Kodovacia tab'!$A$3:$G$22,2,FALSE)</f>
        <v>SOR NB 12</v>
      </c>
      <c r="J334">
        <f>VLOOKUP($G334,'Kodovacia tab'!$A$3:$G$22,3,FALSE)</f>
        <v>26</v>
      </c>
      <c r="K334">
        <f>VLOOKUP($G334,'Kodovacia tab'!$A$3:$G$22,4,FALSE)</f>
        <v>46</v>
      </c>
      <c r="L334">
        <f>VLOOKUP($G334,'Kodovacia tab'!$A$3:$G$22,5,FALSE)</f>
        <v>74</v>
      </c>
      <c r="M334">
        <f t="shared" si="18"/>
        <v>0</v>
      </c>
      <c r="N334" s="10">
        <f t="shared" si="19"/>
        <v>0</v>
      </c>
    </row>
    <row r="335" spans="1:14" x14ac:dyDescent="0.25">
      <c r="A335">
        <v>30</v>
      </c>
      <c r="B335" t="s">
        <v>13</v>
      </c>
      <c r="C335" t="s">
        <v>85</v>
      </c>
      <c r="D335">
        <v>10</v>
      </c>
      <c r="E335">
        <v>15</v>
      </c>
      <c r="F335" s="15" t="str">
        <f t="shared" si="20"/>
        <v>15:10</v>
      </c>
      <c r="G335" s="15" t="s">
        <v>20</v>
      </c>
      <c r="H335">
        <v>1</v>
      </c>
      <c r="I335" t="str">
        <f>VLOOKUP($G335,'Kodovacia tab'!$A$3:$G$22,2,FALSE)</f>
        <v>Citelis 18M CNG</v>
      </c>
      <c r="J335">
        <f>VLOOKUP($G335,'Kodovacia tab'!$A$3:$G$22,3,FALSE)</f>
        <v>38</v>
      </c>
      <c r="K335">
        <f>VLOOKUP($G335,'Kodovacia tab'!$A$3:$G$22,4,FALSE)</f>
        <v>85</v>
      </c>
      <c r="L335">
        <f>VLOOKUP($G335,'Kodovacia tab'!$A$3:$G$22,5,FALSE)</f>
        <v>136</v>
      </c>
      <c r="M335">
        <f t="shared" si="18"/>
        <v>7.6000000000000005</v>
      </c>
      <c r="N335" s="10">
        <f t="shared" si="19"/>
        <v>4.3678160919540234</v>
      </c>
    </row>
    <row r="336" spans="1:14" x14ac:dyDescent="0.25">
      <c r="A336">
        <v>31</v>
      </c>
      <c r="B336" t="s">
        <v>26</v>
      </c>
      <c r="C336">
        <v>32</v>
      </c>
      <c r="D336">
        <v>11</v>
      </c>
      <c r="E336">
        <v>15</v>
      </c>
      <c r="F336" s="15" t="str">
        <f t="shared" si="20"/>
        <v>15:11</v>
      </c>
      <c r="G336" s="15" t="s">
        <v>16</v>
      </c>
      <c r="H336">
        <v>2</v>
      </c>
      <c r="I336" t="str">
        <f>VLOOKUP($G336,'Kodovacia tab'!$A$3:$G$22,2,FALSE)</f>
        <v>SOR NB 12</v>
      </c>
      <c r="J336">
        <f>VLOOKUP($G336,'Kodovacia tab'!$A$3:$G$22,3,FALSE)</f>
        <v>26</v>
      </c>
      <c r="K336">
        <f>VLOOKUP($G336,'Kodovacia tab'!$A$3:$G$22,4,FALSE)</f>
        <v>46</v>
      </c>
      <c r="L336">
        <f>VLOOKUP($G336,'Kodovacia tab'!$A$3:$G$22,5,FALSE)</f>
        <v>74</v>
      </c>
      <c r="M336">
        <f t="shared" si="18"/>
        <v>23.400000000000002</v>
      </c>
      <c r="N336" s="10">
        <f t="shared" si="19"/>
        <v>23.400000000000002</v>
      </c>
    </row>
    <row r="337" spans="1:14" x14ac:dyDescent="0.25">
      <c r="A337">
        <v>32</v>
      </c>
      <c r="B337" t="s">
        <v>13</v>
      </c>
      <c r="C337" t="s">
        <v>86</v>
      </c>
      <c r="D337">
        <v>12</v>
      </c>
      <c r="E337">
        <v>15</v>
      </c>
      <c r="F337" s="15" t="str">
        <f t="shared" si="20"/>
        <v>15:12</v>
      </c>
      <c r="G337" s="15">
        <v>3</v>
      </c>
      <c r="H337">
        <v>2</v>
      </c>
      <c r="I337" t="str">
        <f>VLOOKUP($G337,'Kodovacia tab'!$A$3:$G$22,2,FALSE)</f>
        <v>T6 A5</v>
      </c>
      <c r="J337">
        <f>VLOOKUP($G337,'Kodovacia tab'!$A$3:$G$22,3,FALSE)</f>
        <v>30</v>
      </c>
      <c r="K337">
        <f>VLOOKUP($G337,'Kodovacia tab'!$A$3:$G$22,4,FALSE)</f>
        <v>71</v>
      </c>
      <c r="L337">
        <f>VLOOKUP($G337,'Kodovacia tab'!$A$3:$G$22,5,FALSE)</f>
        <v>114</v>
      </c>
      <c r="M337">
        <f t="shared" si="18"/>
        <v>27</v>
      </c>
      <c r="N337" s="10">
        <f t="shared" si="19"/>
        <v>18.75</v>
      </c>
    </row>
    <row r="338" spans="1:14" x14ac:dyDescent="0.25">
      <c r="A338">
        <v>33</v>
      </c>
      <c r="B338" t="s">
        <v>13</v>
      </c>
      <c r="C338">
        <v>16</v>
      </c>
      <c r="D338">
        <v>12</v>
      </c>
      <c r="E338">
        <v>15</v>
      </c>
      <c r="F338" s="15" t="str">
        <f t="shared" si="20"/>
        <v>15:12</v>
      </c>
      <c r="G338" s="15" t="s">
        <v>16</v>
      </c>
      <c r="H338">
        <v>3</v>
      </c>
      <c r="I338" t="str">
        <f>VLOOKUP($G338,'Kodovacia tab'!$A$3:$G$22,2,FALSE)</f>
        <v>SOR NB 12</v>
      </c>
      <c r="J338">
        <f>VLOOKUP($G338,'Kodovacia tab'!$A$3:$G$22,3,FALSE)</f>
        <v>26</v>
      </c>
      <c r="K338">
        <f>VLOOKUP($G338,'Kodovacia tab'!$A$3:$G$22,4,FALSE)</f>
        <v>46</v>
      </c>
      <c r="L338">
        <f>VLOOKUP($G338,'Kodovacia tab'!$A$3:$G$22,5,FALSE)</f>
        <v>74</v>
      </c>
      <c r="M338">
        <f t="shared" si="18"/>
        <v>49</v>
      </c>
      <c r="N338" s="10">
        <f t="shared" ref="N338:N369" si="21">M338/($J338+$L338)*100</f>
        <v>49</v>
      </c>
    </row>
    <row r="339" spans="1:14" x14ac:dyDescent="0.25">
      <c r="A339">
        <v>34</v>
      </c>
      <c r="B339" t="s">
        <v>26</v>
      </c>
      <c r="C339" t="s">
        <v>85</v>
      </c>
      <c r="D339">
        <v>12</v>
      </c>
      <c r="E339">
        <v>15</v>
      </c>
      <c r="F339" s="15" t="str">
        <f t="shared" si="20"/>
        <v>15:12</v>
      </c>
      <c r="G339" s="15" t="s">
        <v>20</v>
      </c>
      <c r="H339">
        <v>2</v>
      </c>
      <c r="I339" t="str">
        <f>VLOOKUP($G339,'Kodovacia tab'!$A$3:$G$22,2,FALSE)</f>
        <v>Citelis 18M CNG</v>
      </c>
      <c r="J339">
        <f>VLOOKUP($G339,'Kodovacia tab'!$A$3:$G$22,3,FALSE)</f>
        <v>38</v>
      </c>
      <c r="K339">
        <f>VLOOKUP($G339,'Kodovacia tab'!$A$3:$G$22,4,FALSE)</f>
        <v>85</v>
      </c>
      <c r="L339">
        <f>VLOOKUP($G339,'Kodovacia tab'!$A$3:$G$22,5,FALSE)</f>
        <v>136</v>
      </c>
      <c r="M339">
        <f t="shared" si="18"/>
        <v>34.200000000000003</v>
      </c>
      <c r="N339" s="10">
        <f t="shared" si="21"/>
        <v>19.655172413793103</v>
      </c>
    </row>
    <row r="340" spans="1:14" x14ac:dyDescent="0.25">
      <c r="A340">
        <v>35</v>
      </c>
      <c r="B340" t="s">
        <v>26</v>
      </c>
      <c r="C340">
        <v>6</v>
      </c>
      <c r="D340">
        <v>13</v>
      </c>
      <c r="E340">
        <v>15</v>
      </c>
      <c r="F340" s="15" t="str">
        <f t="shared" si="20"/>
        <v>15:13</v>
      </c>
      <c r="G340" s="15">
        <v>55</v>
      </c>
      <c r="H340">
        <v>2</v>
      </c>
      <c r="I340" t="str">
        <f>VLOOKUP($G340,'Kodovacia tab'!$A$3:$G$22,2,FALSE)</f>
        <v>suprava T3</v>
      </c>
      <c r="J340">
        <f>VLOOKUP($G340,'Kodovacia tab'!$A$3:$G$22,3,FALSE)</f>
        <v>46</v>
      </c>
      <c r="K340">
        <f>VLOOKUP($G340,'Kodovacia tab'!$A$3:$G$22,4,FALSE)</f>
        <v>164</v>
      </c>
      <c r="L340">
        <f>VLOOKUP($G340,'Kodovacia tab'!$A$3:$G$22,5,FALSE)</f>
        <v>264</v>
      </c>
      <c r="M340">
        <f t="shared" si="18"/>
        <v>41.4</v>
      </c>
      <c r="N340" s="10">
        <f t="shared" si="21"/>
        <v>13.35483870967742</v>
      </c>
    </row>
    <row r="341" spans="1:14" x14ac:dyDescent="0.25">
      <c r="A341">
        <v>36</v>
      </c>
      <c r="B341" t="s">
        <v>13</v>
      </c>
      <c r="C341">
        <v>3</v>
      </c>
      <c r="D341">
        <v>13</v>
      </c>
      <c r="E341">
        <v>15</v>
      </c>
      <c r="F341" s="15" t="str">
        <f t="shared" si="20"/>
        <v>15:13</v>
      </c>
      <c r="G341" s="15">
        <v>33</v>
      </c>
      <c r="H341">
        <v>1</v>
      </c>
      <c r="I341" t="str">
        <f>VLOOKUP($G341,'Kodovacia tab'!$A$3:$G$22,2,FALSE)</f>
        <v>Suprava T6</v>
      </c>
      <c r="J341">
        <f>VLOOKUP($G341,'Kodovacia tab'!$A$3:$G$22,3,FALSE)</f>
        <v>60</v>
      </c>
      <c r="K341">
        <f>VLOOKUP($G341,'Kodovacia tab'!$A$3:$G$22,4,FALSE)</f>
        <v>142</v>
      </c>
      <c r="L341">
        <f>VLOOKUP($G341,'Kodovacia tab'!$A$3:$G$22,5,FALSE)</f>
        <v>228</v>
      </c>
      <c r="M341">
        <f t="shared" si="18"/>
        <v>12</v>
      </c>
      <c r="N341" s="10">
        <f t="shared" si="21"/>
        <v>4.1666666666666661</v>
      </c>
    </row>
    <row r="342" spans="1:14" x14ac:dyDescent="0.25">
      <c r="A342">
        <v>37</v>
      </c>
      <c r="B342" t="s">
        <v>26</v>
      </c>
      <c r="C342">
        <v>3</v>
      </c>
      <c r="D342">
        <v>14</v>
      </c>
      <c r="E342">
        <v>15</v>
      </c>
      <c r="F342" s="15" t="str">
        <f t="shared" si="20"/>
        <v>15:14</v>
      </c>
      <c r="G342" s="15">
        <v>4</v>
      </c>
      <c r="H342">
        <v>2</v>
      </c>
      <c r="I342" t="str">
        <f>VLOOKUP($G342,'Kodovacia tab'!$A$3:$G$22,2,FALSE)</f>
        <v>KT8 D5</v>
      </c>
      <c r="J342">
        <f>VLOOKUP($G342,'Kodovacia tab'!$A$3:$G$22,3,FALSE)</f>
        <v>54</v>
      </c>
      <c r="K342">
        <f>VLOOKUP($G342,'Kodovacia tab'!$A$3:$G$22,4,FALSE)</f>
        <v>154</v>
      </c>
      <c r="L342">
        <f>VLOOKUP($G342,'Kodovacia tab'!$A$3:$G$22,5,FALSE)</f>
        <v>247</v>
      </c>
      <c r="M342">
        <f t="shared" si="18"/>
        <v>48.6</v>
      </c>
      <c r="N342" s="10">
        <f t="shared" si="21"/>
        <v>16.146179401993354</v>
      </c>
    </row>
    <row r="343" spans="1:14" x14ac:dyDescent="0.25">
      <c r="A343">
        <v>38</v>
      </c>
      <c r="B343" t="s">
        <v>26</v>
      </c>
      <c r="C343">
        <v>10</v>
      </c>
      <c r="D343">
        <v>14</v>
      </c>
      <c r="E343">
        <v>15</v>
      </c>
      <c r="F343" s="15" t="str">
        <f t="shared" si="20"/>
        <v>15:14</v>
      </c>
      <c r="G343" s="15" t="s">
        <v>20</v>
      </c>
      <c r="H343">
        <v>2</v>
      </c>
      <c r="I343" t="str">
        <f>VLOOKUP($G343,'Kodovacia tab'!$A$3:$G$22,2,FALSE)</f>
        <v>Citelis 18M CNG</v>
      </c>
      <c r="J343">
        <f>VLOOKUP($G343,'Kodovacia tab'!$A$3:$G$22,3,FALSE)</f>
        <v>38</v>
      </c>
      <c r="K343">
        <f>VLOOKUP($G343,'Kodovacia tab'!$A$3:$G$22,4,FALSE)</f>
        <v>85</v>
      </c>
      <c r="L343">
        <f>VLOOKUP($G343,'Kodovacia tab'!$A$3:$G$22,5,FALSE)</f>
        <v>136</v>
      </c>
      <c r="M343">
        <f t="shared" si="18"/>
        <v>34.200000000000003</v>
      </c>
      <c r="N343" s="10">
        <f t="shared" si="21"/>
        <v>19.655172413793103</v>
      </c>
    </row>
    <row r="344" spans="1:14" x14ac:dyDescent="0.25">
      <c r="A344">
        <v>39</v>
      </c>
      <c r="B344" t="s">
        <v>26</v>
      </c>
      <c r="C344" t="s">
        <v>98</v>
      </c>
      <c r="D344">
        <v>15</v>
      </c>
      <c r="E344">
        <v>15</v>
      </c>
      <c r="F344" s="15" t="str">
        <f t="shared" si="20"/>
        <v>15:15</v>
      </c>
      <c r="G344" s="15" t="s">
        <v>16</v>
      </c>
      <c r="H344">
        <v>3</v>
      </c>
      <c r="I344" t="str">
        <f>VLOOKUP($G344,'Kodovacia tab'!$A$3:$G$22,2,FALSE)</f>
        <v>SOR NB 12</v>
      </c>
      <c r="J344">
        <f>VLOOKUP($G344,'Kodovacia tab'!$A$3:$G$22,3,FALSE)</f>
        <v>26</v>
      </c>
      <c r="K344">
        <f>VLOOKUP($G344,'Kodovacia tab'!$A$3:$G$22,4,FALSE)</f>
        <v>46</v>
      </c>
      <c r="L344">
        <f>VLOOKUP($G344,'Kodovacia tab'!$A$3:$G$22,5,FALSE)</f>
        <v>74</v>
      </c>
      <c r="M344">
        <f t="shared" si="18"/>
        <v>49</v>
      </c>
      <c r="N344" s="10">
        <f t="shared" si="21"/>
        <v>49</v>
      </c>
    </row>
    <row r="345" spans="1:14" x14ac:dyDescent="0.25">
      <c r="A345">
        <v>40</v>
      </c>
      <c r="B345" t="s">
        <v>26</v>
      </c>
      <c r="C345">
        <v>19</v>
      </c>
      <c r="D345">
        <v>16</v>
      </c>
      <c r="E345">
        <v>15</v>
      </c>
      <c r="F345" s="15" t="str">
        <f t="shared" si="20"/>
        <v>15:16</v>
      </c>
      <c r="G345" s="15" t="s">
        <v>14</v>
      </c>
      <c r="H345">
        <v>2</v>
      </c>
      <c r="I345" t="str">
        <f>VLOOKUP($G345,'Kodovacia tab'!$A$3:$G$22,2,FALSE)</f>
        <v>SOR NB 18</v>
      </c>
      <c r="J345">
        <f>VLOOKUP($G345,'Kodovacia tab'!$A$3:$G$22,3,FALSE)</f>
        <v>43</v>
      </c>
      <c r="K345">
        <f>VLOOKUP($G345,'Kodovacia tab'!$A$3:$G$22,4,FALSE)</f>
        <v>79</v>
      </c>
      <c r="L345">
        <f>VLOOKUP($G345,'Kodovacia tab'!$A$3:$G$22,5,FALSE)</f>
        <v>126</v>
      </c>
      <c r="M345">
        <f t="shared" si="18"/>
        <v>38.700000000000003</v>
      </c>
      <c r="N345" s="10">
        <f t="shared" si="21"/>
        <v>22.899408284023671</v>
      </c>
    </row>
    <row r="346" spans="1:14" x14ac:dyDescent="0.25">
      <c r="A346">
        <v>41</v>
      </c>
      <c r="B346" t="s">
        <v>13</v>
      </c>
      <c r="C346">
        <v>72</v>
      </c>
      <c r="D346">
        <v>18</v>
      </c>
      <c r="E346">
        <v>15</v>
      </c>
      <c r="F346" s="15" t="str">
        <f t="shared" si="20"/>
        <v>15:18</v>
      </c>
      <c r="G346" s="15" t="s">
        <v>12</v>
      </c>
      <c r="H346">
        <v>3</v>
      </c>
      <c r="I346" t="str">
        <f>VLOOKUP($G346,'Kodovacia tab'!$A$3:$G$22,2,FALSE)</f>
        <v>Škoda 15KTr</v>
      </c>
      <c r="J346">
        <f>VLOOKUP($G346,'Kodovacia tab'!$A$3:$G$22,3,FALSE)</f>
        <v>44</v>
      </c>
      <c r="K346">
        <f>VLOOKUP($G346,'Kodovacia tab'!$A$3:$G$22,4,FALSE)</f>
        <v>80</v>
      </c>
      <c r="L346">
        <f>VLOOKUP($G346,'Kodovacia tab'!$A$3:$G$22,5,FALSE)</f>
        <v>128</v>
      </c>
      <c r="M346">
        <f t="shared" si="18"/>
        <v>84</v>
      </c>
      <c r="N346" s="10">
        <f t="shared" si="21"/>
        <v>48.837209302325576</v>
      </c>
    </row>
    <row r="347" spans="1:14" x14ac:dyDescent="0.25">
      <c r="A347">
        <v>42</v>
      </c>
      <c r="B347" t="s">
        <v>26</v>
      </c>
      <c r="C347" t="s">
        <v>85</v>
      </c>
      <c r="D347">
        <v>18</v>
      </c>
      <c r="E347">
        <v>15</v>
      </c>
      <c r="F347" s="15" t="str">
        <f t="shared" si="20"/>
        <v>15:18</v>
      </c>
      <c r="G347" s="15" t="s">
        <v>14</v>
      </c>
      <c r="H347">
        <v>1</v>
      </c>
      <c r="I347" t="str">
        <f>VLOOKUP($G347,'Kodovacia tab'!$A$3:$G$22,2,FALSE)</f>
        <v>SOR NB 18</v>
      </c>
      <c r="J347">
        <f>VLOOKUP($G347,'Kodovacia tab'!$A$3:$G$22,3,FALSE)</f>
        <v>43</v>
      </c>
      <c r="K347">
        <f>VLOOKUP($G347,'Kodovacia tab'!$A$3:$G$22,4,FALSE)</f>
        <v>79</v>
      </c>
      <c r="L347">
        <f>VLOOKUP($G347,'Kodovacia tab'!$A$3:$G$22,5,FALSE)</f>
        <v>126</v>
      </c>
      <c r="M347">
        <f t="shared" si="18"/>
        <v>8.6</v>
      </c>
      <c r="N347" s="10">
        <f t="shared" si="21"/>
        <v>5.0887573964497035</v>
      </c>
    </row>
    <row r="348" spans="1:14" x14ac:dyDescent="0.25">
      <c r="A348">
        <v>43</v>
      </c>
      <c r="B348" t="s">
        <v>13</v>
      </c>
      <c r="C348">
        <v>3</v>
      </c>
      <c r="D348">
        <v>19</v>
      </c>
      <c r="E348">
        <v>15</v>
      </c>
      <c r="F348" s="15" t="str">
        <f t="shared" si="20"/>
        <v>15:19</v>
      </c>
      <c r="G348" s="15">
        <v>4</v>
      </c>
      <c r="H348">
        <v>1</v>
      </c>
      <c r="I348" t="str">
        <f>VLOOKUP($G348,'Kodovacia tab'!$A$3:$G$22,2,FALSE)</f>
        <v>KT8 D5</v>
      </c>
      <c r="J348">
        <f>VLOOKUP($G348,'Kodovacia tab'!$A$3:$G$22,3,FALSE)</f>
        <v>54</v>
      </c>
      <c r="K348">
        <f>VLOOKUP($G348,'Kodovacia tab'!$A$3:$G$22,4,FALSE)</f>
        <v>154</v>
      </c>
      <c r="L348">
        <f>VLOOKUP($G348,'Kodovacia tab'!$A$3:$G$22,5,FALSE)</f>
        <v>247</v>
      </c>
      <c r="M348">
        <f t="shared" si="18"/>
        <v>10.8</v>
      </c>
      <c r="N348" s="10">
        <f t="shared" si="21"/>
        <v>3.5880398671096345</v>
      </c>
    </row>
    <row r="349" spans="1:14" x14ac:dyDescent="0.25">
      <c r="A349">
        <v>44</v>
      </c>
      <c r="B349" t="s">
        <v>26</v>
      </c>
      <c r="C349">
        <v>15</v>
      </c>
      <c r="D349">
        <v>20</v>
      </c>
      <c r="E349">
        <v>15</v>
      </c>
      <c r="F349" s="15" t="str">
        <f t="shared" si="20"/>
        <v>15:20</v>
      </c>
      <c r="G349" s="15" t="s">
        <v>14</v>
      </c>
      <c r="H349">
        <v>2</v>
      </c>
      <c r="I349" t="str">
        <f>VLOOKUP($G349,'Kodovacia tab'!$A$3:$G$22,2,FALSE)</f>
        <v>SOR NB 18</v>
      </c>
      <c r="J349">
        <f>VLOOKUP($G349,'Kodovacia tab'!$A$3:$G$22,3,FALSE)</f>
        <v>43</v>
      </c>
      <c r="K349">
        <f>VLOOKUP($G349,'Kodovacia tab'!$A$3:$G$22,4,FALSE)</f>
        <v>79</v>
      </c>
      <c r="L349">
        <f>VLOOKUP($G349,'Kodovacia tab'!$A$3:$G$22,5,FALSE)</f>
        <v>126</v>
      </c>
      <c r="M349">
        <f t="shared" si="18"/>
        <v>38.700000000000003</v>
      </c>
      <c r="N349" s="10">
        <f t="shared" si="21"/>
        <v>22.899408284023671</v>
      </c>
    </row>
    <row r="350" spans="1:14" x14ac:dyDescent="0.25">
      <c r="A350">
        <v>45</v>
      </c>
      <c r="B350" t="s">
        <v>26</v>
      </c>
      <c r="C350" t="s">
        <v>99</v>
      </c>
      <c r="D350">
        <v>20</v>
      </c>
      <c r="E350">
        <v>15</v>
      </c>
      <c r="F350" s="15" t="str">
        <f t="shared" si="20"/>
        <v>15:20</v>
      </c>
      <c r="G350" s="15" t="s">
        <v>16</v>
      </c>
      <c r="H350">
        <v>2</v>
      </c>
      <c r="I350" t="str">
        <f>VLOOKUP($G350,'Kodovacia tab'!$A$3:$G$22,2,FALSE)</f>
        <v>SOR NB 12</v>
      </c>
      <c r="J350">
        <f>VLOOKUP($G350,'Kodovacia tab'!$A$3:$G$22,3,FALSE)</f>
        <v>26</v>
      </c>
      <c r="K350">
        <f>VLOOKUP($G350,'Kodovacia tab'!$A$3:$G$22,4,FALSE)</f>
        <v>46</v>
      </c>
      <c r="L350">
        <f>VLOOKUP($G350,'Kodovacia tab'!$A$3:$G$22,5,FALSE)</f>
        <v>74</v>
      </c>
      <c r="M350">
        <f t="shared" si="18"/>
        <v>23.400000000000002</v>
      </c>
      <c r="N350" s="10">
        <f t="shared" si="21"/>
        <v>23.400000000000002</v>
      </c>
    </row>
    <row r="351" spans="1:14" x14ac:dyDescent="0.25">
      <c r="A351">
        <v>46</v>
      </c>
      <c r="B351" t="s">
        <v>26</v>
      </c>
      <c r="C351">
        <v>3</v>
      </c>
      <c r="D351">
        <v>20</v>
      </c>
      <c r="E351">
        <v>15</v>
      </c>
      <c r="F351" s="15" t="str">
        <f t="shared" si="20"/>
        <v>15:20</v>
      </c>
      <c r="G351" s="15">
        <v>4</v>
      </c>
      <c r="H351">
        <v>2</v>
      </c>
      <c r="I351" t="str">
        <f>VLOOKUP($G351,'Kodovacia tab'!$A$3:$G$22,2,FALSE)</f>
        <v>KT8 D5</v>
      </c>
      <c r="J351">
        <f>VLOOKUP($G351,'Kodovacia tab'!$A$3:$G$22,3,FALSE)</f>
        <v>54</v>
      </c>
      <c r="K351">
        <f>VLOOKUP($G351,'Kodovacia tab'!$A$3:$G$22,4,FALSE)</f>
        <v>154</v>
      </c>
      <c r="L351">
        <f>VLOOKUP($G351,'Kodovacia tab'!$A$3:$G$22,5,FALSE)</f>
        <v>247</v>
      </c>
      <c r="M351">
        <f t="shared" si="18"/>
        <v>48.6</v>
      </c>
      <c r="N351" s="10">
        <f t="shared" si="21"/>
        <v>16.146179401993354</v>
      </c>
    </row>
    <row r="352" spans="1:14" x14ac:dyDescent="0.25">
      <c r="A352">
        <v>47</v>
      </c>
      <c r="B352" t="s">
        <v>13</v>
      </c>
      <c r="C352">
        <v>29</v>
      </c>
      <c r="D352">
        <v>21</v>
      </c>
      <c r="E352">
        <v>15</v>
      </c>
      <c r="F352" s="15" t="str">
        <f t="shared" si="20"/>
        <v>15:21</v>
      </c>
      <c r="G352" s="15" t="s">
        <v>19</v>
      </c>
      <c r="H352">
        <v>2</v>
      </c>
      <c r="I352" t="str">
        <f>VLOOKUP($G352,'Kodovacia tab'!$A$3:$G$22,2,FALSE)</f>
        <v>Tedom C12 G</v>
      </c>
      <c r="J352">
        <f>VLOOKUP($G352,'Kodovacia tab'!$A$3:$G$22,3,FALSE)</f>
        <v>29</v>
      </c>
      <c r="K352">
        <f>VLOOKUP($G352,'Kodovacia tab'!$A$3:$G$22,4,FALSE)</f>
        <v>47</v>
      </c>
      <c r="L352">
        <f>VLOOKUP($G352,'Kodovacia tab'!$A$3:$G$22,5,FALSE)</f>
        <v>76</v>
      </c>
      <c r="M352">
        <f t="shared" si="18"/>
        <v>26.1</v>
      </c>
      <c r="N352" s="10">
        <f t="shared" si="21"/>
        <v>24.857142857142858</v>
      </c>
    </row>
    <row r="353" spans="1:14" x14ac:dyDescent="0.25">
      <c r="A353">
        <v>48</v>
      </c>
      <c r="B353" t="s">
        <v>13</v>
      </c>
      <c r="C353">
        <v>16</v>
      </c>
      <c r="D353">
        <v>21</v>
      </c>
      <c r="E353">
        <v>15</v>
      </c>
      <c r="F353" s="15" t="str">
        <f t="shared" si="20"/>
        <v>15:21</v>
      </c>
      <c r="G353" s="15" t="s">
        <v>16</v>
      </c>
      <c r="H353">
        <v>2</v>
      </c>
      <c r="I353" t="str">
        <f>VLOOKUP($G353,'Kodovacia tab'!$A$3:$G$22,2,FALSE)</f>
        <v>SOR NB 12</v>
      </c>
      <c r="J353">
        <f>VLOOKUP($G353,'Kodovacia tab'!$A$3:$G$22,3,FALSE)</f>
        <v>26</v>
      </c>
      <c r="K353">
        <f>VLOOKUP($G353,'Kodovacia tab'!$A$3:$G$22,4,FALSE)</f>
        <v>46</v>
      </c>
      <c r="L353">
        <f>VLOOKUP($G353,'Kodovacia tab'!$A$3:$G$22,5,FALSE)</f>
        <v>74</v>
      </c>
      <c r="M353">
        <f t="shared" si="18"/>
        <v>23.400000000000002</v>
      </c>
      <c r="N353" s="10">
        <f t="shared" si="21"/>
        <v>23.400000000000002</v>
      </c>
    </row>
    <row r="354" spans="1:14" x14ac:dyDescent="0.25">
      <c r="A354">
        <v>49</v>
      </c>
      <c r="B354" t="s">
        <v>26</v>
      </c>
      <c r="C354">
        <v>17</v>
      </c>
      <c r="D354">
        <v>22</v>
      </c>
      <c r="E354">
        <v>15</v>
      </c>
      <c r="F354" s="15" t="str">
        <f t="shared" si="20"/>
        <v>15:22</v>
      </c>
      <c r="G354" s="15" t="s">
        <v>14</v>
      </c>
      <c r="H354">
        <v>2</v>
      </c>
      <c r="I354" t="str">
        <f>VLOOKUP($G354,'Kodovacia tab'!$A$3:$G$22,2,FALSE)</f>
        <v>SOR NB 18</v>
      </c>
      <c r="J354">
        <f>VLOOKUP($G354,'Kodovacia tab'!$A$3:$G$22,3,FALSE)</f>
        <v>43</v>
      </c>
      <c r="K354">
        <f>VLOOKUP($G354,'Kodovacia tab'!$A$3:$G$22,4,FALSE)</f>
        <v>79</v>
      </c>
      <c r="L354">
        <f>VLOOKUP($G354,'Kodovacia tab'!$A$3:$G$22,5,FALSE)</f>
        <v>126</v>
      </c>
      <c r="M354">
        <f t="shared" si="18"/>
        <v>38.700000000000003</v>
      </c>
      <c r="N354" s="10">
        <f t="shared" si="21"/>
        <v>22.899408284023671</v>
      </c>
    </row>
    <row r="355" spans="1:14" x14ac:dyDescent="0.25">
      <c r="A355">
        <v>50</v>
      </c>
      <c r="B355" t="s">
        <v>26</v>
      </c>
      <c r="C355">
        <v>71</v>
      </c>
      <c r="D355">
        <v>23</v>
      </c>
      <c r="E355">
        <v>15</v>
      </c>
      <c r="F355" s="15" t="str">
        <f t="shared" si="20"/>
        <v>15:23</v>
      </c>
      <c r="G355" s="15" t="s">
        <v>12</v>
      </c>
      <c r="H355">
        <v>4</v>
      </c>
      <c r="I355" t="str">
        <f>VLOOKUP($G355,'Kodovacia tab'!$A$3:$G$22,2,FALSE)</f>
        <v>Škoda 15KTr</v>
      </c>
      <c r="J355">
        <f>VLOOKUP($G355,'Kodovacia tab'!$A$3:$G$22,3,FALSE)</f>
        <v>44</v>
      </c>
      <c r="K355">
        <f>VLOOKUP($G355,'Kodovacia tab'!$A$3:$G$22,4,FALSE)</f>
        <v>80</v>
      </c>
      <c r="L355">
        <f>VLOOKUP($G355,'Kodovacia tab'!$A$3:$G$22,5,FALSE)</f>
        <v>128</v>
      </c>
      <c r="M355">
        <f t="shared" si="18"/>
        <v>124</v>
      </c>
      <c r="N355" s="10">
        <f t="shared" si="21"/>
        <v>72.093023255813947</v>
      </c>
    </row>
    <row r="356" spans="1:14" x14ac:dyDescent="0.25">
      <c r="A356">
        <v>51</v>
      </c>
      <c r="B356" t="s">
        <v>26</v>
      </c>
      <c r="C356">
        <v>56</v>
      </c>
      <c r="D356">
        <v>23</v>
      </c>
      <c r="E356">
        <v>15</v>
      </c>
      <c r="F356" s="15" t="str">
        <f t="shared" si="20"/>
        <v>15:23</v>
      </c>
      <c r="G356" s="15" t="s">
        <v>18</v>
      </c>
      <c r="H356">
        <v>2</v>
      </c>
      <c r="I356" t="str">
        <f>VLOOKUP($G356,'Kodovacia tab'!$A$3:$G$22,2,FALSE)</f>
        <v>Solaris Urbino 15</v>
      </c>
      <c r="J356">
        <f>VLOOKUP($G356,'Kodovacia tab'!$A$3:$G$22,3,FALSE)</f>
        <v>40</v>
      </c>
      <c r="K356">
        <f>VLOOKUP($G356,'Kodovacia tab'!$A$3:$G$22,4,FALSE)</f>
        <v>66</v>
      </c>
      <c r="L356">
        <f>VLOOKUP($G356,'Kodovacia tab'!$A$3:$G$22,5,FALSE)</f>
        <v>105</v>
      </c>
      <c r="M356">
        <f t="shared" si="18"/>
        <v>36</v>
      </c>
      <c r="N356" s="10">
        <f t="shared" si="21"/>
        <v>24.827586206896552</v>
      </c>
    </row>
    <row r="357" spans="1:14" x14ac:dyDescent="0.25">
      <c r="A357">
        <v>52</v>
      </c>
      <c r="B357" t="s">
        <v>26</v>
      </c>
      <c r="C357">
        <v>72</v>
      </c>
      <c r="D357">
        <v>24</v>
      </c>
      <c r="E357">
        <v>15</v>
      </c>
      <c r="F357" s="15" t="str">
        <f t="shared" si="20"/>
        <v>15:24</v>
      </c>
      <c r="G357" s="15" t="s">
        <v>12</v>
      </c>
      <c r="H357">
        <v>3</v>
      </c>
      <c r="I357" t="str">
        <f>VLOOKUP($G357,'Kodovacia tab'!$A$3:$G$22,2,FALSE)</f>
        <v>Škoda 15KTr</v>
      </c>
      <c r="J357">
        <f>VLOOKUP($G357,'Kodovacia tab'!$A$3:$G$22,3,FALSE)</f>
        <v>44</v>
      </c>
      <c r="K357">
        <f>VLOOKUP($G357,'Kodovacia tab'!$A$3:$G$22,4,FALSE)</f>
        <v>80</v>
      </c>
      <c r="L357">
        <f>VLOOKUP($G357,'Kodovacia tab'!$A$3:$G$22,5,FALSE)</f>
        <v>128</v>
      </c>
      <c r="M357">
        <f t="shared" si="18"/>
        <v>84</v>
      </c>
      <c r="N357" s="10">
        <f t="shared" si="21"/>
        <v>48.837209302325576</v>
      </c>
    </row>
    <row r="358" spans="1:14" x14ac:dyDescent="0.25">
      <c r="A358">
        <v>53</v>
      </c>
      <c r="B358" t="s">
        <v>13</v>
      </c>
      <c r="C358">
        <v>71</v>
      </c>
      <c r="D358">
        <v>24</v>
      </c>
      <c r="E358">
        <v>15</v>
      </c>
      <c r="F358" s="15" t="str">
        <f t="shared" si="20"/>
        <v>15:24</v>
      </c>
      <c r="G358" s="15" t="s">
        <v>14</v>
      </c>
      <c r="H358">
        <v>3</v>
      </c>
      <c r="I358" t="str">
        <f>VLOOKUP($G358,'Kodovacia tab'!$A$3:$G$22,2,FALSE)</f>
        <v>SOR NB 18</v>
      </c>
      <c r="J358">
        <f>VLOOKUP($G358,'Kodovacia tab'!$A$3:$G$22,3,FALSE)</f>
        <v>43</v>
      </c>
      <c r="K358">
        <f>VLOOKUP($G358,'Kodovacia tab'!$A$3:$G$22,4,FALSE)</f>
        <v>79</v>
      </c>
      <c r="L358">
        <f>VLOOKUP($G358,'Kodovacia tab'!$A$3:$G$22,5,FALSE)</f>
        <v>126</v>
      </c>
      <c r="M358">
        <f t="shared" si="18"/>
        <v>82.5</v>
      </c>
      <c r="N358" s="10">
        <f t="shared" si="21"/>
        <v>48.816568047337277</v>
      </c>
    </row>
    <row r="359" spans="1:14" x14ac:dyDescent="0.25">
      <c r="A359">
        <v>54</v>
      </c>
      <c r="B359" t="s">
        <v>26</v>
      </c>
      <c r="C359">
        <v>4</v>
      </c>
      <c r="D359">
        <v>25</v>
      </c>
      <c r="E359">
        <v>15</v>
      </c>
      <c r="F359" s="15" t="str">
        <f t="shared" si="20"/>
        <v>15:25</v>
      </c>
      <c r="G359" s="15">
        <v>5</v>
      </c>
      <c r="H359">
        <v>3</v>
      </c>
      <c r="I359" t="str">
        <f>VLOOKUP($G359,'Kodovacia tab'!$A$3:$G$22,2,FALSE)</f>
        <v>T3 s 2 radmi sedadiel</v>
      </c>
      <c r="J359">
        <f>VLOOKUP($G359,'Kodovacia tab'!$A$3:$G$22,3,FALSE)</f>
        <v>23</v>
      </c>
      <c r="K359">
        <f>VLOOKUP($G359,'Kodovacia tab'!$A$3:$G$22,4,FALSE)</f>
        <v>82</v>
      </c>
      <c r="L359">
        <f>VLOOKUP($G359,'Kodovacia tab'!$A$3:$G$22,5,FALSE)</f>
        <v>132</v>
      </c>
      <c r="M359">
        <f t="shared" si="18"/>
        <v>64</v>
      </c>
      <c r="N359" s="10">
        <f t="shared" si="21"/>
        <v>41.29032258064516</v>
      </c>
    </row>
    <row r="360" spans="1:14" x14ac:dyDescent="0.25">
      <c r="A360">
        <v>55</v>
      </c>
      <c r="B360" t="s">
        <v>13</v>
      </c>
      <c r="C360" t="s">
        <v>85</v>
      </c>
      <c r="D360">
        <v>25</v>
      </c>
      <c r="E360">
        <v>15</v>
      </c>
      <c r="F360" s="15" t="str">
        <f t="shared" si="20"/>
        <v>15:25</v>
      </c>
      <c r="G360" s="15" t="s">
        <v>14</v>
      </c>
      <c r="H360">
        <v>2</v>
      </c>
      <c r="I360" t="str">
        <f>VLOOKUP($G360,'Kodovacia tab'!$A$3:$G$22,2,FALSE)</f>
        <v>SOR NB 18</v>
      </c>
      <c r="J360">
        <f>VLOOKUP($G360,'Kodovacia tab'!$A$3:$G$22,3,FALSE)</f>
        <v>43</v>
      </c>
      <c r="K360">
        <f>VLOOKUP($G360,'Kodovacia tab'!$A$3:$G$22,4,FALSE)</f>
        <v>79</v>
      </c>
      <c r="L360">
        <f>VLOOKUP($G360,'Kodovacia tab'!$A$3:$G$22,5,FALSE)</f>
        <v>126</v>
      </c>
      <c r="M360">
        <f t="shared" si="18"/>
        <v>38.700000000000003</v>
      </c>
      <c r="N360" s="10">
        <f t="shared" si="21"/>
        <v>22.899408284023671</v>
      </c>
    </row>
    <row r="361" spans="1:14" x14ac:dyDescent="0.25">
      <c r="A361">
        <v>56</v>
      </c>
      <c r="B361" t="s">
        <v>26</v>
      </c>
      <c r="C361">
        <v>23</v>
      </c>
      <c r="D361">
        <v>26</v>
      </c>
      <c r="E361">
        <v>15</v>
      </c>
      <c r="F361" s="15" t="str">
        <f t="shared" si="20"/>
        <v>15:26</v>
      </c>
      <c r="G361" s="15" t="s">
        <v>20</v>
      </c>
      <c r="H361">
        <v>2</v>
      </c>
      <c r="I361" t="str">
        <f>VLOOKUP($G361,'Kodovacia tab'!$A$3:$G$22,2,FALSE)</f>
        <v>Citelis 18M CNG</v>
      </c>
      <c r="J361">
        <f>VLOOKUP($G361,'Kodovacia tab'!$A$3:$G$22,3,FALSE)</f>
        <v>38</v>
      </c>
      <c r="K361">
        <f>VLOOKUP($G361,'Kodovacia tab'!$A$3:$G$22,4,FALSE)</f>
        <v>85</v>
      </c>
      <c r="L361">
        <f>VLOOKUP($G361,'Kodovacia tab'!$A$3:$G$22,5,FALSE)</f>
        <v>136</v>
      </c>
      <c r="M361">
        <f t="shared" si="18"/>
        <v>34.200000000000003</v>
      </c>
      <c r="N361" s="10">
        <f t="shared" si="21"/>
        <v>19.655172413793103</v>
      </c>
    </row>
    <row r="362" spans="1:14" x14ac:dyDescent="0.25">
      <c r="A362">
        <v>57</v>
      </c>
      <c r="B362" t="s">
        <v>26</v>
      </c>
      <c r="C362" t="s">
        <v>85</v>
      </c>
      <c r="D362">
        <v>26</v>
      </c>
      <c r="E362">
        <v>15</v>
      </c>
      <c r="F362" s="15" t="str">
        <f t="shared" si="20"/>
        <v>15:26</v>
      </c>
      <c r="G362" s="15" t="s">
        <v>14</v>
      </c>
      <c r="H362">
        <v>2</v>
      </c>
      <c r="I362" t="str">
        <f>VLOOKUP($G362,'Kodovacia tab'!$A$3:$G$22,2,FALSE)</f>
        <v>SOR NB 18</v>
      </c>
      <c r="J362">
        <f>VLOOKUP($G362,'Kodovacia tab'!$A$3:$G$22,3,FALSE)</f>
        <v>43</v>
      </c>
      <c r="K362">
        <f>VLOOKUP($G362,'Kodovacia tab'!$A$3:$G$22,4,FALSE)</f>
        <v>79</v>
      </c>
      <c r="L362">
        <f>VLOOKUP($G362,'Kodovacia tab'!$A$3:$G$22,5,FALSE)</f>
        <v>126</v>
      </c>
      <c r="M362">
        <f t="shared" si="18"/>
        <v>38.700000000000003</v>
      </c>
      <c r="N362" s="10">
        <f t="shared" si="21"/>
        <v>22.899408284023671</v>
      </c>
    </row>
    <row r="363" spans="1:14" x14ac:dyDescent="0.25">
      <c r="A363">
        <v>58</v>
      </c>
      <c r="B363" t="s">
        <v>26</v>
      </c>
      <c r="C363">
        <v>16</v>
      </c>
      <c r="D363">
        <v>27</v>
      </c>
      <c r="E363">
        <v>15</v>
      </c>
      <c r="F363" s="15" t="str">
        <f t="shared" si="20"/>
        <v>15:27</v>
      </c>
      <c r="G363" s="15" t="s">
        <v>16</v>
      </c>
      <c r="H363">
        <v>3</v>
      </c>
      <c r="I363" t="str">
        <f>VLOOKUP($G363,'Kodovacia tab'!$A$3:$G$22,2,FALSE)</f>
        <v>SOR NB 12</v>
      </c>
      <c r="J363">
        <f>VLOOKUP($G363,'Kodovacia tab'!$A$3:$G$22,3,FALSE)</f>
        <v>26</v>
      </c>
      <c r="K363">
        <f>VLOOKUP($G363,'Kodovacia tab'!$A$3:$G$22,4,FALSE)</f>
        <v>46</v>
      </c>
      <c r="L363">
        <f>VLOOKUP($G363,'Kodovacia tab'!$A$3:$G$22,5,FALSE)</f>
        <v>74</v>
      </c>
      <c r="M363">
        <f t="shared" si="18"/>
        <v>49</v>
      </c>
      <c r="N363" s="10">
        <f t="shared" si="21"/>
        <v>49</v>
      </c>
    </row>
    <row r="364" spans="1:14" x14ac:dyDescent="0.25">
      <c r="A364">
        <v>59</v>
      </c>
      <c r="B364" t="s">
        <v>26</v>
      </c>
      <c r="C364">
        <v>10</v>
      </c>
      <c r="D364">
        <v>27</v>
      </c>
      <c r="E364">
        <v>15</v>
      </c>
      <c r="F364" s="15" t="str">
        <f t="shared" si="20"/>
        <v>15:27</v>
      </c>
      <c r="G364" s="15" t="s">
        <v>20</v>
      </c>
      <c r="H364">
        <v>2</v>
      </c>
      <c r="I364" t="str">
        <f>VLOOKUP($G364,'Kodovacia tab'!$A$3:$G$22,2,FALSE)</f>
        <v>Citelis 18M CNG</v>
      </c>
      <c r="J364">
        <f>VLOOKUP($G364,'Kodovacia tab'!$A$3:$G$22,3,FALSE)</f>
        <v>38</v>
      </c>
      <c r="K364">
        <f>VLOOKUP($G364,'Kodovacia tab'!$A$3:$G$22,4,FALSE)</f>
        <v>85</v>
      </c>
      <c r="L364">
        <f>VLOOKUP($G364,'Kodovacia tab'!$A$3:$G$22,5,FALSE)</f>
        <v>136</v>
      </c>
      <c r="M364">
        <f t="shared" si="18"/>
        <v>34.200000000000003</v>
      </c>
      <c r="N364" s="10">
        <f t="shared" si="21"/>
        <v>19.655172413793103</v>
      </c>
    </row>
    <row r="365" spans="1:14" x14ac:dyDescent="0.25">
      <c r="A365">
        <v>60</v>
      </c>
      <c r="B365" t="s">
        <v>13</v>
      </c>
      <c r="C365">
        <v>3</v>
      </c>
      <c r="D365">
        <v>28</v>
      </c>
      <c r="E365">
        <v>15</v>
      </c>
      <c r="F365" s="15" t="str">
        <f t="shared" si="20"/>
        <v>15:28</v>
      </c>
      <c r="G365" s="15">
        <v>4</v>
      </c>
      <c r="H365">
        <v>2</v>
      </c>
      <c r="I365" t="str">
        <f>VLOOKUP($G365,'Kodovacia tab'!$A$3:$G$22,2,FALSE)</f>
        <v>KT8 D5</v>
      </c>
      <c r="J365">
        <f>VLOOKUP($G365,'Kodovacia tab'!$A$3:$G$22,3,FALSE)</f>
        <v>54</v>
      </c>
      <c r="K365">
        <f>VLOOKUP($G365,'Kodovacia tab'!$A$3:$G$22,4,FALSE)</f>
        <v>154</v>
      </c>
      <c r="L365">
        <f>VLOOKUP($G365,'Kodovacia tab'!$A$3:$G$22,5,FALSE)</f>
        <v>247</v>
      </c>
      <c r="M365">
        <f t="shared" si="18"/>
        <v>48.6</v>
      </c>
      <c r="N365" s="10">
        <f t="shared" si="21"/>
        <v>16.146179401993354</v>
      </c>
    </row>
    <row r="366" spans="1:14" x14ac:dyDescent="0.25">
      <c r="A366">
        <v>61</v>
      </c>
      <c r="B366" t="s">
        <v>26</v>
      </c>
      <c r="C366">
        <v>71</v>
      </c>
      <c r="D366">
        <v>28</v>
      </c>
      <c r="E366">
        <v>15</v>
      </c>
      <c r="F366" s="15" t="str">
        <f t="shared" si="20"/>
        <v>15:28</v>
      </c>
      <c r="G366" s="15" t="s">
        <v>14</v>
      </c>
      <c r="H366">
        <v>2</v>
      </c>
      <c r="I366" t="str">
        <f>VLOOKUP($G366,'Kodovacia tab'!$A$3:$G$22,2,FALSE)</f>
        <v>SOR NB 18</v>
      </c>
      <c r="J366">
        <f>VLOOKUP($G366,'Kodovacia tab'!$A$3:$G$22,3,FALSE)</f>
        <v>43</v>
      </c>
      <c r="K366">
        <f>VLOOKUP($G366,'Kodovacia tab'!$A$3:$G$22,4,FALSE)</f>
        <v>79</v>
      </c>
      <c r="L366">
        <f>VLOOKUP($G366,'Kodovacia tab'!$A$3:$G$22,5,FALSE)</f>
        <v>126</v>
      </c>
      <c r="M366">
        <f t="shared" si="18"/>
        <v>38.700000000000003</v>
      </c>
      <c r="N366" s="10">
        <f t="shared" si="21"/>
        <v>22.899408284023671</v>
      </c>
    </row>
    <row r="367" spans="1:14" x14ac:dyDescent="0.25">
      <c r="A367">
        <v>62</v>
      </c>
      <c r="B367" t="s">
        <v>26</v>
      </c>
      <c r="C367">
        <v>19</v>
      </c>
      <c r="D367">
        <v>29</v>
      </c>
      <c r="E367">
        <v>15</v>
      </c>
      <c r="F367" s="15" t="str">
        <f t="shared" si="20"/>
        <v>15:29</v>
      </c>
      <c r="G367" s="15" t="s">
        <v>20</v>
      </c>
      <c r="H367">
        <v>2</v>
      </c>
      <c r="I367" t="str">
        <f>VLOOKUP($G367,'Kodovacia tab'!$A$3:$G$22,2,FALSE)</f>
        <v>Citelis 18M CNG</v>
      </c>
      <c r="J367">
        <f>VLOOKUP($G367,'Kodovacia tab'!$A$3:$G$22,3,FALSE)</f>
        <v>38</v>
      </c>
      <c r="K367">
        <f>VLOOKUP($G367,'Kodovacia tab'!$A$3:$G$22,4,FALSE)</f>
        <v>85</v>
      </c>
      <c r="L367">
        <f>VLOOKUP($G367,'Kodovacia tab'!$A$3:$G$22,5,FALSE)</f>
        <v>136</v>
      </c>
      <c r="M367">
        <f t="shared" si="18"/>
        <v>34.200000000000003</v>
      </c>
      <c r="N367" s="10">
        <f t="shared" si="21"/>
        <v>19.655172413793103</v>
      </c>
    </row>
    <row r="368" spans="1:14" x14ac:dyDescent="0.25">
      <c r="A368">
        <v>63</v>
      </c>
      <c r="B368" t="s">
        <v>26</v>
      </c>
      <c r="C368">
        <v>52</v>
      </c>
      <c r="D368">
        <v>30</v>
      </c>
      <c r="E368">
        <v>15</v>
      </c>
      <c r="F368" s="15" t="str">
        <f t="shared" si="20"/>
        <v>15:30</v>
      </c>
      <c r="G368" s="15" t="s">
        <v>18</v>
      </c>
      <c r="H368">
        <v>2</v>
      </c>
      <c r="I368" t="str">
        <f>VLOOKUP($G368,'Kodovacia tab'!$A$3:$G$22,2,FALSE)</f>
        <v>Solaris Urbino 15</v>
      </c>
      <c r="J368">
        <f>VLOOKUP($G368,'Kodovacia tab'!$A$3:$G$22,3,FALSE)</f>
        <v>40</v>
      </c>
      <c r="K368">
        <f>VLOOKUP($G368,'Kodovacia tab'!$A$3:$G$22,4,FALSE)</f>
        <v>66</v>
      </c>
      <c r="L368">
        <f>VLOOKUP($G368,'Kodovacia tab'!$A$3:$G$22,5,FALSE)</f>
        <v>105</v>
      </c>
      <c r="M368">
        <f t="shared" si="18"/>
        <v>36</v>
      </c>
      <c r="N368" s="10">
        <f t="shared" si="21"/>
        <v>24.827586206896552</v>
      </c>
    </row>
    <row r="369" spans="1:14" x14ac:dyDescent="0.25">
      <c r="A369">
        <v>64</v>
      </c>
      <c r="B369" t="s">
        <v>13</v>
      </c>
      <c r="C369">
        <v>19</v>
      </c>
      <c r="D369">
        <v>30</v>
      </c>
      <c r="E369">
        <v>15</v>
      </c>
      <c r="F369" s="15" t="str">
        <f t="shared" si="20"/>
        <v>15:30</v>
      </c>
      <c r="G369" s="15" t="s">
        <v>14</v>
      </c>
      <c r="H369">
        <v>2</v>
      </c>
      <c r="I369" t="str">
        <f>VLOOKUP($G369,'Kodovacia tab'!$A$3:$G$22,2,FALSE)</f>
        <v>SOR NB 18</v>
      </c>
      <c r="J369">
        <f>VLOOKUP($G369,'Kodovacia tab'!$A$3:$G$22,3,FALSE)</f>
        <v>43</v>
      </c>
      <c r="K369">
        <f>VLOOKUP($G369,'Kodovacia tab'!$A$3:$G$22,4,FALSE)</f>
        <v>79</v>
      </c>
      <c r="L369">
        <f>VLOOKUP($G369,'Kodovacia tab'!$A$3:$G$22,5,FALSE)</f>
        <v>126</v>
      </c>
      <c r="M369">
        <f t="shared" si="18"/>
        <v>38.700000000000003</v>
      </c>
      <c r="N369" s="10">
        <f t="shared" si="21"/>
        <v>22.899408284023671</v>
      </c>
    </row>
    <row r="370" spans="1:14" x14ac:dyDescent="0.25">
      <c r="A370">
        <v>65</v>
      </c>
      <c r="B370" t="s">
        <v>26</v>
      </c>
      <c r="C370">
        <v>3</v>
      </c>
      <c r="D370">
        <v>30</v>
      </c>
      <c r="E370">
        <v>15</v>
      </c>
      <c r="F370" s="15" t="str">
        <f t="shared" si="20"/>
        <v>15:30</v>
      </c>
      <c r="G370" s="15">
        <v>1</v>
      </c>
      <c r="H370">
        <v>2</v>
      </c>
      <c r="I370" t="str">
        <f>VLOOKUP($G370,'Kodovacia tab'!$A$3:$G$22,2,FALSE)</f>
        <v>Vario - dlha</v>
      </c>
      <c r="J370">
        <f>VLOOKUP($G370,'Kodovacia tab'!$A$3:$G$22,3,FALSE)</f>
        <v>44</v>
      </c>
      <c r="K370">
        <f>VLOOKUP($G370,'Kodovacia tab'!$A$3:$G$22,4,FALSE)</f>
        <v>122</v>
      </c>
      <c r="L370">
        <f>VLOOKUP($G370,'Kodovacia tab'!$A$3:$G$22,5,FALSE)</f>
        <v>195</v>
      </c>
      <c r="M370">
        <f t="shared" ref="M370:M433" si="22">IF(H370=1,0.2*$J370,IF(H370=2,0.9*$J370,IF(H370=3,($J370+0.5*$K370),IF(H370=4,($J370+$K370),IF(H370=5,$J370+$L370,0)))))</f>
        <v>39.6</v>
      </c>
      <c r="N370" s="10">
        <f t="shared" ref="N370:N401" si="23">M370/($J370+$L370)*100</f>
        <v>16.569037656903767</v>
      </c>
    </row>
    <row r="371" spans="1:14" x14ac:dyDescent="0.25">
      <c r="A371">
        <v>66</v>
      </c>
      <c r="B371" t="s">
        <v>26</v>
      </c>
      <c r="C371">
        <v>15</v>
      </c>
      <c r="D371">
        <v>31</v>
      </c>
      <c r="E371">
        <v>15</v>
      </c>
      <c r="F371" s="15" t="str">
        <f t="shared" si="20"/>
        <v>15:31</v>
      </c>
      <c r="G371" s="15" t="s">
        <v>20</v>
      </c>
      <c r="H371">
        <v>3</v>
      </c>
      <c r="I371" t="str">
        <f>VLOOKUP($G371,'Kodovacia tab'!$A$3:$G$22,2,FALSE)</f>
        <v>Citelis 18M CNG</v>
      </c>
      <c r="J371">
        <f>VLOOKUP($G371,'Kodovacia tab'!$A$3:$G$22,3,FALSE)</f>
        <v>38</v>
      </c>
      <c r="K371">
        <f>VLOOKUP($G371,'Kodovacia tab'!$A$3:$G$22,4,FALSE)</f>
        <v>85</v>
      </c>
      <c r="L371">
        <f>VLOOKUP($G371,'Kodovacia tab'!$A$3:$G$22,5,FALSE)</f>
        <v>136</v>
      </c>
      <c r="M371">
        <f t="shared" si="22"/>
        <v>80.5</v>
      </c>
      <c r="N371" s="10">
        <f t="shared" si="23"/>
        <v>46.264367816091955</v>
      </c>
    </row>
    <row r="372" spans="1:14" x14ac:dyDescent="0.25">
      <c r="A372">
        <v>67</v>
      </c>
      <c r="B372" t="s">
        <v>13</v>
      </c>
      <c r="C372">
        <v>72</v>
      </c>
      <c r="D372">
        <v>32</v>
      </c>
      <c r="E372">
        <v>15</v>
      </c>
      <c r="F372" s="15" t="str">
        <f t="shared" ref="F372:F435" si="24">CONCATENATE(E372,":",D372)</f>
        <v>15:32</v>
      </c>
      <c r="G372" s="15" t="s">
        <v>12</v>
      </c>
      <c r="H372">
        <v>3</v>
      </c>
      <c r="I372" t="str">
        <f>VLOOKUP($G372,'Kodovacia tab'!$A$3:$G$22,2,FALSE)</f>
        <v>Škoda 15KTr</v>
      </c>
      <c r="J372">
        <f>VLOOKUP($G372,'Kodovacia tab'!$A$3:$G$22,3,FALSE)</f>
        <v>44</v>
      </c>
      <c r="K372">
        <f>VLOOKUP($G372,'Kodovacia tab'!$A$3:$G$22,4,FALSE)</f>
        <v>80</v>
      </c>
      <c r="L372">
        <f>VLOOKUP($G372,'Kodovacia tab'!$A$3:$G$22,5,FALSE)</f>
        <v>128</v>
      </c>
      <c r="M372">
        <f t="shared" si="22"/>
        <v>84</v>
      </c>
      <c r="N372" s="10">
        <f t="shared" si="23"/>
        <v>48.837209302325576</v>
      </c>
    </row>
    <row r="373" spans="1:14" x14ac:dyDescent="0.25">
      <c r="A373">
        <v>68</v>
      </c>
      <c r="B373" t="s">
        <v>26</v>
      </c>
      <c r="C373">
        <v>51</v>
      </c>
      <c r="D373">
        <v>32</v>
      </c>
      <c r="E373">
        <v>15</v>
      </c>
      <c r="F373" s="15" t="str">
        <f t="shared" si="24"/>
        <v>15:32</v>
      </c>
      <c r="G373" s="15" t="s">
        <v>14</v>
      </c>
      <c r="H373">
        <v>2</v>
      </c>
      <c r="I373" t="str">
        <f>VLOOKUP($G373,'Kodovacia tab'!$A$3:$G$22,2,FALSE)</f>
        <v>SOR NB 18</v>
      </c>
      <c r="J373">
        <f>VLOOKUP($G373,'Kodovacia tab'!$A$3:$G$22,3,FALSE)</f>
        <v>43</v>
      </c>
      <c r="K373">
        <f>VLOOKUP($G373,'Kodovacia tab'!$A$3:$G$22,4,FALSE)</f>
        <v>79</v>
      </c>
      <c r="L373">
        <f>VLOOKUP($G373,'Kodovacia tab'!$A$3:$G$22,5,FALSE)</f>
        <v>126</v>
      </c>
      <c r="M373">
        <f t="shared" si="22"/>
        <v>38.700000000000003</v>
      </c>
      <c r="N373" s="10">
        <f t="shared" si="23"/>
        <v>22.899408284023671</v>
      </c>
    </row>
    <row r="374" spans="1:14" x14ac:dyDescent="0.25">
      <c r="A374">
        <v>69</v>
      </c>
      <c r="B374" t="s">
        <v>26</v>
      </c>
      <c r="C374" t="s">
        <v>100</v>
      </c>
      <c r="D374">
        <v>32</v>
      </c>
      <c r="E374">
        <v>15</v>
      </c>
      <c r="F374" s="15" t="str">
        <f t="shared" si="24"/>
        <v>15:32</v>
      </c>
      <c r="G374" s="15" t="s">
        <v>16</v>
      </c>
      <c r="H374">
        <v>3</v>
      </c>
      <c r="I374" t="str">
        <f>VLOOKUP($G374,'Kodovacia tab'!$A$3:$G$22,2,FALSE)</f>
        <v>SOR NB 12</v>
      </c>
      <c r="J374">
        <f>VLOOKUP($G374,'Kodovacia tab'!$A$3:$G$22,3,FALSE)</f>
        <v>26</v>
      </c>
      <c r="K374">
        <f>VLOOKUP($G374,'Kodovacia tab'!$A$3:$G$22,4,FALSE)</f>
        <v>46</v>
      </c>
      <c r="L374">
        <f>VLOOKUP($G374,'Kodovacia tab'!$A$3:$G$22,5,FALSE)</f>
        <v>74</v>
      </c>
      <c r="M374">
        <f t="shared" si="22"/>
        <v>49</v>
      </c>
      <c r="N374" s="10">
        <f t="shared" si="23"/>
        <v>49</v>
      </c>
    </row>
    <row r="375" spans="1:14" x14ac:dyDescent="0.25">
      <c r="A375">
        <v>70</v>
      </c>
      <c r="B375" t="s">
        <v>13</v>
      </c>
      <c r="C375">
        <v>23</v>
      </c>
      <c r="D375">
        <v>33</v>
      </c>
      <c r="E375">
        <v>15</v>
      </c>
      <c r="F375" s="15" t="str">
        <f t="shared" si="24"/>
        <v>15:33</v>
      </c>
      <c r="G375" s="15" t="s">
        <v>20</v>
      </c>
      <c r="H375">
        <v>1</v>
      </c>
      <c r="I375" t="str">
        <f>VLOOKUP($G375,'Kodovacia tab'!$A$3:$G$22,2,FALSE)</f>
        <v>Citelis 18M CNG</v>
      </c>
      <c r="J375">
        <f>VLOOKUP($G375,'Kodovacia tab'!$A$3:$G$22,3,FALSE)</f>
        <v>38</v>
      </c>
      <c r="K375">
        <f>VLOOKUP($G375,'Kodovacia tab'!$A$3:$G$22,4,FALSE)</f>
        <v>85</v>
      </c>
      <c r="L375">
        <f>VLOOKUP($G375,'Kodovacia tab'!$A$3:$G$22,5,FALSE)</f>
        <v>136</v>
      </c>
      <c r="M375">
        <f t="shared" si="22"/>
        <v>7.6000000000000005</v>
      </c>
      <c r="N375" s="10">
        <f t="shared" si="23"/>
        <v>4.3678160919540234</v>
      </c>
    </row>
    <row r="376" spans="1:14" x14ac:dyDescent="0.25">
      <c r="A376">
        <v>71</v>
      </c>
      <c r="B376" t="s">
        <v>26</v>
      </c>
      <c r="C376">
        <v>72</v>
      </c>
      <c r="D376">
        <v>34</v>
      </c>
      <c r="E376">
        <v>15</v>
      </c>
      <c r="F376" s="15" t="str">
        <f t="shared" si="24"/>
        <v>15:34</v>
      </c>
      <c r="G376" s="15" t="s">
        <v>12</v>
      </c>
      <c r="H376">
        <v>3</v>
      </c>
      <c r="I376" t="str">
        <f>VLOOKUP($G376,'Kodovacia tab'!$A$3:$G$22,2,FALSE)</f>
        <v>Škoda 15KTr</v>
      </c>
      <c r="J376">
        <f>VLOOKUP($G376,'Kodovacia tab'!$A$3:$G$22,3,FALSE)</f>
        <v>44</v>
      </c>
      <c r="K376">
        <f>VLOOKUP($G376,'Kodovacia tab'!$A$3:$G$22,4,FALSE)</f>
        <v>80</v>
      </c>
      <c r="L376">
        <f>VLOOKUP($G376,'Kodovacia tab'!$A$3:$G$22,5,FALSE)</f>
        <v>128</v>
      </c>
      <c r="M376">
        <f t="shared" si="22"/>
        <v>84</v>
      </c>
      <c r="N376" s="10">
        <f t="shared" si="23"/>
        <v>48.837209302325576</v>
      </c>
    </row>
    <row r="377" spans="1:14" x14ac:dyDescent="0.25">
      <c r="A377">
        <v>72</v>
      </c>
      <c r="B377" t="s">
        <v>26</v>
      </c>
      <c r="C377" t="s">
        <v>85</v>
      </c>
      <c r="D377">
        <v>34</v>
      </c>
      <c r="E377">
        <v>15</v>
      </c>
      <c r="F377" s="15" t="str">
        <f t="shared" si="24"/>
        <v>15:34</v>
      </c>
      <c r="G377" s="15" t="s">
        <v>20</v>
      </c>
      <c r="H377">
        <v>2</v>
      </c>
      <c r="I377" t="str">
        <f>VLOOKUP($G377,'Kodovacia tab'!$A$3:$G$22,2,FALSE)</f>
        <v>Citelis 18M CNG</v>
      </c>
      <c r="J377">
        <f>VLOOKUP($G377,'Kodovacia tab'!$A$3:$G$22,3,FALSE)</f>
        <v>38</v>
      </c>
      <c r="K377">
        <f>VLOOKUP($G377,'Kodovacia tab'!$A$3:$G$22,4,FALSE)</f>
        <v>85</v>
      </c>
      <c r="L377">
        <f>VLOOKUP($G377,'Kodovacia tab'!$A$3:$G$22,5,FALSE)</f>
        <v>136</v>
      </c>
      <c r="M377">
        <f t="shared" si="22"/>
        <v>34.200000000000003</v>
      </c>
      <c r="N377" s="10">
        <f t="shared" si="23"/>
        <v>19.655172413793103</v>
      </c>
    </row>
    <row r="378" spans="1:14" x14ac:dyDescent="0.25">
      <c r="A378">
        <v>73</v>
      </c>
      <c r="B378" t="s">
        <v>13</v>
      </c>
      <c r="C378">
        <v>3</v>
      </c>
      <c r="D378">
        <v>35</v>
      </c>
      <c r="E378">
        <v>15</v>
      </c>
      <c r="F378" s="15" t="str">
        <f t="shared" si="24"/>
        <v>15:35</v>
      </c>
      <c r="G378" s="15">
        <v>1</v>
      </c>
      <c r="H378">
        <v>1</v>
      </c>
      <c r="I378" t="str">
        <f>VLOOKUP($G378,'Kodovacia tab'!$A$3:$G$22,2,FALSE)</f>
        <v>Vario - dlha</v>
      </c>
      <c r="J378">
        <f>VLOOKUP($G378,'Kodovacia tab'!$A$3:$G$22,3,FALSE)</f>
        <v>44</v>
      </c>
      <c r="K378">
        <f>VLOOKUP($G378,'Kodovacia tab'!$A$3:$G$22,4,FALSE)</f>
        <v>122</v>
      </c>
      <c r="L378">
        <f>VLOOKUP($G378,'Kodovacia tab'!$A$3:$G$22,5,FALSE)</f>
        <v>195</v>
      </c>
      <c r="M378">
        <f t="shared" si="22"/>
        <v>8.8000000000000007</v>
      </c>
      <c r="N378" s="10">
        <f t="shared" si="23"/>
        <v>3.6820083682008371</v>
      </c>
    </row>
    <row r="379" spans="1:14" x14ac:dyDescent="0.25">
      <c r="A379">
        <v>74</v>
      </c>
      <c r="B379" t="s">
        <v>13</v>
      </c>
      <c r="C379">
        <v>6</v>
      </c>
      <c r="D379">
        <v>35</v>
      </c>
      <c r="E379">
        <v>15</v>
      </c>
      <c r="F379" s="15" t="str">
        <f t="shared" si="24"/>
        <v>15:35</v>
      </c>
      <c r="G379" s="15">
        <v>33</v>
      </c>
      <c r="H379">
        <v>2</v>
      </c>
      <c r="I379" t="str">
        <f>VLOOKUP($G379,'Kodovacia tab'!$A$3:$G$22,2,FALSE)</f>
        <v>Suprava T6</v>
      </c>
      <c r="J379">
        <f>VLOOKUP($G379,'Kodovacia tab'!$A$3:$G$22,3,FALSE)</f>
        <v>60</v>
      </c>
      <c r="K379">
        <f>VLOOKUP($G379,'Kodovacia tab'!$A$3:$G$22,4,FALSE)</f>
        <v>142</v>
      </c>
      <c r="L379">
        <f>VLOOKUP($G379,'Kodovacia tab'!$A$3:$G$22,5,FALSE)</f>
        <v>228</v>
      </c>
      <c r="M379">
        <f t="shared" si="22"/>
        <v>54</v>
      </c>
      <c r="N379" s="10">
        <f t="shared" si="23"/>
        <v>18.75</v>
      </c>
    </row>
    <row r="380" spans="1:14" x14ac:dyDescent="0.25">
      <c r="A380">
        <v>75</v>
      </c>
      <c r="B380" t="s">
        <v>26</v>
      </c>
      <c r="C380">
        <v>25</v>
      </c>
      <c r="D380">
        <v>36</v>
      </c>
      <c r="E380">
        <v>15</v>
      </c>
      <c r="F380" s="15" t="str">
        <f t="shared" si="24"/>
        <v>15:36</v>
      </c>
      <c r="G380" s="15" t="s">
        <v>16</v>
      </c>
      <c r="H380">
        <v>2</v>
      </c>
      <c r="I380" t="str">
        <f>VLOOKUP($G380,'Kodovacia tab'!$A$3:$G$22,2,FALSE)</f>
        <v>SOR NB 12</v>
      </c>
      <c r="J380">
        <f>VLOOKUP($G380,'Kodovacia tab'!$A$3:$G$22,3,FALSE)</f>
        <v>26</v>
      </c>
      <c r="K380">
        <f>VLOOKUP($G380,'Kodovacia tab'!$A$3:$G$22,4,FALSE)</f>
        <v>46</v>
      </c>
      <c r="L380">
        <f>VLOOKUP($G380,'Kodovacia tab'!$A$3:$G$22,5,FALSE)</f>
        <v>74</v>
      </c>
      <c r="M380">
        <f t="shared" si="22"/>
        <v>23.400000000000002</v>
      </c>
      <c r="N380" s="10">
        <f t="shared" si="23"/>
        <v>23.400000000000002</v>
      </c>
    </row>
    <row r="381" spans="1:14" x14ac:dyDescent="0.25">
      <c r="A381">
        <v>76</v>
      </c>
      <c r="B381" t="s">
        <v>26</v>
      </c>
      <c r="C381">
        <v>10</v>
      </c>
      <c r="D381">
        <v>36</v>
      </c>
      <c r="E381">
        <v>15</v>
      </c>
      <c r="F381" s="15" t="str">
        <f t="shared" si="24"/>
        <v>15:36</v>
      </c>
      <c r="G381" s="15" t="s">
        <v>14</v>
      </c>
      <c r="H381">
        <v>2</v>
      </c>
      <c r="I381" t="str">
        <f>VLOOKUP($G381,'Kodovacia tab'!$A$3:$G$22,2,FALSE)</f>
        <v>SOR NB 18</v>
      </c>
      <c r="J381">
        <f>VLOOKUP($G381,'Kodovacia tab'!$A$3:$G$22,3,FALSE)</f>
        <v>43</v>
      </c>
      <c r="K381">
        <f>VLOOKUP($G381,'Kodovacia tab'!$A$3:$G$22,4,FALSE)</f>
        <v>79</v>
      </c>
      <c r="L381">
        <f>VLOOKUP($G381,'Kodovacia tab'!$A$3:$G$22,5,FALSE)</f>
        <v>126</v>
      </c>
      <c r="M381">
        <f t="shared" si="22"/>
        <v>38.700000000000003</v>
      </c>
      <c r="N381" s="10">
        <f t="shared" si="23"/>
        <v>22.899408284023671</v>
      </c>
    </row>
    <row r="382" spans="1:14" x14ac:dyDescent="0.25">
      <c r="A382">
        <v>77</v>
      </c>
      <c r="B382" t="s">
        <v>26</v>
      </c>
      <c r="C382">
        <v>3</v>
      </c>
      <c r="D382">
        <v>37</v>
      </c>
      <c r="E382">
        <v>15</v>
      </c>
      <c r="F382" s="15" t="str">
        <f t="shared" si="24"/>
        <v>15:37</v>
      </c>
      <c r="G382" s="15">
        <v>1</v>
      </c>
      <c r="H382">
        <v>2</v>
      </c>
      <c r="I382" t="str">
        <f>VLOOKUP($G382,'Kodovacia tab'!$A$3:$G$22,2,FALSE)</f>
        <v>Vario - dlha</v>
      </c>
      <c r="J382">
        <f>VLOOKUP($G382,'Kodovacia tab'!$A$3:$G$22,3,FALSE)</f>
        <v>44</v>
      </c>
      <c r="K382">
        <f>VLOOKUP($G382,'Kodovacia tab'!$A$3:$G$22,4,FALSE)</f>
        <v>122</v>
      </c>
      <c r="L382">
        <f>VLOOKUP($G382,'Kodovacia tab'!$A$3:$G$22,5,FALSE)</f>
        <v>195</v>
      </c>
      <c r="M382">
        <f t="shared" si="22"/>
        <v>39.6</v>
      </c>
      <c r="N382" s="10">
        <f t="shared" si="23"/>
        <v>16.569037656903767</v>
      </c>
    </row>
    <row r="383" spans="1:14" x14ac:dyDescent="0.25">
      <c r="A383">
        <v>78</v>
      </c>
      <c r="B383" t="s">
        <v>26</v>
      </c>
      <c r="C383" t="s">
        <v>86</v>
      </c>
      <c r="D383">
        <v>38</v>
      </c>
      <c r="E383">
        <v>15</v>
      </c>
      <c r="F383" s="15" t="str">
        <f t="shared" si="24"/>
        <v>15:38</v>
      </c>
      <c r="G383" s="15">
        <v>3</v>
      </c>
      <c r="H383">
        <v>2</v>
      </c>
      <c r="I383" t="str">
        <f>VLOOKUP($G383,'Kodovacia tab'!$A$3:$G$22,2,FALSE)</f>
        <v>T6 A5</v>
      </c>
      <c r="J383">
        <f>VLOOKUP($G383,'Kodovacia tab'!$A$3:$G$22,3,FALSE)</f>
        <v>30</v>
      </c>
      <c r="K383">
        <f>VLOOKUP($G383,'Kodovacia tab'!$A$3:$G$22,4,FALSE)</f>
        <v>71</v>
      </c>
      <c r="L383">
        <f>VLOOKUP($G383,'Kodovacia tab'!$A$3:$G$22,5,FALSE)</f>
        <v>114</v>
      </c>
      <c r="M383">
        <f t="shared" si="22"/>
        <v>27</v>
      </c>
      <c r="N383" s="10">
        <f t="shared" si="23"/>
        <v>18.75</v>
      </c>
    </row>
    <row r="384" spans="1:14" x14ac:dyDescent="0.25">
      <c r="A384">
        <v>79</v>
      </c>
      <c r="B384" t="s">
        <v>26</v>
      </c>
      <c r="C384">
        <v>24</v>
      </c>
      <c r="D384">
        <v>39</v>
      </c>
      <c r="E384">
        <v>15</v>
      </c>
      <c r="F384" s="15" t="str">
        <f t="shared" si="24"/>
        <v>15:39</v>
      </c>
      <c r="G384" s="15" t="s">
        <v>43</v>
      </c>
      <c r="H384">
        <v>2</v>
      </c>
      <c r="I384" t="str">
        <f>VLOOKUP($G384,'Kodovacia tab'!$A$3:$G$22,2,FALSE)</f>
        <v>Solaris Urbino 12</v>
      </c>
      <c r="J384">
        <f>VLOOKUP($G384,'Kodovacia tab'!$A$3:$G$22,3,FALSE)</f>
        <v>29</v>
      </c>
      <c r="K384">
        <f>VLOOKUP($G384,'Kodovacia tab'!$A$3:$G$22,4,FALSE)</f>
        <v>45</v>
      </c>
      <c r="L384">
        <f>VLOOKUP($G384,'Kodovacia tab'!$A$3:$G$22,5,FALSE)</f>
        <v>71</v>
      </c>
      <c r="M384">
        <f t="shared" si="22"/>
        <v>26.1</v>
      </c>
      <c r="N384" s="10">
        <f t="shared" si="23"/>
        <v>26.1</v>
      </c>
    </row>
    <row r="385" spans="1:14" x14ac:dyDescent="0.25">
      <c r="A385">
        <v>80</v>
      </c>
      <c r="B385" t="s">
        <v>26</v>
      </c>
      <c r="C385">
        <v>71</v>
      </c>
      <c r="D385">
        <v>39</v>
      </c>
      <c r="E385">
        <v>15</v>
      </c>
      <c r="F385" s="15" t="str">
        <f t="shared" si="24"/>
        <v>15:39</v>
      </c>
      <c r="G385" s="15" t="s">
        <v>59</v>
      </c>
      <c r="H385">
        <v>3</v>
      </c>
      <c r="I385" t="str">
        <f>VLOOKUP($G385,'Kodovacia tab'!$A$3:$G$22,2,FALSE)</f>
        <v>Škoda 14Tr</v>
      </c>
      <c r="J385">
        <f>VLOOKUP($G385,'Kodovacia tab'!$A$3:$G$22,3,FALSE)</f>
        <v>29</v>
      </c>
      <c r="K385">
        <f>VLOOKUP($G385,'Kodovacia tab'!$A$3:$G$22,4,FALSE)</f>
        <v>49</v>
      </c>
      <c r="L385">
        <f>VLOOKUP($G385,'Kodovacia tab'!$A$3:$G$22,5,FALSE)</f>
        <v>78</v>
      </c>
      <c r="M385">
        <f t="shared" si="22"/>
        <v>53.5</v>
      </c>
      <c r="N385" s="10">
        <f t="shared" si="23"/>
        <v>50</v>
      </c>
    </row>
    <row r="386" spans="1:14" x14ac:dyDescent="0.25">
      <c r="A386">
        <v>81</v>
      </c>
      <c r="B386" t="s">
        <v>26</v>
      </c>
      <c r="C386">
        <v>15</v>
      </c>
      <c r="D386">
        <v>40</v>
      </c>
      <c r="E386">
        <v>15</v>
      </c>
      <c r="F386" s="15" t="str">
        <f t="shared" si="24"/>
        <v>15:40</v>
      </c>
      <c r="G386" s="15" t="s">
        <v>14</v>
      </c>
      <c r="H386">
        <v>2</v>
      </c>
      <c r="I386" t="str">
        <f>VLOOKUP($G386,'Kodovacia tab'!$A$3:$G$22,2,FALSE)</f>
        <v>SOR NB 18</v>
      </c>
      <c r="J386">
        <f>VLOOKUP($G386,'Kodovacia tab'!$A$3:$G$22,3,FALSE)</f>
        <v>43</v>
      </c>
      <c r="K386">
        <f>VLOOKUP($G386,'Kodovacia tab'!$A$3:$G$22,4,FALSE)</f>
        <v>79</v>
      </c>
      <c r="L386">
        <f>VLOOKUP($G386,'Kodovacia tab'!$A$3:$G$22,5,FALSE)</f>
        <v>126</v>
      </c>
      <c r="M386">
        <f t="shared" si="22"/>
        <v>38.700000000000003</v>
      </c>
      <c r="N386" s="10">
        <f t="shared" si="23"/>
        <v>22.899408284023671</v>
      </c>
    </row>
    <row r="387" spans="1:14" x14ac:dyDescent="0.25">
      <c r="A387">
        <v>82</v>
      </c>
      <c r="B387" t="s">
        <v>13</v>
      </c>
      <c r="C387" t="s">
        <v>85</v>
      </c>
      <c r="D387">
        <v>41</v>
      </c>
      <c r="E387">
        <v>15</v>
      </c>
      <c r="F387" s="15" t="str">
        <f t="shared" si="24"/>
        <v>15:41</v>
      </c>
      <c r="G387" s="15" t="s">
        <v>20</v>
      </c>
      <c r="H387">
        <v>2</v>
      </c>
      <c r="I387" t="str">
        <f>VLOOKUP($G387,'Kodovacia tab'!$A$3:$G$22,2,FALSE)</f>
        <v>Citelis 18M CNG</v>
      </c>
      <c r="J387">
        <f>VLOOKUP($G387,'Kodovacia tab'!$A$3:$G$22,3,FALSE)</f>
        <v>38</v>
      </c>
      <c r="K387">
        <f>VLOOKUP($G387,'Kodovacia tab'!$A$3:$G$22,4,FALSE)</f>
        <v>85</v>
      </c>
      <c r="L387">
        <f>VLOOKUP($G387,'Kodovacia tab'!$A$3:$G$22,5,FALSE)</f>
        <v>136</v>
      </c>
      <c r="M387">
        <f t="shared" si="22"/>
        <v>34.200000000000003</v>
      </c>
      <c r="N387" s="10">
        <f t="shared" si="23"/>
        <v>19.655172413793103</v>
      </c>
    </row>
    <row r="388" spans="1:14" x14ac:dyDescent="0.25">
      <c r="A388">
        <v>81</v>
      </c>
      <c r="B388" t="s">
        <v>26</v>
      </c>
      <c r="C388">
        <v>15</v>
      </c>
      <c r="D388">
        <v>41</v>
      </c>
      <c r="E388">
        <v>15</v>
      </c>
      <c r="F388" s="15" t="str">
        <f t="shared" si="24"/>
        <v>15:41</v>
      </c>
      <c r="G388" s="15" t="s">
        <v>16</v>
      </c>
      <c r="H388">
        <v>2</v>
      </c>
      <c r="I388" t="str">
        <f>VLOOKUP($G388,'Kodovacia tab'!$A$3:$G$22,2,FALSE)</f>
        <v>SOR NB 12</v>
      </c>
      <c r="J388">
        <f>VLOOKUP($G388,'Kodovacia tab'!$A$3:$G$22,3,FALSE)</f>
        <v>26</v>
      </c>
      <c r="K388">
        <f>VLOOKUP($G388,'Kodovacia tab'!$A$3:$G$22,4,FALSE)</f>
        <v>46</v>
      </c>
      <c r="L388">
        <f>VLOOKUP($G388,'Kodovacia tab'!$A$3:$G$22,5,FALSE)</f>
        <v>74</v>
      </c>
      <c r="M388">
        <f t="shared" si="22"/>
        <v>23.400000000000002</v>
      </c>
      <c r="N388" s="10">
        <f t="shared" si="23"/>
        <v>23.400000000000002</v>
      </c>
    </row>
    <row r="389" spans="1:14" x14ac:dyDescent="0.25">
      <c r="A389">
        <v>84</v>
      </c>
      <c r="B389" t="s">
        <v>26</v>
      </c>
      <c r="C389" t="s">
        <v>85</v>
      </c>
      <c r="D389">
        <v>41</v>
      </c>
      <c r="E389">
        <v>15</v>
      </c>
      <c r="F389" s="15" t="str">
        <f t="shared" si="24"/>
        <v>15:41</v>
      </c>
      <c r="G389" s="15">
        <v>55</v>
      </c>
      <c r="H389">
        <v>2</v>
      </c>
      <c r="I389" t="str">
        <f>VLOOKUP($G389,'Kodovacia tab'!$A$3:$G$22,2,FALSE)</f>
        <v>suprava T3</v>
      </c>
      <c r="J389">
        <f>VLOOKUP($G389,'Kodovacia tab'!$A$3:$G$22,3,FALSE)</f>
        <v>46</v>
      </c>
      <c r="K389">
        <f>VLOOKUP($G389,'Kodovacia tab'!$A$3:$G$22,4,FALSE)</f>
        <v>164</v>
      </c>
      <c r="L389">
        <f>VLOOKUP($G389,'Kodovacia tab'!$A$3:$G$22,5,FALSE)</f>
        <v>264</v>
      </c>
      <c r="M389">
        <f t="shared" si="22"/>
        <v>41.4</v>
      </c>
      <c r="N389" s="10">
        <f t="shared" si="23"/>
        <v>13.35483870967742</v>
      </c>
    </row>
    <row r="390" spans="1:14" x14ac:dyDescent="0.25">
      <c r="A390">
        <v>85</v>
      </c>
      <c r="B390" t="s">
        <v>26</v>
      </c>
      <c r="C390">
        <v>13</v>
      </c>
      <c r="D390">
        <v>41</v>
      </c>
      <c r="E390">
        <v>15</v>
      </c>
      <c r="F390" s="15" t="str">
        <f t="shared" si="24"/>
        <v>15:41</v>
      </c>
      <c r="G390" s="15" t="s">
        <v>19</v>
      </c>
      <c r="H390">
        <v>2</v>
      </c>
      <c r="I390" t="str">
        <f>VLOOKUP($G390,'Kodovacia tab'!$A$3:$G$22,2,FALSE)</f>
        <v>Tedom C12 G</v>
      </c>
      <c r="J390">
        <f>VLOOKUP($G390,'Kodovacia tab'!$A$3:$G$22,3,FALSE)</f>
        <v>29</v>
      </c>
      <c r="K390">
        <f>VLOOKUP($G390,'Kodovacia tab'!$A$3:$G$22,4,FALSE)</f>
        <v>47</v>
      </c>
      <c r="L390">
        <f>VLOOKUP($G390,'Kodovacia tab'!$A$3:$G$22,5,FALSE)</f>
        <v>76</v>
      </c>
      <c r="M390">
        <f t="shared" si="22"/>
        <v>26.1</v>
      </c>
      <c r="N390" s="10">
        <f t="shared" si="23"/>
        <v>24.857142857142858</v>
      </c>
    </row>
    <row r="391" spans="1:14" x14ac:dyDescent="0.25">
      <c r="A391">
        <v>86</v>
      </c>
      <c r="B391" t="s">
        <v>26</v>
      </c>
      <c r="C391">
        <v>19</v>
      </c>
      <c r="D391">
        <v>41</v>
      </c>
      <c r="E391">
        <v>15</v>
      </c>
      <c r="F391" s="15" t="str">
        <f t="shared" si="24"/>
        <v>15:41</v>
      </c>
      <c r="G391" s="15" t="s">
        <v>14</v>
      </c>
      <c r="H391">
        <v>2</v>
      </c>
      <c r="I391" t="str">
        <f>VLOOKUP($G391,'Kodovacia tab'!$A$3:$G$22,2,FALSE)</f>
        <v>SOR NB 18</v>
      </c>
      <c r="J391">
        <f>VLOOKUP($G391,'Kodovacia tab'!$A$3:$G$22,3,FALSE)</f>
        <v>43</v>
      </c>
      <c r="K391">
        <f>VLOOKUP($G391,'Kodovacia tab'!$A$3:$G$22,4,FALSE)</f>
        <v>79</v>
      </c>
      <c r="L391">
        <f>VLOOKUP($G391,'Kodovacia tab'!$A$3:$G$22,5,FALSE)</f>
        <v>126</v>
      </c>
      <c r="M391">
        <f t="shared" si="22"/>
        <v>38.700000000000003</v>
      </c>
      <c r="N391" s="10">
        <f t="shared" si="23"/>
        <v>22.899408284023671</v>
      </c>
    </row>
    <row r="392" spans="1:14" x14ac:dyDescent="0.25">
      <c r="A392">
        <v>87</v>
      </c>
      <c r="B392" t="s">
        <v>26</v>
      </c>
      <c r="C392">
        <v>56</v>
      </c>
      <c r="D392">
        <v>41</v>
      </c>
      <c r="E392">
        <v>15</v>
      </c>
      <c r="F392" s="15" t="str">
        <f t="shared" si="24"/>
        <v>15:41</v>
      </c>
      <c r="G392" s="15" t="s">
        <v>18</v>
      </c>
      <c r="H392">
        <v>1</v>
      </c>
      <c r="I392" t="str">
        <f>VLOOKUP($G392,'Kodovacia tab'!$A$3:$G$22,2,FALSE)</f>
        <v>Solaris Urbino 15</v>
      </c>
      <c r="J392">
        <f>VLOOKUP($G392,'Kodovacia tab'!$A$3:$G$22,3,FALSE)</f>
        <v>40</v>
      </c>
      <c r="K392">
        <f>VLOOKUP($G392,'Kodovacia tab'!$A$3:$G$22,4,FALSE)</f>
        <v>66</v>
      </c>
      <c r="L392">
        <f>VLOOKUP($G392,'Kodovacia tab'!$A$3:$G$22,5,FALSE)</f>
        <v>105</v>
      </c>
      <c r="M392">
        <f t="shared" si="22"/>
        <v>8</v>
      </c>
      <c r="N392" s="10">
        <f t="shared" si="23"/>
        <v>5.5172413793103452</v>
      </c>
    </row>
    <row r="393" spans="1:14" x14ac:dyDescent="0.25">
      <c r="A393">
        <v>88</v>
      </c>
      <c r="B393" t="s">
        <v>26</v>
      </c>
      <c r="C393">
        <v>6</v>
      </c>
      <c r="D393">
        <v>42</v>
      </c>
      <c r="E393">
        <v>15</v>
      </c>
      <c r="F393" s="15" t="str">
        <f t="shared" si="24"/>
        <v>15:42</v>
      </c>
      <c r="G393" s="15">
        <v>33</v>
      </c>
      <c r="H393">
        <v>3</v>
      </c>
      <c r="I393" t="str">
        <f>VLOOKUP($G393,'Kodovacia tab'!$A$3:$G$22,2,FALSE)</f>
        <v>Suprava T6</v>
      </c>
      <c r="J393">
        <f>VLOOKUP($G393,'Kodovacia tab'!$A$3:$G$22,3,FALSE)</f>
        <v>60</v>
      </c>
      <c r="K393">
        <f>VLOOKUP($G393,'Kodovacia tab'!$A$3:$G$22,4,FALSE)</f>
        <v>142</v>
      </c>
      <c r="L393">
        <f>VLOOKUP($G393,'Kodovacia tab'!$A$3:$G$22,5,FALSE)</f>
        <v>228</v>
      </c>
      <c r="M393">
        <f t="shared" si="22"/>
        <v>131</v>
      </c>
      <c r="N393" s="10">
        <f t="shared" si="23"/>
        <v>45.486111111111107</v>
      </c>
    </row>
    <row r="394" spans="1:14" x14ac:dyDescent="0.25">
      <c r="A394">
        <v>89</v>
      </c>
      <c r="B394" t="s">
        <v>13</v>
      </c>
      <c r="C394">
        <v>19</v>
      </c>
      <c r="D394">
        <v>42</v>
      </c>
      <c r="E394">
        <v>15</v>
      </c>
      <c r="F394" s="15" t="str">
        <f t="shared" si="24"/>
        <v>15:42</v>
      </c>
      <c r="G394" s="15" t="s">
        <v>14</v>
      </c>
      <c r="H394">
        <v>2</v>
      </c>
      <c r="I394" t="str">
        <f>VLOOKUP($G394,'Kodovacia tab'!$A$3:$G$22,2,FALSE)</f>
        <v>SOR NB 18</v>
      </c>
      <c r="J394">
        <f>VLOOKUP($G394,'Kodovacia tab'!$A$3:$G$22,3,FALSE)</f>
        <v>43</v>
      </c>
      <c r="K394">
        <f>VLOOKUP($G394,'Kodovacia tab'!$A$3:$G$22,4,FALSE)</f>
        <v>79</v>
      </c>
      <c r="L394">
        <f>VLOOKUP($G394,'Kodovacia tab'!$A$3:$G$22,5,FALSE)</f>
        <v>126</v>
      </c>
      <c r="M394">
        <f t="shared" si="22"/>
        <v>38.700000000000003</v>
      </c>
      <c r="N394" s="10">
        <f t="shared" si="23"/>
        <v>22.899408284023671</v>
      </c>
    </row>
    <row r="395" spans="1:14" x14ac:dyDescent="0.25">
      <c r="A395">
        <v>90</v>
      </c>
      <c r="B395" t="s">
        <v>13</v>
      </c>
      <c r="C395">
        <v>3</v>
      </c>
      <c r="D395">
        <v>43</v>
      </c>
      <c r="E395">
        <v>15</v>
      </c>
      <c r="F395" s="15" t="str">
        <f t="shared" si="24"/>
        <v>15:43</v>
      </c>
      <c r="G395" s="15">
        <v>1</v>
      </c>
      <c r="H395">
        <v>2</v>
      </c>
      <c r="I395" t="str">
        <f>VLOOKUP($G395,'Kodovacia tab'!$A$3:$G$22,2,FALSE)</f>
        <v>Vario - dlha</v>
      </c>
      <c r="J395">
        <f>VLOOKUP($G395,'Kodovacia tab'!$A$3:$G$22,3,FALSE)</f>
        <v>44</v>
      </c>
      <c r="K395">
        <f>VLOOKUP($G395,'Kodovacia tab'!$A$3:$G$22,4,FALSE)</f>
        <v>122</v>
      </c>
      <c r="L395">
        <f>VLOOKUP($G395,'Kodovacia tab'!$A$3:$G$22,5,FALSE)</f>
        <v>195</v>
      </c>
      <c r="M395">
        <f t="shared" si="22"/>
        <v>39.6</v>
      </c>
      <c r="N395" s="10">
        <f t="shared" si="23"/>
        <v>16.569037656903767</v>
      </c>
    </row>
    <row r="396" spans="1:14" x14ac:dyDescent="0.25">
      <c r="A396">
        <v>91</v>
      </c>
      <c r="B396" t="s">
        <v>26</v>
      </c>
      <c r="C396">
        <v>3</v>
      </c>
      <c r="D396">
        <v>44</v>
      </c>
      <c r="E396">
        <v>15</v>
      </c>
      <c r="F396" s="15" t="str">
        <f t="shared" si="24"/>
        <v>15:44</v>
      </c>
      <c r="G396" s="15">
        <v>33</v>
      </c>
      <c r="H396">
        <v>2</v>
      </c>
      <c r="I396" t="str">
        <f>VLOOKUP($G396,'Kodovacia tab'!$A$3:$G$22,2,FALSE)</f>
        <v>Suprava T6</v>
      </c>
      <c r="J396">
        <f>VLOOKUP($G396,'Kodovacia tab'!$A$3:$G$22,3,FALSE)</f>
        <v>60</v>
      </c>
      <c r="K396">
        <f>VLOOKUP($G396,'Kodovacia tab'!$A$3:$G$22,4,FALSE)</f>
        <v>142</v>
      </c>
      <c r="L396">
        <f>VLOOKUP($G396,'Kodovacia tab'!$A$3:$G$22,5,FALSE)</f>
        <v>228</v>
      </c>
      <c r="M396">
        <f t="shared" si="22"/>
        <v>54</v>
      </c>
      <c r="N396" s="10">
        <f t="shared" si="23"/>
        <v>18.75</v>
      </c>
    </row>
    <row r="397" spans="1:14" x14ac:dyDescent="0.25">
      <c r="A397">
        <v>92</v>
      </c>
      <c r="B397" t="s">
        <v>26</v>
      </c>
      <c r="C397">
        <v>17</v>
      </c>
      <c r="D397">
        <v>44</v>
      </c>
      <c r="E397">
        <v>15</v>
      </c>
      <c r="F397" s="15" t="str">
        <f t="shared" si="24"/>
        <v>15:44</v>
      </c>
      <c r="G397" s="15" t="s">
        <v>14</v>
      </c>
      <c r="H397">
        <v>2</v>
      </c>
      <c r="I397" t="str">
        <f>VLOOKUP($G397,'Kodovacia tab'!$A$3:$G$22,2,FALSE)</f>
        <v>SOR NB 18</v>
      </c>
      <c r="J397">
        <f>VLOOKUP($G397,'Kodovacia tab'!$A$3:$G$22,3,FALSE)</f>
        <v>43</v>
      </c>
      <c r="K397">
        <f>VLOOKUP($G397,'Kodovacia tab'!$A$3:$G$22,4,FALSE)</f>
        <v>79</v>
      </c>
      <c r="L397">
        <f>VLOOKUP($G397,'Kodovacia tab'!$A$3:$G$22,5,FALSE)</f>
        <v>126</v>
      </c>
      <c r="M397">
        <f t="shared" si="22"/>
        <v>38.700000000000003</v>
      </c>
      <c r="N397" s="10">
        <f t="shared" si="23"/>
        <v>22.899408284023671</v>
      </c>
    </row>
    <row r="398" spans="1:14" x14ac:dyDescent="0.25">
      <c r="A398">
        <v>93</v>
      </c>
      <c r="B398" t="s">
        <v>26</v>
      </c>
      <c r="C398">
        <v>51</v>
      </c>
      <c r="D398">
        <v>44</v>
      </c>
      <c r="E398">
        <v>15</v>
      </c>
      <c r="F398" s="15" t="str">
        <f t="shared" si="24"/>
        <v>15:44</v>
      </c>
      <c r="G398" s="15" t="s">
        <v>16</v>
      </c>
      <c r="H398">
        <v>2</v>
      </c>
      <c r="I398" t="str">
        <f>VLOOKUP($G398,'Kodovacia tab'!$A$3:$G$22,2,FALSE)</f>
        <v>SOR NB 12</v>
      </c>
      <c r="J398">
        <f>VLOOKUP($G398,'Kodovacia tab'!$A$3:$G$22,3,FALSE)</f>
        <v>26</v>
      </c>
      <c r="K398">
        <f>VLOOKUP($G398,'Kodovacia tab'!$A$3:$G$22,4,FALSE)</f>
        <v>46</v>
      </c>
      <c r="L398">
        <f>VLOOKUP($G398,'Kodovacia tab'!$A$3:$G$22,5,FALSE)</f>
        <v>74</v>
      </c>
      <c r="M398">
        <f t="shared" si="22"/>
        <v>23.400000000000002</v>
      </c>
      <c r="N398" s="10">
        <f t="shared" si="23"/>
        <v>23.400000000000002</v>
      </c>
    </row>
    <row r="399" spans="1:14" x14ac:dyDescent="0.25">
      <c r="A399">
        <v>94</v>
      </c>
      <c r="B399" t="s">
        <v>26</v>
      </c>
      <c r="C399" t="s">
        <v>85</v>
      </c>
      <c r="D399">
        <v>45</v>
      </c>
      <c r="E399">
        <v>15</v>
      </c>
      <c r="F399" s="15" t="str">
        <f t="shared" si="24"/>
        <v>15:45</v>
      </c>
      <c r="G399" s="15" t="s">
        <v>43</v>
      </c>
      <c r="H399">
        <v>2</v>
      </c>
      <c r="I399" t="str">
        <f>VLOOKUP($G399,'Kodovacia tab'!$A$3:$G$22,2,FALSE)</f>
        <v>Solaris Urbino 12</v>
      </c>
      <c r="J399">
        <f>VLOOKUP($G399,'Kodovacia tab'!$A$3:$G$22,3,FALSE)</f>
        <v>29</v>
      </c>
      <c r="K399">
        <f>VLOOKUP($G399,'Kodovacia tab'!$A$3:$G$22,4,FALSE)</f>
        <v>45</v>
      </c>
      <c r="L399">
        <f>VLOOKUP($G399,'Kodovacia tab'!$A$3:$G$22,5,FALSE)</f>
        <v>71</v>
      </c>
      <c r="M399">
        <f t="shared" si="22"/>
        <v>26.1</v>
      </c>
      <c r="N399" s="10">
        <f t="shared" si="23"/>
        <v>26.1</v>
      </c>
    </row>
    <row r="400" spans="1:14" x14ac:dyDescent="0.25">
      <c r="A400">
        <v>95</v>
      </c>
      <c r="B400" t="s">
        <v>13</v>
      </c>
      <c r="C400">
        <v>4</v>
      </c>
      <c r="D400">
        <v>46</v>
      </c>
      <c r="E400">
        <v>15</v>
      </c>
      <c r="F400" s="15" t="str">
        <f t="shared" si="24"/>
        <v>15:46</v>
      </c>
      <c r="G400" s="15">
        <v>55</v>
      </c>
      <c r="H400">
        <v>0</v>
      </c>
      <c r="I400" t="str">
        <f>VLOOKUP($G400,'Kodovacia tab'!$A$3:$G$22,2,FALSE)</f>
        <v>suprava T3</v>
      </c>
      <c r="J400">
        <f>VLOOKUP($G400,'Kodovacia tab'!$A$3:$G$22,3,FALSE)</f>
        <v>46</v>
      </c>
      <c r="K400">
        <f>VLOOKUP($G400,'Kodovacia tab'!$A$3:$G$22,4,FALSE)</f>
        <v>164</v>
      </c>
      <c r="L400">
        <f>VLOOKUP($G400,'Kodovacia tab'!$A$3:$G$22,5,FALSE)</f>
        <v>264</v>
      </c>
      <c r="M400">
        <f t="shared" si="22"/>
        <v>0</v>
      </c>
      <c r="N400" s="10">
        <f t="shared" si="23"/>
        <v>0</v>
      </c>
    </row>
    <row r="401" spans="1:14" x14ac:dyDescent="0.25">
      <c r="A401">
        <v>96</v>
      </c>
      <c r="B401" t="s">
        <v>13</v>
      </c>
      <c r="C401">
        <v>29</v>
      </c>
      <c r="D401">
        <v>46</v>
      </c>
      <c r="E401">
        <v>15</v>
      </c>
      <c r="F401" s="15" t="str">
        <f t="shared" si="24"/>
        <v>15:46</v>
      </c>
      <c r="G401" s="15" t="s">
        <v>19</v>
      </c>
      <c r="H401">
        <v>2</v>
      </c>
      <c r="I401" t="str">
        <f>VLOOKUP($G401,'Kodovacia tab'!$A$3:$G$22,2,FALSE)</f>
        <v>Tedom C12 G</v>
      </c>
      <c r="J401">
        <f>VLOOKUP($G401,'Kodovacia tab'!$A$3:$G$22,3,FALSE)</f>
        <v>29</v>
      </c>
      <c r="K401">
        <f>VLOOKUP($G401,'Kodovacia tab'!$A$3:$G$22,4,FALSE)</f>
        <v>47</v>
      </c>
      <c r="L401">
        <f>VLOOKUP($G401,'Kodovacia tab'!$A$3:$G$22,5,FALSE)</f>
        <v>76</v>
      </c>
      <c r="M401">
        <f t="shared" si="22"/>
        <v>26.1</v>
      </c>
      <c r="N401" s="10">
        <f t="shared" si="23"/>
        <v>24.857142857142858</v>
      </c>
    </row>
    <row r="402" spans="1:14" x14ac:dyDescent="0.25">
      <c r="A402">
        <v>97</v>
      </c>
      <c r="B402" t="s">
        <v>13</v>
      </c>
      <c r="C402">
        <v>16</v>
      </c>
      <c r="D402">
        <v>47</v>
      </c>
      <c r="E402">
        <v>15</v>
      </c>
      <c r="F402" s="15" t="str">
        <f t="shared" si="24"/>
        <v>15:47</v>
      </c>
      <c r="G402" s="15" t="s">
        <v>16</v>
      </c>
      <c r="H402">
        <v>2</v>
      </c>
      <c r="I402" t="str">
        <f>VLOOKUP($G402,'Kodovacia tab'!$A$3:$G$22,2,FALSE)</f>
        <v>SOR NB 12</v>
      </c>
      <c r="J402">
        <f>VLOOKUP($G402,'Kodovacia tab'!$A$3:$G$22,3,FALSE)</f>
        <v>26</v>
      </c>
      <c r="K402">
        <f>VLOOKUP($G402,'Kodovacia tab'!$A$3:$G$22,4,FALSE)</f>
        <v>46</v>
      </c>
      <c r="L402">
        <f>VLOOKUP($G402,'Kodovacia tab'!$A$3:$G$22,5,FALSE)</f>
        <v>74</v>
      </c>
      <c r="M402">
        <f t="shared" si="22"/>
        <v>23.400000000000002</v>
      </c>
      <c r="N402" s="10">
        <f t="shared" ref="N402:N433" si="25">M402/($J402+$L402)*100</f>
        <v>23.400000000000002</v>
      </c>
    </row>
    <row r="403" spans="1:14" x14ac:dyDescent="0.25">
      <c r="A403">
        <v>98</v>
      </c>
      <c r="B403" t="s">
        <v>13</v>
      </c>
      <c r="C403">
        <v>71</v>
      </c>
      <c r="D403">
        <v>49</v>
      </c>
      <c r="E403">
        <v>15</v>
      </c>
      <c r="F403" s="15" t="str">
        <f t="shared" si="24"/>
        <v>15:49</v>
      </c>
      <c r="G403" s="15" t="s">
        <v>12</v>
      </c>
      <c r="H403">
        <v>3</v>
      </c>
      <c r="I403" t="str">
        <f>VLOOKUP($G403,'Kodovacia tab'!$A$3:$G$22,2,FALSE)</f>
        <v>Škoda 15KTr</v>
      </c>
      <c r="J403">
        <f>VLOOKUP($G403,'Kodovacia tab'!$A$3:$G$22,3,FALSE)</f>
        <v>44</v>
      </c>
      <c r="K403">
        <f>VLOOKUP($G403,'Kodovacia tab'!$A$3:$G$22,4,FALSE)</f>
        <v>80</v>
      </c>
      <c r="L403">
        <f>VLOOKUP($G403,'Kodovacia tab'!$A$3:$G$22,5,FALSE)</f>
        <v>128</v>
      </c>
      <c r="M403">
        <f t="shared" si="22"/>
        <v>84</v>
      </c>
      <c r="N403" s="10">
        <f t="shared" si="25"/>
        <v>48.837209302325576</v>
      </c>
    </row>
    <row r="404" spans="1:14" x14ac:dyDescent="0.25">
      <c r="A404">
        <v>99</v>
      </c>
      <c r="B404" t="s">
        <v>26</v>
      </c>
      <c r="C404">
        <v>72</v>
      </c>
      <c r="D404">
        <v>49</v>
      </c>
      <c r="E404">
        <v>15</v>
      </c>
      <c r="F404" s="15" t="str">
        <f t="shared" si="24"/>
        <v>15:49</v>
      </c>
      <c r="G404" s="15" t="s">
        <v>14</v>
      </c>
      <c r="H404">
        <v>3</v>
      </c>
      <c r="I404" t="str">
        <f>VLOOKUP($G404,'Kodovacia tab'!$A$3:$G$22,2,FALSE)</f>
        <v>SOR NB 18</v>
      </c>
      <c r="J404">
        <f>VLOOKUP($G404,'Kodovacia tab'!$A$3:$G$22,3,FALSE)</f>
        <v>43</v>
      </c>
      <c r="K404">
        <f>VLOOKUP($G404,'Kodovacia tab'!$A$3:$G$22,4,FALSE)</f>
        <v>79</v>
      </c>
      <c r="L404">
        <f>VLOOKUP($G404,'Kodovacia tab'!$A$3:$G$22,5,FALSE)</f>
        <v>126</v>
      </c>
      <c r="M404">
        <f t="shared" si="22"/>
        <v>82.5</v>
      </c>
      <c r="N404" s="10">
        <f t="shared" si="25"/>
        <v>48.816568047337277</v>
      </c>
    </row>
    <row r="405" spans="1:14" x14ac:dyDescent="0.25">
      <c r="A405">
        <v>100</v>
      </c>
      <c r="B405" t="s">
        <v>26</v>
      </c>
      <c r="C405" t="s">
        <v>85</v>
      </c>
      <c r="D405">
        <v>49</v>
      </c>
      <c r="E405">
        <v>15</v>
      </c>
      <c r="F405" s="15" t="str">
        <f t="shared" si="24"/>
        <v>15:49</v>
      </c>
      <c r="G405" s="15" t="s">
        <v>18</v>
      </c>
      <c r="H405">
        <v>2</v>
      </c>
      <c r="I405" t="str">
        <f>VLOOKUP($G405,'Kodovacia tab'!$A$3:$G$22,2,FALSE)</f>
        <v>Solaris Urbino 15</v>
      </c>
      <c r="J405">
        <f>VLOOKUP($G405,'Kodovacia tab'!$A$3:$G$22,3,FALSE)</f>
        <v>40</v>
      </c>
      <c r="K405">
        <f>VLOOKUP($G405,'Kodovacia tab'!$A$3:$G$22,4,FALSE)</f>
        <v>66</v>
      </c>
      <c r="L405">
        <f>VLOOKUP($G405,'Kodovacia tab'!$A$3:$G$22,5,FALSE)</f>
        <v>105</v>
      </c>
      <c r="M405">
        <f t="shared" si="22"/>
        <v>36</v>
      </c>
      <c r="N405" s="10">
        <f t="shared" si="25"/>
        <v>24.827586206896552</v>
      </c>
    </row>
    <row r="406" spans="1:14" x14ac:dyDescent="0.25">
      <c r="A406">
        <v>101</v>
      </c>
      <c r="B406" t="s">
        <v>26</v>
      </c>
      <c r="C406">
        <v>32</v>
      </c>
      <c r="D406">
        <v>49</v>
      </c>
      <c r="E406">
        <v>15</v>
      </c>
      <c r="F406" s="15" t="str">
        <f t="shared" si="24"/>
        <v>15:49</v>
      </c>
      <c r="G406" s="15" t="s">
        <v>16</v>
      </c>
      <c r="H406">
        <v>3</v>
      </c>
      <c r="I406" t="str">
        <f>VLOOKUP($G406,'Kodovacia tab'!$A$3:$G$22,2,FALSE)</f>
        <v>SOR NB 12</v>
      </c>
      <c r="J406">
        <f>VLOOKUP($G406,'Kodovacia tab'!$A$3:$G$22,3,FALSE)</f>
        <v>26</v>
      </c>
      <c r="K406">
        <f>VLOOKUP($G406,'Kodovacia tab'!$A$3:$G$22,4,FALSE)</f>
        <v>46</v>
      </c>
      <c r="L406">
        <f>VLOOKUP($G406,'Kodovacia tab'!$A$3:$G$22,5,FALSE)</f>
        <v>74</v>
      </c>
      <c r="M406">
        <f t="shared" si="22"/>
        <v>49</v>
      </c>
      <c r="N406" s="10">
        <f t="shared" si="25"/>
        <v>49</v>
      </c>
    </row>
    <row r="407" spans="1:14" x14ac:dyDescent="0.25">
      <c r="A407">
        <v>102</v>
      </c>
      <c r="B407" t="s">
        <v>26</v>
      </c>
      <c r="C407">
        <v>52</v>
      </c>
      <c r="D407">
        <v>49</v>
      </c>
      <c r="E407">
        <v>15</v>
      </c>
      <c r="F407" s="15" t="str">
        <f t="shared" si="24"/>
        <v>15:49</v>
      </c>
      <c r="G407" s="15" t="s">
        <v>14</v>
      </c>
      <c r="H407">
        <v>2</v>
      </c>
      <c r="I407" t="str">
        <f>VLOOKUP($G407,'Kodovacia tab'!$A$3:$G$22,2,FALSE)</f>
        <v>SOR NB 18</v>
      </c>
      <c r="J407">
        <f>VLOOKUP($G407,'Kodovacia tab'!$A$3:$G$22,3,FALSE)</f>
        <v>43</v>
      </c>
      <c r="K407">
        <f>VLOOKUP($G407,'Kodovacia tab'!$A$3:$G$22,4,FALSE)</f>
        <v>79</v>
      </c>
      <c r="L407">
        <f>VLOOKUP($G407,'Kodovacia tab'!$A$3:$G$22,5,FALSE)</f>
        <v>126</v>
      </c>
      <c r="M407">
        <f t="shared" si="22"/>
        <v>38.700000000000003</v>
      </c>
      <c r="N407" s="10">
        <f t="shared" si="25"/>
        <v>22.899408284023671</v>
      </c>
    </row>
    <row r="408" spans="1:14" x14ac:dyDescent="0.25">
      <c r="A408">
        <v>103</v>
      </c>
      <c r="B408" t="s">
        <v>13</v>
      </c>
      <c r="C408">
        <v>17</v>
      </c>
      <c r="D408">
        <v>49</v>
      </c>
      <c r="E408">
        <v>15</v>
      </c>
      <c r="F408" s="15" t="str">
        <f t="shared" si="24"/>
        <v>15:49</v>
      </c>
      <c r="G408" s="15" t="s">
        <v>20</v>
      </c>
      <c r="H408">
        <v>3</v>
      </c>
      <c r="I408" t="str">
        <f>VLOOKUP($G408,'Kodovacia tab'!$A$3:$G$22,2,FALSE)</f>
        <v>Citelis 18M CNG</v>
      </c>
      <c r="J408">
        <f>VLOOKUP($G408,'Kodovacia tab'!$A$3:$G$22,3,FALSE)</f>
        <v>38</v>
      </c>
      <c r="K408">
        <f>VLOOKUP($G408,'Kodovacia tab'!$A$3:$G$22,4,FALSE)</f>
        <v>85</v>
      </c>
      <c r="L408">
        <f>VLOOKUP($G408,'Kodovacia tab'!$A$3:$G$22,5,FALSE)</f>
        <v>136</v>
      </c>
      <c r="M408">
        <f t="shared" si="22"/>
        <v>80.5</v>
      </c>
      <c r="N408" s="10">
        <f t="shared" si="25"/>
        <v>46.264367816091955</v>
      </c>
    </row>
    <row r="409" spans="1:14" x14ac:dyDescent="0.25">
      <c r="A409">
        <v>104</v>
      </c>
      <c r="B409" t="s">
        <v>26</v>
      </c>
      <c r="C409">
        <v>71</v>
      </c>
      <c r="D409">
        <v>50</v>
      </c>
      <c r="E409">
        <v>15</v>
      </c>
      <c r="F409" s="15" t="str">
        <f t="shared" si="24"/>
        <v>15:50</v>
      </c>
      <c r="G409" s="15" t="s">
        <v>12</v>
      </c>
      <c r="H409">
        <v>3</v>
      </c>
      <c r="I409" t="str">
        <f>VLOOKUP($G409,'Kodovacia tab'!$A$3:$G$22,2,FALSE)</f>
        <v>Škoda 15KTr</v>
      </c>
      <c r="J409">
        <f>VLOOKUP($G409,'Kodovacia tab'!$A$3:$G$22,3,FALSE)</f>
        <v>44</v>
      </c>
      <c r="K409">
        <f>VLOOKUP($G409,'Kodovacia tab'!$A$3:$G$22,4,FALSE)</f>
        <v>80</v>
      </c>
      <c r="L409">
        <f>VLOOKUP($G409,'Kodovacia tab'!$A$3:$G$22,5,FALSE)</f>
        <v>128</v>
      </c>
      <c r="M409">
        <f t="shared" si="22"/>
        <v>84</v>
      </c>
      <c r="N409" s="10">
        <f t="shared" si="25"/>
        <v>48.837209302325576</v>
      </c>
    </row>
    <row r="410" spans="1:14" x14ac:dyDescent="0.25">
      <c r="A410">
        <v>105</v>
      </c>
      <c r="B410" t="s">
        <v>26</v>
      </c>
      <c r="C410">
        <v>10</v>
      </c>
      <c r="D410">
        <v>51</v>
      </c>
      <c r="E410">
        <v>15</v>
      </c>
      <c r="F410" s="15" t="str">
        <f t="shared" si="24"/>
        <v>15:51</v>
      </c>
      <c r="G410" s="15" t="s">
        <v>14</v>
      </c>
      <c r="H410">
        <v>3</v>
      </c>
      <c r="I410" t="str">
        <f>VLOOKUP($G410,'Kodovacia tab'!$A$3:$G$22,2,FALSE)</f>
        <v>SOR NB 18</v>
      </c>
      <c r="J410">
        <f>VLOOKUP($G410,'Kodovacia tab'!$A$3:$G$22,3,FALSE)</f>
        <v>43</v>
      </c>
      <c r="K410">
        <f>VLOOKUP($G410,'Kodovacia tab'!$A$3:$G$22,4,FALSE)</f>
        <v>79</v>
      </c>
      <c r="L410">
        <f>VLOOKUP($G410,'Kodovacia tab'!$A$3:$G$22,5,FALSE)</f>
        <v>126</v>
      </c>
      <c r="M410">
        <f t="shared" si="22"/>
        <v>82.5</v>
      </c>
      <c r="N410" s="10">
        <f t="shared" si="25"/>
        <v>48.816568047337277</v>
      </c>
    </row>
    <row r="411" spans="1:14" x14ac:dyDescent="0.25">
      <c r="A411">
        <v>106</v>
      </c>
      <c r="B411" t="s">
        <v>13</v>
      </c>
      <c r="C411">
        <v>6</v>
      </c>
      <c r="D411">
        <v>51</v>
      </c>
      <c r="E411">
        <v>15</v>
      </c>
      <c r="F411" s="15" t="str">
        <f t="shared" si="24"/>
        <v>15:51</v>
      </c>
      <c r="G411" s="15">
        <v>55</v>
      </c>
      <c r="H411">
        <v>2</v>
      </c>
      <c r="I411" t="str">
        <f>VLOOKUP($G411,'Kodovacia tab'!$A$3:$G$22,2,FALSE)</f>
        <v>suprava T3</v>
      </c>
      <c r="J411">
        <f>VLOOKUP($G411,'Kodovacia tab'!$A$3:$G$22,3,FALSE)</f>
        <v>46</v>
      </c>
      <c r="K411">
        <f>VLOOKUP($G411,'Kodovacia tab'!$A$3:$G$22,4,FALSE)</f>
        <v>164</v>
      </c>
      <c r="L411">
        <f>VLOOKUP($G411,'Kodovacia tab'!$A$3:$G$22,5,FALSE)</f>
        <v>264</v>
      </c>
      <c r="M411">
        <f t="shared" si="22"/>
        <v>41.4</v>
      </c>
      <c r="N411" s="10">
        <f t="shared" si="25"/>
        <v>13.35483870967742</v>
      </c>
    </row>
    <row r="412" spans="1:14" x14ac:dyDescent="0.25">
      <c r="A412">
        <v>107</v>
      </c>
      <c r="B412" t="s">
        <v>13</v>
      </c>
      <c r="C412">
        <v>25</v>
      </c>
      <c r="D412">
        <v>51</v>
      </c>
      <c r="E412">
        <v>15</v>
      </c>
      <c r="F412" s="15" t="str">
        <f t="shared" si="24"/>
        <v>15:51</v>
      </c>
      <c r="G412" s="15" t="s">
        <v>16</v>
      </c>
      <c r="H412">
        <v>2</v>
      </c>
      <c r="I412" t="str">
        <f>VLOOKUP($G412,'Kodovacia tab'!$A$3:$G$22,2,FALSE)</f>
        <v>SOR NB 12</v>
      </c>
      <c r="J412">
        <f>VLOOKUP($G412,'Kodovacia tab'!$A$3:$G$22,3,FALSE)</f>
        <v>26</v>
      </c>
      <c r="K412">
        <f>VLOOKUP($G412,'Kodovacia tab'!$A$3:$G$22,4,FALSE)</f>
        <v>46</v>
      </c>
      <c r="L412">
        <f>VLOOKUP($G412,'Kodovacia tab'!$A$3:$G$22,5,FALSE)</f>
        <v>74</v>
      </c>
      <c r="M412">
        <f t="shared" si="22"/>
        <v>23.400000000000002</v>
      </c>
      <c r="N412" s="10">
        <f t="shared" si="25"/>
        <v>23.400000000000002</v>
      </c>
    </row>
    <row r="413" spans="1:14" x14ac:dyDescent="0.25">
      <c r="A413">
        <v>108</v>
      </c>
      <c r="B413" t="s">
        <v>13</v>
      </c>
      <c r="C413">
        <v>19</v>
      </c>
      <c r="D413">
        <v>53</v>
      </c>
      <c r="E413">
        <v>15</v>
      </c>
      <c r="F413" s="15" t="str">
        <f t="shared" si="24"/>
        <v>15:53</v>
      </c>
      <c r="G413" s="15" t="s">
        <v>14</v>
      </c>
      <c r="H413">
        <v>2</v>
      </c>
      <c r="I413" t="str">
        <f>VLOOKUP($G413,'Kodovacia tab'!$A$3:$G$22,2,FALSE)</f>
        <v>SOR NB 18</v>
      </c>
      <c r="J413">
        <f>VLOOKUP($G413,'Kodovacia tab'!$A$3:$G$22,3,FALSE)</f>
        <v>43</v>
      </c>
      <c r="K413">
        <f>VLOOKUP($G413,'Kodovacia tab'!$A$3:$G$22,4,FALSE)</f>
        <v>79</v>
      </c>
      <c r="L413">
        <f>VLOOKUP($G413,'Kodovacia tab'!$A$3:$G$22,5,FALSE)</f>
        <v>126</v>
      </c>
      <c r="M413">
        <f t="shared" si="22"/>
        <v>38.700000000000003</v>
      </c>
      <c r="N413" s="10">
        <f t="shared" si="25"/>
        <v>22.899408284023671</v>
      </c>
    </row>
    <row r="414" spans="1:14" x14ac:dyDescent="0.25">
      <c r="A414">
        <v>109</v>
      </c>
      <c r="B414" t="s">
        <v>26</v>
      </c>
      <c r="C414">
        <v>16</v>
      </c>
      <c r="D414">
        <v>53</v>
      </c>
      <c r="E414">
        <v>15</v>
      </c>
      <c r="F414" s="15" t="str">
        <f t="shared" si="24"/>
        <v>15:53</v>
      </c>
      <c r="G414" s="15" t="s">
        <v>16</v>
      </c>
      <c r="H414">
        <v>3</v>
      </c>
      <c r="I414" t="str">
        <f>VLOOKUP($G414,'Kodovacia tab'!$A$3:$G$22,2,FALSE)</f>
        <v>SOR NB 12</v>
      </c>
      <c r="J414">
        <f>VLOOKUP($G414,'Kodovacia tab'!$A$3:$G$22,3,FALSE)</f>
        <v>26</v>
      </c>
      <c r="K414">
        <f>VLOOKUP($G414,'Kodovacia tab'!$A$3:$G$22,4,FALSE)</f>
        <v>46</v>
      </c>
      <c r="L414">
        <f>VLOOKUP($G414,'Kodovacia tab'!$A$3:$G$22,5,FALSE)</f>
        <v>74</v>
      </c>
      <c r="M414">
        <f t="shared" si="22"/>
        <v>49</v>
      </c>
      <c r="N414" s="10">
        <f t="shared" si="25"/>
        <v>49</v>
      </c>
    </row>
    <row r="415" spans="1:14" x14ac:dyDescent="0.25">
      <c r="A415">
        <v>110</v>
      </c>
      <c r="B415" t="s">
        <v>26</v>
      </c>
      <c r="C415">
        <v>15</v>
      </c>
      <c r="D415">
        <v>53</v>
      </c>
      <c r="E415">
        <v>15</v>
      </c>
      <c r="F415" s="15" t="str">
        <f t="shared" si="24"/>
        <v>15:53</v>
      </c>
      <c r="G415" s="15" t="s">
        <v>14</v>
      </c>
      <c r="H415">
        <v>3</v>
      </c>
      <c r="I415" t="str">
        <f>VLOOKUP($G415,'Kodovacia tab'!$A$3:$G$22,2,FALSE)</f>
        <v>SOR NB 18</v>
      </c>
      <c r="J415">
        <f>VLOOKUP($G415,'Kodovacia tab'!$A$3:$G$22,3,FALSE)</f>
        <v>43</v>
      </c>
      <c r="K415">
        <f>VLOOKUP($G415,'Kodovacia tab'!$A$3:$G$22,4,FALSE)</f>
        <v>79</v>
      </c>
      <c r="L415">
        <f>VLOOKUP($G415,'Kodovacia tab'!$A$3:$G$22,5,FALSE)</f>
        <v>126</v>
      </c>
      <c r="M415">
        <f t="shared" si="22"/>
        <v>82.5</v>
      </c>
      <c r="N415" s="10">
        <f t="shared" si="25"/>
        <v>48.816568047337277</v>
      </c>
    </row>
    <row r="416" spans="1:14" x14ac:dyDescent="0.25">
      <c r="A416">
        <v>111</v>
      </c>
      <c r="B416" t="s">
        <v>13</v>
      </c>
      <c r="C416" t="s">
        <v>85</v>
      </c>
      <c r="D416">
        <v>54</v>
      </c>
      <c r="E416">
        <v>15</v>
      </c>
      <c r="F416" s="15" t="str">
        <f t="shared" si="24"/>
        <v>15:54</v>
      </c>
      <c r="G416" s="15" t="s">
        <v>18</v>
      </c>
      <c r="H416">
        <v>2</v>
      </c>
      <c r="I416" t="str">
        <f>VLOOKUP($G416,'Kodovacia tab'!$A$3:$G$22,2,FALSE)</f>
        <v>Solaris Urbino 15</v>
      </c>
      <c r="J416">
        <f>VLOOKUP($G416,'Kodovacia tab'!$A$3:$G$22,3,FALSE)</f>
        <v>40</v>
      </c>
      <c r="K416">
        <f>VLOOKUP($G416,'Kodovacia tab'!$A$3:$G$22,4,FALSE)</f>
        <v>66</v>
      </c>
      <c r="L416">
        <f>VLOOKUP($G416,'Kodovacia tab'!$A$3:$G$22,5,FALSE)</f>
        <v>105</v>
      </c>
      <c r="M416">
        <f t="shared" si="22"/>
        <v>36</v>
      </c>
      <c r="N416" s="10">
        <f t="shared" si="25"/>
        <v>24.827586206896552</v>
      </c>
    </row>
    <row r="417" spans="1:14" x14ac:dyDescent="0.25">
      <c r="A417">
        <v>112</v>
      </c>
      <c r="B417" t="s">
        <v>13</v>
      </c>
      <c r="C417">
        <v>72</v>
      </c>
      <c r="D417">
        <v>55</v>
      </c>
      <c r="E417">
        <v>15</v>
      </c>
      <c r="F417" s="15" t="str">
        <f t="shared" si="24"/>
        <v>15:55</v>
      </c>
      <c r="G417" s="15" t="s">
        <v>12</v>
      </c>
      <c r="H417">
        <v>3</v>
      </c>
      <c r="I417" t="str">
        <f>VLOOKUP($G417,'Kodovacia tab'!$A$3:$G$22,2,FALSE)</f>
        <v>Škoda 15KTr</v>
      </c>
      <c r="J417">
        <f>VLOOKUP($G417,'Kodovacia tab'!$A$3:$G$22,3,FALSE)</f>
        <v>44</v>
      </c>
      <c r="K417">
        <f>VLOOKUP($G417,'Kodovacia tab'!$A$3:$G$22,4,FALSE)</f>
        <v>80</v>
      </c>
      <c r="L417">
        <f>VLOOKUP($G417,'Kodovacia tab'!$A$3:$G$22,5,FALSE)</f>
        <v>128</v>
      </c>
      <c r="M417">
        <f t="shared" si="22"/>
        <v>84</v>
      </c>
      <c r="N417" s="10">
        <f t="shared" si="25"/>
        <v>48.837209302325576</v>
      </c>
    </row>
    <row r="418" spans="1:14" x14ac:dyDescent="0.25">
      <c r="A418">
        <v>113</v>
      </c>
      <c r="B418" t="s">
        <v>26</v>
      </c>
      <c r="C418">
        <v>3</v>
      </c>
      <c r="D418">
        <v>55</v>
      </c>
      <c r="E418">
        <v>15</v>
      </c>
      <c r="F418" s="15" t="str">
        <f t="shared" si="24"/>
        <v>15:55</v>
      </c>
      <c r="G418" s="15">
        <v>55</v>
      </c>
      <c r="H418">
        <v>2</v>
      </c>
      <c r="I418" t="str">
        <f>VLOOKUP($G418,'Kodovacia tab'!$A$3:$G$22,2,FALSE)</f>
        <v>suprava T3</v>
      </c>
      <c r="J418">
        <f>VLOOKUP($G418,'Kodovacia tab'!$A$3:$G$22,3,FALSE)</f>
        <v>46</v>
      </c>
      <c r="K418">
        <f>VLOOKUP($G418,'Kodovacia tab'!$A$3:$G$22,4,FALSE)</f>
        <v>164</v>
      </c>
      <c r="L418">
        <f>VLOOKUP($G418,'Kodovacia tab'!$A$3:$G$22,5,FALSE)</f>
        <v>264</v>
      </c>
      <c r="M418">
        <f t="shared" si="22"/>
        <v>41.4</v>
      </c>
      <c r="N418" s="10">
        <f t="shared" si="25"/>
        <v>13.35483870967742</v>
      </c>
    </row>
    <row r="419" spans="1:14" x14ac:dyDescent="0.25">
      <c r="A419">
        <v>114</v>
      </c>
      <c r="B419" t="s">
        <v>26</v>
      </c>
      <c r="C419">
        <v>19</v>
      </c>
      <c r="D419">
        <v>55</v>
      </c>
      <c r="E419">
        <v>15</v>
      </c>
      <c r="F419" s="15" t="str">
        <f t="shared" si="24"/>
        <v>15:55</v>
      </c>
      <c r="G419" s="15" t="s">
        <v>14</v>
      </c>
      <c r="H419">
        <v>3</v>
      </c>
      <c r="I419" t="str">
        <f>VLOOKUP($G419,'Kodovacia tab'!$A$3:$G$22,2,FALSE)</f>
        <v>SOR NB 18</v>
      </c>
      <c r="J419">
        <f>VLOOKUP($G419,'Kodovacia tab'!$A$3:$G$22,3,FALSE)</f>
        <v>43</v>
      </c>
      <c r="K419">
        <f>VLOOKUP($G419,'Kodovacia tab'!$A$3:$G$22,4,FALSE)</f>
        <v>79</v>
      </c>
      <c r="L419">
        <f>VLOOKUP($G419,'Kodovacia tab'!$A$3:$G$22,5,FALSE)</f>
        <v>126</v>
      </c>
      <c r="M419">
        <f t="shared" si="22"/>
        <v>82.5</v>
      </c>
      <c r="N419" s="10">
        <f t="shared" si="25"/>
        <v>48.816568047337277</v>
      </c>
    </row>
    <row r="420" spans="1:14" x14ac:dyDescent="0.25">
      <c r="A420">
        <v>115</v>
      </c>
      <c r="B420" t="s">
        <v>26</v>
      </c>
      <c r="C420">
        <v>13</v>
      </c>
      <c r="D420">
        <v>56</v>
      </c>
      <c r="E420">
        <v>15</v>
      </c>
      <c r="F420" s="15" t="str">
        <f t="shared" si="24"/>
        <v>15:56</v>
      </c>
      <c r="G420" s="15" t="s">
        <v>48</v>
      </c>
      <c r="H420">
        <v>2</v>
      </c>
      <c r="I420" t="str">
        <f>VLOOKUP($G420,'Kodovacia tab'!$A$3:$G$22,2,FALSE)</f>
        <v>SOR BN 9,5</v>
      </c>
      <c r="J420">
        <f>VLOOKUP($G420,'Kodovacia tab'!$A$3:$G$22,3,FALSE)</f>
        <v>26</v>
      </c>
      <c r="K420">
        <f>VLOOKUP($G420,'Kodovacia tab'!$A$3:$G$22,4,FALSE)</f>
        <v>32</v>
      </c>
      <c r="L420">
        <f>VLOOKUP($G420,'Kodovacia tab'!$A$3:$G$22,5,FALSE)</f>
        <v>51</v>
      </c>
      <c r="M420">
        <f t="shared" si="22"/>
        <v>23.400000000000002</v>
      </c>
      <c r="N420" s="10">
        <f t="shared" si="25"/>
        <v>30.389610389610393</v>
      </c>
    </row>
    <row r="421" spans="1:14" x14ac:dyDescent="0.25">
      <c r="A421">
        <v>116</v>
      </c>
      <c r="B421" t="s">
        <v>26</v>
      </c>
      <c r="C421" t="s">
        <v>72</v>
      </c>
      <c r="D421">
        <v>56</v>
      </c>
      <c r="E421">
        <v>15</v>
      </c>
      <c r="F421" s="15" t="str">
        <f t="shared" si="24"/>
        <v>15:56</v>
      </c>
      <c r="G421" s="15" t="s">
        <v>19</v>
      </c>
      <c r="H421">
        <v>0</v>
      </c>
      <c r="I421" t="str">
        <f>VLOOKUP($G421,'Kodovacia tab'!$A$3:$G$22,2,FALSE)</f>
        <v>Tedom C12 G</v>
      </c>
      <c r="J421">
        <f>VLOOKUP($G421,'Kodovacia tab'!$A$3:$G$22,3,FALSE)</f>
        <v>29</v>
      </c>
      <c r="K421">
        <f>VLOOKUP($G421,'Kodovacia tab'!$A$3:$G$22,4,FALSE)</f>
        <v>47</v>
      </c>
      <c r="L421">
        <f>VLOOKUP($G421,'Kodovacia tab'!$A$3:$G$22,5,FALSE)</f>
        <v>76</v>
      </c>
      <c r="M421">
        <f t="shared" si="22"/>
        <v>0</v>
      </c>
      <c r="N421" s="10">
        <f t="shared" si="25"/>
        <v>0</v>
      </c>
    </row>
    <row r="422" spans="1:14" x14ac:dyDescent="0.25">
      <c r="A422">
        <v>117</v>
      </c>
      <c r="B422" t="s">
        <v>26</v>
      </c>
      <c r="C422">
        <v>31</v>
      </c>
      <c r="D422">
        <v>56</v>
      </c>
      <c r="E422">
        <v>15</v>
      </c>
      <c r="F422" s="15" t="str">
        <f t="shared" si="24"/>
        <v>15:56</v>
      </c>
      <c r="G422" s="15" t="s">
        <v>19</v>
      </c>
      <c r="H422">
        <v>2</v>
      </c>
      <c r="I422" t="str">
        <f>VLOOKUP($G422,'Kodovacia tab'!$A$3:$G$22,2,FALSE)</f>
        <v>Tedom C12 G</v>
      </c>
      <c r="J422">
        <f>VLOOKUP($G422,'Kodovacia tab'!$A$3:$G$22,3,FALSE)</f>
        <v>29</v>
      </c>
      <c r="K422">
        <f>VLOOKUP($G422,'Kodovacia tab'!$A$3:$G$22,4,FALSE)</f>
        <v>47</v>
      </c>
      <c r="L422">
        <f>VLOOKUP($G422,'Kodovacia tab'!$A$3:$G$22,5,FALSE)</f>
        <v>76</v>
      </c>
      <c r="M422">
        <f t="shared" si="22"/>
        <v>26.1</v>
      </c>
      <c r="N422" s="10">
        <f t="shared" si="25"/>
        <v>24.857142857142858</v>
      </c>
    </row>
    <row r="423" spans="1:14" x14ac:dyDescent="0.25">
      <c r="A423">
        <v>118</v>
      </c>
      <c r="B423" t="s">
        <v>26</v>
      </c>
      <c r="C423">
        <v>4</v>
      </c>
      <c r="D423">
        <v>57</v>
      </c>
      <c r="E423">
        <v>15</v>
      </c>
      <c r="F423" s="15" t="str">
        <f t="shared" si="24"/>
        <v>15:57</v>
      </c>
      <c r="G423" s="15">
        <v>55</v>
      </c>
      <c r="H423">
        <v>2</v>
      </c>
      <c r="I423" t="str">
        <f>VLOOKUP($G423,'Kodovacia tab'!$A$3:$G$22,2,FALSE)</f>
        <v>suprava T3</v>
      </c>
      <c r="J423">
        <f>VLOOKUP($G423,'Kodovacia tab'!$A$3:$G$22,3,FALSE)</f>
        <v>46</v>
      </c>
      <c r="K423">
        <f>VLOOKUP($G423,'Kodovacia tab'!$A$3:$G$22,4,FALSE)</f>
        <v>164</v>
      </c>
      <c r="L423">
        <f>VLOOKUP($G423,'Kodovacia tab'!$A$3:$G$22,5,FALSE)</f>
        <v>264</v>
      </c>
      <c r="M423">
        <f t="shared" si="22"/>
        <v>41.4</v>
      </c>
      <c r="N423" s="10">
        <f t="shared" si="25"/>
        <v>13.35483870967742</v>
      </c>
    </row>
    <row r="424" spans="1:14" x14ac:dyDescent="0.25">
      <c r="A424">
        <v>119</v>
      </c>
      <c r="B424" t="s">
        <v>26</v>
      </c>
      <c r="C424">
        <v>51</v>
      </c>
      <c r="D424">
        <v>57</v>
      </c>
      <c r="E424">
        <v>15</v>
      </c>
      <c r="F424" s="15" t="str">
        <f t="shared" si="24"/>
        <v>15:57</v>
      </c>
      <c r="G424" s="15" t="s">
        <v>16</v>
      </c>
      <c r="H424">
        <v>2</v>
      </c>
      <c r="I424" t="str">
        <f>VLOOKUP($G424,'Kodovacia tab'!$A$3:$G$22,2,FALSE)</f>
        <v>SOR NB 12</v>
      </c>
      <c r="J424">
        <f>VLOOKUP($G424,'Kodovacia tab'!$A$3:$G$22,3,FALSE)</f>
        <v>26</v>
      </c>
      <c r="K424">
        <f>VLOOKUP($G424,'Kodovacia tab'!$A$3:$G$22,4,FALSE)</f>
        <v>46</v>
      </c>
      <c r="L424">
        <f>VLOOKUP($G424,'Kodovacia tab'!$A$3:$G$22,5,FALSE)</f>
        <v>74</v>
      </c>
      <c r="M424">
        <f t="shared" si="22"/>
        <v>23.400000000000002</v>
      </c>
      <c r="N424" s="10">
        <f t="shared" si="25"/>
        <v>23.400000000000002</v>
      </c>
    </row>
    <row r="425" spans="1:14" x14ac:dyDescent="0.25">
      <c r="A425">
        <v>120</v>
      </c>
      <c r="B425" t="s">
        <v>26</v>
      </c>
      <c r="C425">
        <v>33</v>
      </c>
      <c r="D425">
        <v>57</v>
      </c>
      <c r="E425">
        <v>15</v>
      </c>
      <c r="F425" s="15" t="str">
        <f t="shared" si="24"/>
        <v>15:57</v>
      </c>
      <c r="G425" s="15" t="s">
        <v>16</v>
      </c>
      <c r="H425">
        <v>2</v>
      </c>
      <c r="I425" t="str">
        <f>VLOOKUP($G425,'Kodovacia tab'!$A$3:$G$22,2,FALSE)</f>
        <v>SOR NB 12</v>
      </c>
      <c r="J425">
        <f>VLOOKUP($G425,'Kodovacia tab'!$A$3:$G$22,3,FALSE)</f>
        <v>26</v>
      </c>
      <c r="K425">
        <f>VLOOKUP($G425,'Kodovacia tab'!$A$3:$G$22,4,FALSE)</f>
        <v>46</v>
      </c>
      <c r="L425">
        <f>VLOOKUP($G425,'Kodovacia tab'!$A$3:$G$22,5,FALSE)</f>
        <v>74</v>
      </c>
      <c r="M425">
        <f t="shared" si="22"/>
        <v>23.400000000000002</v>
      </c>
      <c r="N425" s="10">
        <f t="shared" si="25"/>
        <v>23.400000000000002</v>
      </c>
    </row>
    <row r="426" spans="1:14" x14ac:dyDescent="0.25">
      <c r="A426">
        <v>121</v>
      </c>
      <c r="B426" t="s">
        <v>13</v>
      </c>
      <c r="C426">
        <v>30</v>
      </c>
      <c r="D426">
        <v>57</v>
      </c>
      <c r="E426">
        <v>15</v>
      </c>
      <c r="F426" s="15" t="str">
        <f t="shared" si="24"/>
        <v>15:57</v>
      </c>
      <c r="G426" s="15" t="s">
        <v>48</v>
      </c>
      <c r="H426">
        <v>2</v>
      </c>
      <c r="I426" t="str">
        <f>VLOOKUP($G426,'Kodovacia tab'!$A$3:$G$22,2,FALSE)</f>
        <v>SOR BN 9,5</v>
      </c>
      <c r="J426">
        <f>VLOOKUP($G426,'Kodovacia tab'!$A$3:$G$22,3,FALSE)</f>
        <v>26</v>
      </c>
      <c r="K426">
        <f>VLOOKUP($G426,'Kodovacia tab'!$A$3:$G$22,4,FALSE)</f>
        <v>32</v>
      </c>
      <c r="L426">
        <f>VLOOKUP($G426,'Kodovacia tab'!$A$3:$G$22,5,FALSE)</f>
        <v>51</v>
      </c>
      <c r="M426">
        <f t="shared" si="22"/>
        <v>23.400000000000002</v>
      </c>
      <c r="N426" s="10">
        <f t="shared" si="25"/>
        <v>30.389610389610393</v>
      </c>
    </row>
    <row r="427" spans="1:14" x14ac:dyDescent="0.25">
      <c r="A427">
        <v>122</v>
      </c>
      <c r="B427" t="s">
        <v>26</v>
      </c>
      <c r="C427" t="s">
        <v>85</v>
      </c>
      <c r="D427">
        <v>57</v>
      </c>
      <c r="E427">
        <v>15</v>
      </c>
      <c r="F427" s="15" t="str">
        <f t="shared" si="24"/>
        <v>15:57</v>
      </c>
      <c r="G427" s="15" t="s">
        <v>20</v>
      </c>
      <c r="H427">
        <v>2</v>
      </c>
      <c r="I427" t="str">
        <f>VLOOKUP($G427,'Kodovacia tab'!$A$3:$G$22,2,FALSE)</f>
        <v>Citelis 18M CNG</v>
      </c>
      <c r="J427">
        <f>VLOOKUP($G427,'Kodovacia tab'!$A$3:$G$22,3,FALSE)</f>
        <v>38</v>
      </c>
      <c r="K427">
        <f>VLOOKUP($G427,'Kodovacia tab'!$A$3:$G$22,4,FALSE)</f>
        <v>85</v>
      </c>
      <c r="L427">
        <f>VLOOKUP($G427,'Kodovacia tab'!$A$3:$G$22,5,FALSE)</f>
        <v>136</v>
      </c>
      <c r="M427">
        <f t="shared" si="22"/>
        <v>34.200000000000003</v>
      </c>
      <c r="N427" s="10">
        <f t="shared" ref="N427:N490" si="26">M427/($J427+$L427)*100</f>
        <v>19.655172413793103</v>
      </c>
    </row>
    <row r="428" spans="1:14" x14ac:dyDescent="0.25">
      <c r="A428">
        <v>123</v>
      </c>
      <c r="B428" t="s">
        <v>26</v>
      </c>
      <c r="C428" t="s">
        <v>99</v>
      </c>
      <c r="D428">
        <v>58</v>
      </c>
      <c r="E428">
        <v>15</v>
      </c>
      <c r="F428" s="15" t="str">
        <f t="shared" si="24"/>
        <v>15:58</v>
      </c>
      <c r="G428" s="15" t="s">
        <v>48</v>
      </c>
      <c r="H428">
        <v>2</v>
      </c>
      <c r="I428" t="str">
        <f>VLOOKUP($G428,'Kodovacia tab'!$A$3:$G$22,2,FALSE)</f>
        <v>SOR BN 9,5</v>
      </c>
      <c r="J428">
        <f>VLOOKUP($G428,'Kodovacia tab'!$A$3:$G$22,3,FALSE)</f>
        <v>26</v>
      </c>
      <c r="K428">
        <f>VLOOKUP($G428,'Kodovacia tab'!$A$3:$G$22,4,FALSE)</f>
        <v>32</v>
      </c>
      <c r="L428">
        <f>VLOOKUP($G428,'Kodovacia tab'!$A$3:$G$22,5,FALSE)</f>
        <v>51</v>
      </c>
      <c r="M428">
        <f t="shared" si="22"/>
        <v>23.400000000000002</v>
      </c>
      <c r="N428" s="10">
        <f t="shared" si="26"/>
        <v>30.389610389610393</v>
      </c>
    </row>
    <row r="429" spans="1:14" x14ac:dyDescent="0.25">
      <c r="A429">
        <v>124</v>
      </c>
      <c r="B429" t="s">
        <v>13</v>
      </c>
      <c r="C429">
        <v>16</v>
      </c>
      <c r="D429">
        <v>59</v>
      </c>
      <c r="E429">
        <v>15</v>
      </c>
      <c r="F429" s="15" t="str">
        <f t="shared" si="24"/>
        <v>15:59</v>
      </c>
      <c r="G429" s="15" t="s">
        <v>16</v>
      </c>
      <c r="H429">
        <v>3</v>
      </c>
      <c r="I429" t="str">
        <f>VLOOKUP($G429,'Kodovacia tab'!$A$3:$G$22,2,FALSE)</f>
        <v>SOR NB 12</v>
      </c>
      <c r="J429">
        <f>VLOOKUP($G429,'Kodovacia tab'!$A$3:$G$22,3,FALSE)</f>
        <v>26</v>
      </c>
      <c r="K429">
        <f>VLOOKUP($G429,'Kodovacia tab'!$A$3:$G$22,4,FALSE)</f>
        <v>46</v>
      </c>
      <c r="L429">
        <f>VLOOKUP($G429,'Kodovacia tab'!$A$3:$G$22,5,FALSE)</f>
        <v>74</v>
      </c>
      <c r="M429">
        <f t="shared" si="22"/>
        <v>49</v>
      </c>
      <c r="N429" s="10">
        <f t="shared" si="26"/>
        <v>49</v>
      </c>
    </row>
    <row r="430" spans="1:14" x14ac:dyDescent="0.25">
      <c r="A430">
        <v>125</v>
      </c>
      <c r="B430" t="s">
        <v>13</v>
      </c>
      <c r="C430">
        <v>29</v>
      </c>
      <c r="D430">
        <v>59</v>
      </c>
      <c r="E430">
        <v>15</v>
      </c>
      <c r="F430" s="15" t="str">
        <f t="shared" si="24"/>
        <v>15:59</v>
      </c>
      <c r="G430" s="15" t="s">
        <v>16</v>
      </c>
      <c r="H430">
        <v>3</v>
      </c>
      <c r="I430" t="str">
        <f>VLOOKUP($G430,'Kodovacia tab'!$A$3:$G$22,2,FALSE)</f>
        <v>SOR NB 12</v>
      </c>
      <c r="J430">
        <f>VLOOKUP($G430,'Kodovacia tab'!$A$3:$G$22,3,FALSE)</f>
        <v>26</v>
      </c>
      <c r="K430">
        <f>VLOOKUP($G430,'Kodovacia tab'!$A$3:$G$22,4,FALSE)</f>
        <v>46</v>
      </c>
      <c r="L430">
        <f>VLOOKUP($G430,'Kodovacia tab'!$A$3:$G$22,5,FALSE)</f>
        <v>74</v>
      </c>
      <c r="M430">
        <f t="shared" si="22"/>
        <v>49</v>
      </c>
      <c r="N430" s="10">
        <f t="shared" si="26"/>
        <v>49</v>
      </c>
    </row>
    <row r="431" spans="1:14" x14ac:dyDescent="0.25">
      <c r="A431">
        <v>126</v>
      </c>
      <c r="B431" t="s">
        <v>26</v>
      </c>
      <c r="C431">
        <v>6</v>
      </c>
      <c r="D431" s="4">
        <v>0.66666666666666663</v>
      </c>
      <c r="F431" s="16">
        <f>D431</f>
        <v>0.66666666666666663</v>
      </c>
      <c r="G431" s="15">
        <v>4</v>
      </c>
      <c r="H431">
        <v>2</v>
      </c>
      <c r="I431" t="str">
        <f>VLOOKUP($G431,'Kodovacia tab'!$A$3:$G$22,2,FALSE)</f>
        <v>KT8 D5</v>
      </c>
      <c r="J431">
        <f>VLOOKUP($G431,'Kodovacia tab'!$A$3:$G$22,3,FALSE)</f>
        <v>54</v>
      </c>
      <c r="K431">
        <f>VLOOKUP($G431,'Kodovacia tab'!$A$3:$G$22,4,FALSE)</f>
        <v>154</v>
      </c>
      <c r="L431">
        <f>VLOOKUP($G431,'Kodovacia tab'!$A$3:$G$22,5,FALSE)</f>
        <v>247</v>
      </c>
      <c r="M431">
        <f t="shared" si="22"/>
        <v>48.6</v>
      </c>
      <c r="N431" s="10">
        <f t="shared" si="26"/>
        <v>16.146179401993354</v>
      </c>
    </row>
    <row r="432" spans="1:14" x14ac:dyDescent="0.25">
      <c r="A432">
        <v>127</v>
      </c>
      <c r="B432" t="s">
        <v>13</v>
      </c>
      <c r="C432">
        <v>3</v>
      </c>
      <c r="D432" s="17" t="s">
        <v>89</v>
      </c>
      <c r="E432">
        <v>16</v>
      </c>
      <c r="F432" s="15" t="str">
        <f t="shared" si="24"/>
        <v>16:00</v>
      </c>
      <c r="G432" s="15">
        <v>55</v>
      </c>
      <c r="H432">
        <v>2</v>
      </c>
      <c r="I432" t="str">
        <f>VLOOKUP($G432,'Kodovacia tab'!$A$3:$G$22,2,FALSE)</f>
        <v>suprava T3</v>
      </c>
      <c r="J432">
        <f>VLOOKUP($G432,'Kodovacia tab'!$A$3:$G$22,3,FALSE)</f>
        <v>46</v>
      </c>
      <c r="K432">
        <f>VLOOKUP($G432,'Kodovacia tab'!$A$3:$G$22,4,FALSE)</f>
        <v>164</v>
      </c>
      <c r="L432">
        <f>VLOOKUP($G432,'Kodovacia tab'!$A$3:$G$22,5,FALSE)</f>
        <v>264</v>
      </c>
      <c r="M432">
        <f t="shared" si="22"/>
        <v>41.4</v>
      </c>
      <c r="N432" s="10">
        <f t="shared" si="26"/>
        <v>13.35483870967742</v>
      </c>
    </row>
    <row r="433" spans="1:14" x14ac:dyDescent="0.25">
      <c r="A433">
        <v>128</v>
      </c>
      <c r="B433" t="s">
        <v>13</v>
      </c>
      <c r="C433">
        <v>71</v>
      </c>
      <c r="D433" s="17" t="s">
        <v>89</v>
      </c>
      <c r="E433">
        <v>16</v>
      </c>
      <c r="F433" s="15" t="str">
        <f t="shared" si="24"/>
        <v>16:00</v>
      </c>
      <c r="G433" s="15" t="s">
        <v>12</v>
      </c>
      <c r="H433">
        <v>3</v>
      </c>
      <c r="I433" t="str">
        <f>VLOOKUP($G433,'Kodovacia tab'!$A$3:$G$22,2,FALSE)</f>
        <v>Škoda 15KTr</v>
      </c>
      <c r="J433">
        <f>VLOOKUP($G433,'Kodovacia tab'!$A$3:$G$22,3,FALSE)</f>
        <v>44</v>
      </c>
      <c r="K433">
        <f>VLOOKUP($G433,'Kodovacia tab'!$A$3:$G$22,4,FALSE)</f>
        <v>80</v>
      </c>
      <c r="L433">
        <f>VLOOKUP($G433,'Kodovacia tab'!$A$3:$G$22,5,FALSE)</f>
        <v>128</v>
      </c>
      <c r="M433">
        <f t="shared" si="22"/>
        <v>84</v>
      </c>
      <c r="N433" s="10">
        <f t="shared" si="26"/>
        <v>48.837209302325576</v>
      </c>
    </row>
    <row r="434" spans="1:14" x14ac:dyDescent="0.25">
      <c r="A434">
        <v>129</v>
      </c>
      <c r="B434" t="s">
        <v>26</v>
      </c>
      <c r="C434">
        <v>72</v>
      </c>
      <c r="D434" s="17" t="s">
        <v>89</v>
      </c>
      <c r="E434">
        <v>16</v>
      </c>
      <c r="F434" s="15" t="str">
        <f t="shared" si="24"/>
        <v>16:00</v>
      </c>
      <c r="G434" s="15" t="s">
        <v>12</v>
      </c>
      <c r="H434">
        <v>3</v>
      </c>
      <c r="I434" t="str">
        <f>VLOOKUP($G434,'Kodovacia tab'!$A$3:$G$22,2,FALSE)</f>
        <v>Škoda 15KTr</v>
      </c>
      <c r="J434">
        <f>VLOOKUP($G434,'Kodovacia tab'!$A$3:$G$22,3,FALSE)</f>
        <v>44</v>
      </c>
      <c r="K434">
        <f>VLOOKUP($G434,'Kodovacia tab'!$A$3:$G$22,4,FALSE)</f>
        <v>80</v>
      </c>
      <c r="L434">
        <f>VLOOKUP($G434,'Kodovacia tab'!$A$3:$G$22,5,FALSE)</f>
        <v>128</v>
      </c>
      <c r="M434">
        <f t="shared" ref="M434:M497" si="27">IF(H434=1,0.2*$J434,IF(H434=2,0.9*$J434,IF(H434=3,($J434+0.5*$K434),IF(H434=4,($J434+$K434),IF(H434=5,$J434+$L434,0)))))</f>
        <v>84</v>
      </c>
      <c r="N434" s="10">
        <f t="shared" si="26"/>
        <v>48.837209302325576</v>
      </c>
    </row>
    <row r="435" spans="1:14" x14ac:dyDescent="0.25">
      <c r="A435">
        <v>130</v>
      </c>
      <c r="B435" t="s">
        <v>26</v>
      </c>
      <c r="C435">
        <v>3</v>
      </c>
      <c r="D435" s="17" t="s">
        <v>89</v>
      </c>
      <c r="E435">
        <v>16</v>
      </c>
      <c r="F435" s="15" t="str">
        <f t="shared" si="24"/>
        <v>16:00</v>
      </c>
      <c r="G435" s="15">
        <v>1</v>
      </c>
      <c r="H435">
        <v>2</v>
      </c>
      <c r="I435" t="str">
        <f>VLOOKUP($G435,'Kodovacia tab'!$A$3:$G$22,2,FALSE)</f>
        <v>Vario - dlha</v>
      </c>
      <c r="J435">
        <f>VLOOKUP($G435,'Kodovacia tab'!$A$3:$G$22,3,FALSE)</f>
        <v>44</v>
      </c>
      <c r="K435">
        <f>VLOOKUP($G435,'Kodovacia tab'!$A$3:$G$22,4,FALSE)</f>
        <v>122</v>
      </c>
      <c r="L435">
        <f>VLOOKUP($G435,'Kodovacia tab'!$A$3:$G$22,5,FALSE)</f>
        <v>195</v>
      </c>
      <c r="M435">
        <f t="shared" si="27"/>
        <v>39.6</v>
      </c>
      <c r="N435" s="10">
        <f t="shared" si="26"/>
        <v>16.569037656903767</v>
      </c>
    </row>
    <row r="436" spans="1:14" x14ac:dyDescent="0.25">
      <c r="A436">
        <v>131</v>
      </c>
      <c r="B436" t="s">
        <v>13</v>
      </c>
      <c r="C436">
        <v>4</v>
      </c>
      <c r="D436" s="17" t="s">
        <v>90</v>
      </c>
      <c r="E436">
        <v>16</v>
      </c>
      <c r="F436" s="15" t="str">
        <f t="shared" ref="F436:F499" si="28">CONCATENATE(E436,":",D436)</f>
        <v>16:01</v>
      </c>
      <c r="G436" s="15">
        <v>55</v>
      </c>
      <c r="H436">
        <v>1</v>
      </c>
      <c r="I436" t="str">
        <f>VLOOKUP($G436,'Kodovacia tab'!$A$3:$G$22,2,FALSE)</f>
        <v>suprava T3</v>
      </c>
      <c r="J436">
        <f>VLOOKUP($G436,'Kodovacia tab'!$A$3:$G$22,3,FALSE)</f>
        <v>46</v>
      </c>
      <c r="K436">
        <f>VLOOKUP($G436,'Kodovacia tab'!$A$3:$G$22,4,FALSE)</f>
        <v>164</v>
      </c>
      <c r="L436">
        <f>VLOOKUP($G436,'Kodovacia tab'!$A$3:$G$22,5,FALSE)</f>
        <v>264</v>
      </c>
      <c r="M436">
        <f t="shared" si="27"/>
        <v>9.2000000000000011</v>
      </c>
      <c r="N436" s="10">
        <f t="shared" si="26"/>
        <v>2.9677419354838714</v>
      </c>
    </row>
    <row r="437" spans="1:14" x14ac:dyDescent="0.25">
      <c r="A437">
        <v>132</v>
      </c>
      <c r="B437" t="s">
        <v>13</v>
      </c>
      <c r="C437">
        <v>23</v>
      </c>
      <c r="D437" s="17" t="s">
        <v>91</v>
      </c>
      <c r="E437">
        <v>16</v>
      </c>
      <c r="F437" s="15" t="str">
        <f t="shared" si="28"/>
        <v>16:02</v>
      </c>
      <c r="G437" s="15" t="s">
        <v>48</v>
      </c>
      <c r="H437">
        <v>1</v>
      </c>
      <c r="I437" t="str">
        <f>VLOOKUP($G437,'Kodovacia tab'!$A$3:$G$22,2,FALSE)</f>
        <v>SOR BN 9,5</v>
      </c>
      <c r="J437">
        <f>VLOOKUP($G437,'Kodovacia tab'!$A$3:$G$22,3,FALSE)</f>
        <v>26</v>
      </c>
      <c r="K437">
        <f>VLOOKUP($G437,'Kodovacia tab'!$A$3:$G$22,4,FALSE)</f>
        <v>32</v>
      </c>
      <c r="L437">
        <f>VLOOKUP($G437,'Kodovacia tab'!$A$3:$G$22,5,FALSE)</f>
        <v>51</v>
      </c>
      <c r="M437">
        <f t="shared" si="27"/>
        <v>5.2</v>
      </c>
      <c r="N437" s="10">
        <f t="shared" si="26"/>
        <v>6.7532467532467537</v>
      </c>
    </row>
    <row r="438" spans="1:14" x14ac:dyDescent="0.25">
      <c r="A438">
        <v>133</v>
      </c>
      <c r="B438" t="s">
        <v>26</v>
      </c>
      <c r="C438">
        <v>10</v>
      </c>
      <c r="D438" s="17" t="s">
        <v>91</v>
      </c>
      <c r="E438">
        <v>16</v>
      </c>
      <c r="F438" s="15" t="str">
        <f t="shared" si="28"/>
        <v>16:02</v>
      </c>
      <c r="G438" s="15" t="s">
        <v>14</v>
      </c>
      <c r="H438">
        <v>2</v>
      </c>
      <c r="I438" t="str">
        <f>VLOOKUP($G438,'Kodovacia tab'!$A$3:$G$22,2,FALSE)</f>
        <v>SOR NB 18</v>
      </c>
      <c r="J438">
        <f>VLOOKUP($G438,'Kodovacia tab'!$A$3:$G$22,3,FALSE)</f>
        <v>43</v>
      </c>
      <c r="K438">
        <f>VLOOKUP($G438,'Kodovacia tab'!$A$3:$G$22,4,FALSE)</f>
        <v>79</v>
      </c>
      <c r="L438">
        <f>VLOOKUP($G438,'Kodovacia tab'!$A$3:$G$22,5,FALSE)</f>
        <v>126</v>
      </c>
      <c r="M438">
        <f t="shared" si="27"/>
        <v>38.700000000000003</v>
      </c>
      <c r="N438" s="10">
        <f t="shared" si="26"/>
        <v>22.899408284023671</v>
      </c>
    </row>
    <row r="439" spans="1:14" x14ac:dyDescent="0.25">
      <c r="A439">
        <v>134</v>
      </c>
      <c r="B439" t="s">
        <v>26</v>
      </c>
      <c r="C439">
        <v>56</v>
      </c>
      <c r="D439" s="17" t="s">
        <v>91</v>
      </c>
      <c r="E439">
        <v>16</v>
      </c>
      <c r="F439" s="15" t="str">
        <f t="shared" si="28"/>
        <v>16:02</v>
      </c>
      <c r="G439" s="15" t="s">
        <v>23</v>
      </c>
      <c r="H439">
        <v>1</v>
      </c>
      <c r="I439" t="str">
        <f>VLOOKUP($G439,'Kodovacia tab'!$A$3:$G$22,2,FALSE)</f>
        <v>Karosa B952</v>
      </c>
      <c r="J439">
        <f>VLOOKUP($G439,'Kodovacia tab'!$A$3:$G$22,3,FALSE)</f>
        <v>31</v>
      </c>
      <c r="K439">
        <f>VLOOKUP($G439,'Kodovacia tab'!$A$3:$G$22,4,FALSE)</f>
        <v>39</v>
      </c>
      <c r="L439">
        <f>VLOOKUP($G439,'Kodovacia tab'!$A$3:$G$22,5,FALSE)</f>
        <v>63</v>
      </c>
      <c r="M439">
        <f t="shared" si="27"/>
        <v>6.2</v>
      </c>
      <c r="N439" s="10">
        <f t="shared" si="26"/>
        <v>6.5957446808510634</v>
      </c>
    </row>
    <row r="440" spans="1:14" x14ac:dyDescent="0.25">
      <c r="A440">
        <v>135</v>
      </c>
      <c r="B440" t="s">
        <v>26</v>
      </c>
      <c r="C440" t="s">
        <v>85</v>
      </c>
      <c r="D440" s="17" t="s">
        <v>92</v>
      </c>
      <c r="E440">
        <v>16</v>
      </c>
      <c r="F440" s="15" t="str">
        <f t="shared" si="28"/>
        <v>16:03</v>
      </c>
      <c r="G440" s="15" t="s">
        <v>20</v>
      </c>
      <c r="H440">
        <v>2</v>
      </c>
      <c r="I440" t="str">
        <f>VLOOKUP($G440,'Kodovacia tab'!$A$3:$G$22,2,FALSE)</f>
        <v>Citelis 18M CNG</v>
      </c>
      <c r="J440">
        <f>VLOOKUP($G440,'Kodovacia tab'!$A$3:$G$22,3,FALSE)</f>
        <v>38</v>
      </c>
      <c r="K440">
        <f>VLOOKUP($G440,'Kodovacia tab'!$A$3:$G$22,4,FALSE)</f>
        <v>85</v>
      </c>
      <c r="L440">
        <f>VLOOKUP($G440,'Kodovacia tab'!$A$3:$G$22,5,FALSE)</f>
        <v>136</v>
      </c>
      <c r="M440">
        <f t="shared" si="27"/>
        <v>34.200000000000003</v>
      </c>
      <c r="N440" s="10">
        <f t="shared" si="26"/>
        <v>19.655172413793103</v>
      </c>
    </row>
    <row r="441" spans="1:14" x14ac:dyDescent="0.25">
      <c r="A441">
        <v>136</v>
      </c>
      <c r="B441" t="s">
        <v>26</v>
      </c>
      <c r="C441">
        <v>16</v>
      </c>
      <c r="D441" s="17" t="s">
        <v>92</v>
      </c>
      <c r="E441">
        <v>16</v>
      </c>
      <c r="F441" s="15" t="str">
        <f t="shared" si="28"/>
        <v>16:03</v>
      </c>
      <c r="G441" s="15" t="s">
        <v>16</v>
      </c>
      <c r="H441">
        <v>1</v>
      </c>
      <c r="I441" t="str">
        <f>VLOOKUP($G441,'Kodovacia tab'!$A$3:$G$22,2,FALSE)</f>
        <v>SOR NB 12</v>
      </c>
      <c r="J441">
        <f>VLOOKUP($G441,'Kodovacia tab'!$A$3:$G$22,3,FALSE)</f>
        <v>26</v>
      </c>
      <c r="K441">
        <f>VLOOKUP($G441,'Kodovacia tab'!$A$3:$G$22,4,FALSE)</f>
        <v>46</v>
      </c>
      <c r="L441">
        <f>VLOOKUP($G441,'Kodovacia tab'!$A$3:$G$22,5,FALSE)</f>
        <v>74</v>
      </c>
      <c r="M441">
        <f t="shared" si="27"/>
        <v>5.2</v>
      </c>
      <c r="N441" s="10">
        <f t="shared" si="26"/>
        <v>5.2</v>
      </c>
    </row>
    <row r="442" spans="1:14" x14ac:dyDescent="0.25">
      <c r="A442">
        <v>137</v>
      </c>
      <c r="B442" t="s">
        <v>26</v>
      </c>
      <c r="C442">
        <v>17</v>
      </c>
      <c r="D442" s="17" t="s">
        <v>92</v>
      </c>
      <c r="E442">
        <v>16</v>
      </c>
      <c r="F442" s="15" t="str">
        <f t="shared" si="28"/>
        <v>16:03</v>
      </c>
      <c r="G442" s="15" t="s">
        <v>14</v>
      </c>
      <c r="H442">
        <v>2</v>
      </c>
      <c r="I442" t="str">
        <f>VLOOKUP($G442,'Kodovacia tab'!$A$3:$G$22,2,FALSE)</f>
        <v>SOR NB 18</v>
      </c>
      <c r="J442">
        <f>VLOOKUP($G442,'Kodovacia tab'!$A$3:$G$22,3,FALSE)</f>
        <v>43</v>
      </c>
      <c r="K442">
        <f>VLOOKUP($G442,'Kodovacia tab'!$A$3:$G$22,4,FALSE)</f>
        <v>79</v>
      </c>
      <c r="L442">
        <f>VLOOKUP($G442,'Kodovacia tab'!$A$3:$G$22,5,FALSE)</f>
        <v>126</v>
      </c>
      <c r="M442">
        <f t="shared" si="27"/>
        <v>38.700000000000003</v>
      </c>
      <c r="N442" s="10">
        <f t="shared" si="26"/>
        <v>22.899408284023671</v>
      </c>
    </row>
    <row r="443" spans="1:14" x14ac:dyDescent="0.25">
      <c r="A443">
        <v>138</v>
      </c>
      <c r="B443" t="s">
        <v>13</v>
      </c>
      <c r="C443">
        <v>72</v>
      </c>
      <c r="D443" s="17" t="s">
        <v>93</v>
      </c>
      <c r="E443">
        <v>16</v>
      </c>
      <c r="F443" s="15" t="str">
        <f t="shared" si="28"/>
        <v>16:05</v>
      </c>
      <c r="G443" s="15" t="s">
        <v>14</v>
      </c>
      <c r="H443">
        <v>2</v>
      </c>
      <c r="I443" t="str">
        <f>VLOOKUP($G443,'Kodovacia tab'!$A$3:$G$22,2,FALSE)</f>
        <v>SOR NB 18</v>
      </c>
      <c r="J443">
        <f>VLOOKUP($G443,'Kodovacia tab'!$A$3:$G$22,3,FALSE)</f>
        <v>43</v>
      </c>
      <c r="K443">
        <f>VLOOKUP($G443,'Kodovacia tab'!$A$3:$G$22,4,FALSE)</f>
        <v>79</v>
      </c>
      <c r="L443">
        <f>VLOOKUP($G443,'Kodovacia tab'!$A$3:$G$22,5,FALSE)</f>
        <v>126</v>
      </c>
      <c r="M443">
        <f t="shared" si="27"/>
        <v>38.700000000000003</v>
      </c>
      <c r="N443" s="10">
        <f t="shared" si="26"/>
        <v>22.899408284023671</v>
      </c>
    </row>
    <row r="444" spans="1:14" x14ac:dyDescent="0.25">
      <c r="A444">
        <v>139</v>
      </c>
      <c r="B444" t="s">
        <v>26</v>
      </c>
      <c r="C444">
        <v>71</v>
      </c>
      <c r="D444" s="17" t="s">
        <v>93</v>
      </c>
      <c r="E444">
        <v>16</v>
      </c>
      <c r="F444" s="15" t="str">
        <f t="shared" si="28"/>
        <v>16:05</v>
      </c>
      <c r="G444" s="15" t="s">
        <v>12</v>
      </c>
      <c r="H444">
        <v>3</v>
      </c>
      <c r="I444" t="str">
        <f>VLOOKUP($G444,'Kodovacia tab'!$A$3:$G$22,2,FALSE)</f>
        <v>Škoda 15KTr</v>
      </c>
      <c r="J444">
        <f>VLOOKUP($G444,'Kodovacia tab'!$A$3:$G$22,3,FALSE)</f>
        <v>44</v>
      </c>
      <c r="K444">
        <f>VLOOKUP($G444,'Kodovacia tab'!$A$3:$G$22,4,FALSE)</f>
        <v>80</v>
      </c>
      <c r="L444">
        <f>VLOOKUP($G444,'Kodovacia tab'!$A$3:$G$22,5,FALSE)</f>
        <v>128</v>
      </c>
      <c r="M444">
        <f t="shared" si="27"/>
        <v>84</v>
      </c>
      <c r="N444" s="10">
        <f t="shared" si="26"/>
        <v>48.837209302325576</v>
      </c>
    </row>
    <row r="445" spans="1:14" x14ac:dyDescent="0.25">
      <c r="A445">
        <v>140</v>
      </c>
      <c r="B445" t="s">
        <v>26</v>
      </c>
      <c r="C445">
        <v>15</v>
      </c>
      <c r="D445" s="17" t="s">
        <v>93</v>
      </c>
      <c r="E445">
        <v>16</v>
      </c>
      <c r="F445" s="15" t="str">
        <f t="shared" si="28"/>
        <v>16:05</v>
      </c>
      <c r="G445" s="15" t="s">
        <v>14</v>
      </c>
      <c r="H445">
        <v>2</v>
      </c>
      <c r="I445" t="str">
        <f>VLOOKUP($G445,'Kodovacia tab'!$A$3:$G$22,2,FALSE)</f>
        <v>SOR NB 18</v>
      </c>
      <c r="J445">
        <f>VLOOKUP($G445,'Kodovacia tab'!$A$3:$G$22,3,FALSE)</f>
        <v>43</v>
      </c>
      <c r="K445">
        <f>VLOOKUP($G445,'Kodovacia tab'!$A$3:$G$22,4,FALSE)</f>
        <v>79</v>
      </c>
      <c r="L445">
        <f>VLOOKUP($G445,'Kodovacia tab'!$A$3:$G$22,5,FALSE)</f>
        <v>126</v>
      </c>
      <c r="M445">
        <f t="shared" si="27"/>
        <v>38.700000000000003</v>
      </c>
      <c r="N445" s="10">
        <f t="shared" si="26"/>
        <v>22.899408284023671</v>
      </c>
    </row>
    <row r="446" spans="1:14" x14ac:dyDescent="0.25">
      <c r="A446">
        <v>141</v>
      </c>
      <c r="B446" t="s">
        <v>13</v>
      </c>
      <c r="C446">
        <v>3</v>
      </c>
      <c r="D446" s="17" t="s">
        <v>93</v>
      </c>
      <c r="E446">
        <v>16</v>
      </c>
      <c r="F446" s="15" t="str">
        <f t="shared" si="28"/>
        <v>16:05</v>
      </c>
      <c r="G446" s="15">
        <v>1</v>
      </c>
      <c r="H446">
        <v>1</v>
      </c>
      <c r="I446" t="str">
        <f>VLOOKUP($G446,'Kodovacia tab'!$A$3:$G$22,2,FALSE)</f>
        <v>Vario - dlha</v>
      </c>
      <c r="J446">
        <f>VLOOKUP($G446,'Kodovacia tab'!$A$3:$G$22,3,FALSE)</f>
        <v>44</v>
      </c>
      <c r="K446">
        <f>VLOOKUP($G446,'Kodovacia tab'!$A$3:$G$22,4,FALSE)</f>
        <v>122</v>
      </c>
      <c r="L446">
        <f>VLOOKUP($G446,'Kodovacia tab'!$A$3:$G$22,5,FALSE)</f>
        <v>195</v>
      </c>
      <c r="M446">
        <f t="shared" si="27"/>
        <v>8.8000000000000007</v>
      </c>
      <c r="N446" s="10">
        <f t="shared" si="26"/>
        <v>3.6820083682008371</v>
      </c>
    </row>
    <row r="447" spans="1:14" x14ac:dyDescent="0.25">
      <c r="A447">
        <v>142</v>
      </c>
      <c r="B447" t="s">
        <v>13</v>
      </c>
      <c r="C447">
        <v>6</v>
      </c>
      <c r="D447" s="17" t="s">
        <v>94</v>
      </c>
      <c r="E447">
        <v>16</v>
      </c>
      <c r="F447" s="15" t="str">
        <f t="shared" si="28"/>
        <v>16:06</v>
      </c>
      <c r="G447" s="15">
        <v>1</v>
      </c>
      <c r="H447">
        <v>2</v>
      </c>
      <c r="I447" t="str">
        <f>VLOOKUP($G447,'Kodovacia tab'!$A$3:$G$22,2,FALSE)</f>
        <v>Vario - dlha</v>
      </c>
      <c r="J447">
        <f>VLOOKUP($G447,'Kodovacia tab'!$A$3:$G$22,3,FALSE)</f>
        <v>44</v>
      </c>
      <c r="K447">
        <f>VLOOKUP($G447,'Kodovacia tab'!$A$3:$G$22,4,FALSE)</f>
        <v>122</v>
      </c>
      <c r="L447">
        <f>VLOOKUP($G447,'Kodovacia tab'!$A$3:$G$22,5,FALSE)</f>
        <v>195</v>
      </c>
      <c r="M447">
        <f t="shared" si="27"/>
        <v>39.6</v>
      </c>
      <c r="N447" s="10">
        <f t="shared" si="26"/>
        <v>16.569037656903767</v>
      </c>
    </row>
    <row r="448" spans="1:14" x14ac:dyDescent="0.25">
      <c r="A448">
        <v>143</v>
      </c>
      <c r="B448" t="s">
        <v>13</v>
      </c>
      <c r="C448">
        <v>29</v>
      </c>
      <c r="D448" s="17" t="s">
        <v>94</v>
      </c>
      <c r="E448">
        <v>16</v>
      </c>
      <c r="F448" s="15" t="str">
        <f t="shared" si="28"/>
        <v>16:06</v>
      </c>
      <c r="G448" s="15" t="s">
        <v>16</v>
      </c>
      <c r="H448">
        <v>2</v>
      </c>
      <c r="I448" t="str">
        <f>VLOOKUP($G448,'Kodovacia tab'!$A$3:$G$22,2,FALSE)</f>
        <v>SOR NB 12</v>
      </c>
      <c r="J448">
        <f>VLOOKUP($G448,'Kodovacia tab'!$A$3:$G$22,3,FALSE)</f>
        <v>26</v>
      </c>
      <c r="K448">
        <f>VLOOKUP($G448,'Kodovacia tab'!$A$3:$G$22,4,FALSE)</f>
        <v>46</v>
      </c>
      <c r="L448">
        <f>VLOOKUP($G448,'Kodovacia tab'!$A$3:$G$22,5,FALSE)</f>
        <v>74</v>
      </c>
      <c r="M448">
        <f t="shared" si="27"/>
        <v>23.400000000000002</v>
      </c>
      <c r="N448" s="10">
        <f t="shared" si="26"/>
        <v>23.400000000000002</v>
      </c>
    </row>
    <row r="449" spans="1:14" x14ac:dyDescent="0.25">
      <c r="A449">
        <v>144</v>
      </c>
      <c r="B449" t="s">
        <v>26</v>
      </c>
      <c r="C449">
        <v>25</v>
      </c>
      <c r="D449" s="17" t="s">
        <v>94</v>
      </c>
      <c r="E449">
        <v>16</v>
      </c>
      <c r="F449" s="15" t="str">
        <f t="shared" si="28"/>
        <v>16:06</v>
      </c>
      <c r="G449" s="15" t="s">
        <v>16</v>
      </c>
      <c r="H449">
        <v>1</v>
      </c>
      <c r="I449" t="str">
        <f>VLOOKUP($G449,'Kodovacia tab'!$A$3:$G$22,2,FALSE)</f>
        <v>SOR NB 12</v>
      </c>
      <c r="J449">
        <f>VLOOKUP($G449,'Kodovacia tab'!$A$3:$G$22,3,FALSE)</f>
        <v>26</v>
      </c>
      <c r="K449">
        <f>VLOOKUP($G449,'Kodovacia tab'!$A$3:$G$22,4,FALSE)</f>
        <v>46</v>
      </c>
      <c r="L449">
        <f>VLOOKUP($G449,'Kodovacia tab'!$A$3:$G$22,5,FALSE)</f>
        <v>74</v>
      </c>
      <c r="M449">
        <f t="shared" si="27"/>
        <v>5.2</v>
      </c>
      <c r="N449" s="10">
        <f t="shared" si="26"/>
        <v>5.2</v>
      </c>
    </row>
    <row r="450" spans="1:14" x14ac:dyDescent="0.25">
      <c r="A450">
        <v>145</v>
      </c>
      <c r="B450" t="s">
        <v>26</v>
      </c>
      <c r="C450">
        <v>19</v>
      </c>
      <c r="D450" s="17" t="s">
        <v>94</v>
      </c>
      <c r="E450">
        <v>16</v>
      </c>
      <c r="F450" s="15" t="str">
        <f t="shared" si="28"/>
        <v>16:06</v>
      </c>
      <c r="G450" s="15" t="s">
        <v>14</v>
      </c>
      <c r="H450">
        <v>2</v>
      </c>
      <c r="I450" t="str">
        <f>VLOOKUP($G450,'Kodovacia tab'!$A$3:$G$22,2,FALSE)</f>
        <v>SOR NB 18</v>
      </c>
      <c r="J450">
        <f>VLOOKUP($G450,'Kodovacia tab'!$A$3:$G$22,3,FALSE)</f>
        <v>43</v>
      </c>
      <c r="K450">
        <f>VLOOKUP($G450,'Kodovacia tab'!$A$3:$G$22,4,FALSE)</f>
        <v>79</v>
      </c>
      <c r="L450">
        <f>VLOOKUP($G450,'Kodovacia tab'!$A$3:$G$22,5,FALSE)</f>
        <v>126</v>
      </c>
      <c r="M450">
        <f t="shared" si="27"/>
        <v>38.700000000000003</v>
      </c>
      <c r="N450" s="10">
        <f t="shared" si="26"/>
        <v>22.899408284023671</v>
      </c>
    </row>
    <row r="451" spans="1:14" x14ac:dyDescent="0.25">
      <c r="A451">
        <v>146</v>
      </c>
      <c r="B451" t="s">
        <v>26</v>
      </c>
      <c r="C451">
        <v>51</v>
      </c>
      <c r="D451" s="17" t="s">
        <v>95</v>
      </c>
      <c r="E451">
        <v>16</v>
      </c>
      <c r="F451" s="15" t="str">
        <f t="shared" si="28"/>
        <v>16:07</v>
      </c>
      <c r="G451" s="15" t="s">
        <v>14</v>
      </c>
      <c r="H451">
        <v>2</v>
      </c>
      <c r="I451" t="str">
        <f>VLOOKUP($G451,'Kodovacia tab'!$A$3:$G$22,2,FALSE)</f>
        <v>SOR NB 18</v>
      </c>
      <c r="J451">
        <f>VLOOKUP($G451,'Kodovacia tab'!$A$3:$G$22,3,FALSE)</f>
        <v>43</v>
      </c>
      <c r="K451">
        <f>VLOOKUP($G451,'Kodovacia tab'!$A$3:$G$22,4,FALSE)</f>
        <v>79</v>
      </c>
      <c r="L451">
        <f>VLOOKUP($G451,'Kodovacia tab'!$A$3:$G$22,5,FALSE)</f>
        <v>126</v>
      </c>
      <c r="M451">
        <f t="shared" si="27"/>
        <v>38.700000000000003</v>
      </c>
      <c r="N451" s="10">
        <f t="shared" si="26"/>
        <v>22.899408284023671</v>
      </c>
    </row>
    <row r="452" spans="1:14" x14ac:dyDescent="0.25">
      <c r="A452">
        <v>147</v>
      </c>
      <c r="B452" t="s">
        <v>13</v>
      </c>
      <c r="C452">
        <v>24</v>
      </c>
      <c r="D452" s="17" t="s">
        <v>96</v>
      </c>
      <c r="E452">
        <v>16</v>
      </c>
      <c r="F452" s="15" t="str">
        <f t="shared" si="28"/>
        <v>16:08</v>
      </c>
      <c r="G452" s="15" t="s">
        <v>43</v>
      </c>
      <c r="H452">
        <v>2</v>
      </c>
      <c r="I452" t="str">
        <f>VLOOKUP($G452,'Kodovacia tab'!$A$3:$G$22,2,FALSE)</f>
        <v>Solaris Urbino 12</v>
      </c>
      <c r="J452">
        <f>VLOOKUP($G452,'Kodovacia tab'!$A$3:$G$22,3,FALSE)</f>
        <v>29</v>
      </c>
      <c r="K452">
        <f>VLOOKUP($G452,'Kodovacia tab'!$A$3:$G$22,4,FALSE)</f>
        <v>45</v>
      </c>
      <c r="L452">
        <f>VLOOKUP($G452,'Kodovacia tab'!$A$3:$G$22,5,FALSE)</f>
        <v>71</v>
      </c>
      <c r="M452">
        <f t="shared" si="27"/>
        <v>26.1</v>
      </c>
      <c r="N452" s="10">
        <f t="shared" si="26"/>
        <v>26.1</v>
      </c>
    </row>
    <row r="453" spans="1:14" x14ac:dyDescent="0.25">
      <c r="A453">
        <v>148</v>
      </c>
      <c r="B453" t="s">
        <v>13</v>
      </c>
      <c r="C453">
        <v>33</v>
      </c>
      <c r="D453" s="17" t="s">
        <v>96</v>
      </c>
      <c r="E453">
        <v>16</v>
      </c>
      <c r="F453" s="15" t="str">
        <f t="shared" si="28"/>
        <v>16:08</v>
      </c>
      <c r="G453" s="15" t="s">
        <v>16</v>
      </c>
      <c r="H453">
        <v>0</v>
      </c>
      <c r="I453" t="str">
        <f>VLOOKUP($G453,'Kodovacia tab'!$A$3:$G$22,2,FALSE)</f>
        <v>SOR NB 12</v>
      </c>
      <c r="J453">
        <f>VLOOKUP($G453,'Kodovacia tab'!$A$3:$G$22,3,FALSE)</f>
        <v>26</v>
      </c>
      <c r="K453">
        <f>VLOOKUP($G453,'Kodovacia tab'!$A$3:$G$22,4,FALSE)</f>
        <v>46</v>
      </c>
      <c r="L453">
        <f>VLOOKUP($G453,'Kodovacia tab'!$A$3:$G$22,5,FALSE)</f>
        <v>74</v>
      </c>
      <c r="M453">
        <f t="shared" si="27"/>
        <v>0</v>
      </c>
      <c r="N453" s="10">
        <f t="shared" si="26"/>
        <v>0</v>
      </c>
    </row>
    <row r="454" spans="1:14" x14ac:dyDescent="0.25">
      <c r="A454">
        <v>149</v>
      </c>
      <c r="B454" t="s">
        <v>13</v>
      </c>
      <c r="C454" t="s">
        <v>85</v>
      </c>
      <c r="D454" s="17" t="s">
        <v>97</v>
      </c>
      <c r="E454">
        <v>16</v>
      </c>
      <c r="F454" s="15" t="str">
        <f t="shared" si="28"/>
        <v>16:09</v>
      </c>
      <c r="G454" s="15" t="s">
        <v>20</v>
      </c>
      <c r="H454">
        <v>2</v>
      </c>
      <c r="I454" t="str">
        <f>VLOOKUP($G454,'Kodovacia tab'!$A$3:$G$22,2,FALSE)</f>
        <v>Citelis 18M CNG</v>
      </c>
      <c r="J454">
        <f>VLOOKUP($G454,'Kodovacia tab'!$A$3:$G$22,3,FALSE)</f>
        <v>38</v>
      </c>
      <c r="K454">
        <f>VLOOKUP($G454,'Kodovacia tab'!$A$3:$G$22,4,FALSE)</f>
        <v>85</v>
      </c>
      <c r="L454">
        <f>VLOOKUP($G454,'Kodovacia tab'!$A$3:$G$22,5,FALSE)</f>
        <v>136</v>
      </c>
      <c r="M454">
        <f t="shared" si="27"/>
        <v>34.200000000000003</v>
      </c>
      <c r="N454" s="10">
        <f t="shared" si="26"/>
        <v>19.655172413793103</v>
      </c>
    </row>
    <row r="455" spans="1:14" x14ac:dyDescent="0.25">
      <c r="A455">
        <v>150</v>
      </c>
      <c r="B455" t="s">
        <v>13</v>
      </c>
      <c r="C455">
        <v>17</v>
      </c>
      <c r="D455" s="17" t="s">
        <v>97</v>
      </c>
      <c r="E455">
        <v>16</v>
      </c>
      <c r="F455" s="15" t="str">
        <f t="shared" si="28"/>
        <v>16:09</v>
      </c>
      <c r="G455" s="15" t="s">
        <v>43</v>
      </c>
      <c r="H455">
        <v>3</v>
      </c>
      <c r="I455" t="str">
        <f>VLOOKUP($G455,'Kodovacia tab'!$A$3:$G$22,2,FALSE)</f>
        <v>Solaris Urbino 12</v>
      </c>
      <c r="J455">
        <f>VLOOKUP($G455,'Kodovacia tab'!$A$3:$G$22,3,FALSE)</f>
        <v>29</v>
      </c>
      <c r="K455">
        <f>VLOOKUP($G455,'Kodovacia tab'!$A$3:$G$22,4,FALSE)</f>
        <v>45</v>
      </c>
      <c r="L455">
        <f>VLOOKUP($G455,'Kodovacia tab'!$A$3:$G$22,5,FALSE)</f>
        <v>71</v>
      </c>
      <c r="M455">
        <f t="shared" si="27"/>
        <v>51.5</v>
      </c>
      <c r="N455" s="10">
        <f t="shared" si="26"/>
        <v>51.5</v>
      </c>
    </row>
    <row r="456" spans="1:14" x14ac:dyDescent="0.25">
      <c r="A456">
        <v>151</v>
      </c>
      <c r="B456" t="s">
        <v>26</v>
      </c>
      <c r="C456">
        <v>13</v>
      </c>
      <c r="D456" s="17" t="s">
        <v>97</v>
      </c>
      <c r="E456">
        <v>16</v>
      </c>
      <c r="F456" s="15" t="str">
        <f t="shared" si="28"/>
        <v>16:09</v>
      </c>
      <c r="G456" s="15" t="s">
        <v>48</v>
      </c>
      <c r="H456">
        <v>2</v>
      </c>
      <c r="I456" t="str">
        <f>VLOOKUP($G456,'Kodovacia tab'!$A$3:$G$22,2,FALSE)</f>
        <v>SOR BN 9,5</v>
      </c>
      <c r="J456">
        <f>VLOOKUP($G456,'Kodovacia tab'!$A$3:$G$22,3,FALSE)</f>
        <v>26</v>
      </c>
      <c r="K456">
        <f>VLOOKUP($G456,'Kodovacia tab'!$A$3:$G$22,4,FALSE)</f>
        <v>32</v>
      </c>
      <c r="L456">
        <f>VLOOKUP($G456,'Kodovacia tab'!$A$3:$G$22,5,FALSE)</f>
        <v>51</v>
      </c>
      <c r="M456">
        <f t="shared" si="27"/>
        <v>23.400000000000002</v>
      </c>
      <c r="N456" s="10">
        <f t="shared" si="26"/>
        <v>30.389610389610393</v>
      </c>
    </row>
    <row r="457" spans="1:14" x14ac:dyDescent="0.25">
      <c r="A457">
        <v>152</v>
      </c>
      <c r="B457" t="s">
        <v>26</v>
      </c>
      <c r="C457">
        <v>3</v>
      </c>
      <c r="D457">
        <v>10</v>
      </c>
      <c r="E457">
        <v>16</v>
      </c>
      <c r="F457" s="15" t="str">
        <f t="shared" si="28"/>
        <v>16:10</v>
      </c>
      <c r="G457" s="15">
        <v>55</v>
      </c>
      <c r="H457">
        <v>3</v>
      </c>
      <c r="I457" t="str">
        <f>VLOOKUP($G457,'Kodovacia tab'!$A$3:$G$22,2,FALSE)</f>
        <v>suprava T3</v>
      </c>
      <c r="J457">
        <f>VLOOKUP($G457,'Kodovacia tab'!$A$3:$G$22,3,FALSE)</f>
        <v>46</v>
      </c>
      <c r="K457">
        <f>VLOOKUP($G457,'Kodovacia tab'!$A$3:$G$22,4,FALSE)</f>
        <v>164</v>
      </c>
      <c r="L457">
        <f>VLOOKUP($G457,'Kodovacia tab'!$A$3:$G$22,5,FALSE)</f>
        <v>264</v>
      </c>
      <c r="M457">
        <f t="shared" si="27"/>
        <v>128</v>
      </c>
      <c r="N457" s="10">
        <f t="shared" si="26"/>
        <v>41.29032258064516</v>
      </c>
    </row>
    <row r="458" spans="1:14" x14ac:dyDescent="0.25">
      <c r="A458">
        <v>153</v>
      </c>
      <c r="B458" t="s">
        <v>13</v>
      </c>
      <c r="C458">
        <v>23</v>
      </c>
      <c r="D458">
        <v>11</v>
      </c>
      <c r="E458">
        <v>16</v>
      </c>
      <c r="F458" s="15" t="str">
        <f t="shared" si="28"/>
        <v>16:11</v>
      </c>
      <c r="G458" s="15" t="s">
        <v>16</v>
      </c>
      <c r="H458">
        <v>2</v>
      </c>
      <c r="I458" t="str">
        <f>VLOOKUP($G458,'Kodovacia tab'!$A$3:$G$22,2,FALSE)</f>
        <v>SOR NB 12</v>
      </c>
      <c r="J458">
        <f>VLOOKUP($G458,'Kodovacia tab'!$A$3:$G$22,3,FALSE)</f>
        <v>26</v>
      </c>
      <c r="K458">
        <f>VLOOKUP($G458,'Kodovacia tab'!$A$3:$G$22,4,FALSE)</f>
        <v>46</v>
      </c>
      <c r="L458">
        <f>VLOOKUP($G458,'Kodovacia tab'!$A$3:$G$22,5,FALSE)</f>
        <v>74</v>
      </c>
      <c r="M458">
        <f t="shared" si="27"/>
        <v>23.400000000000002</v>
      </c>
      <c r="N458" s="10">
        <f t="shared" si="26"/>
        <v>23.400000000000002</v>
      </c>
    </row>
    <row r="459" spans="1:14" x14ac:dyDescent="0.25">
      <c r="A459">
        <v>154</v>
      </c>
      <c r="B459" t="s">
        <v>26</v>
      </c>
      <c r="C459">
        <v>52</v>
      </c>
      <c r="D459">
        <v>11</v>
      </c>
      <c r="E459">
        <v>16</v>
      </c>
      <c r="F459" s="15" t="str">
        <f t="shared" si="28"/>
        <v>16:11</v>
      </c>
      <c r="G459" s="15" t="s">
        <v>43</v>
      </c>
      <c r="H459">
        <v>2</v>
      </c>
      <c r="I459" t="str">
        <f>VLOOKUP($G459,'Kodovacia tab'!$A$3:$G$22,2,FALSE)</f>
        <v>Solaris Urbino 12</v>
      </c>
      <c r="J459">
        <f>VLOOKUP($G459,'Kodovacia tab'!$A$3:$G$22,3,FALSE)</f>
        <v>29</v>
      </c>
      <c r="K459">
        <f>VLOOKUP($G459,'Kodovacia tab'!$A$3:$G$22,4,FALSE)</f>
        <v>45</v>
      </c>
      <c r="L459">
        <f>VLOOKUP($G459,'Kodovacia tab'!$A$3:$G$22,5,FALSE)</f>
        <v>71</v>
      </c>
      <c r="M459">
        <f t="shared" si="27"/>
        <v>26.1</v>
      </c>
      <c r="N459" s="10">
        <f t="shared" si="26"/>
        <v>26.1</v>
      </c>
    </row>
    <row r="460" spans="1:14" x14ac:dyDescent="0.25">
      <c r="A460">
        <v>155</v>
      </c>
      <c r="B460" t="s">
        <v>26</v>
      </c>
      <c r="C460" t="s">
        <v>85</v>
      </c>
      <c r="D460">
        <v>11</v>
      </c>
      <c r="E460">
        <v>16</v>
      </c>
      <c r="F460" s="15" t="str">
        <f t="shared" si="28"/>
        <v>16:11</v>
      </c>
      <c r="G460" s="15" t="s">
        <v>14</v>
      </c>
      <c r="H460">
        <v>2</v>
      </c>
      <c r="I460" t="str">
        <f>VLOOKUP($G460,'Kodovacia tab'!$A$3:$G$22,2,FALSE)</f>
        <v>SOR NB 18</v>
      </c>
      <c r="J460">
        <f>VLOOKUP($G460,'Kodovacia tab'!$A$3:$G$22,3,FALSE)</f>
        <v>43</v>
      </c>
      <c r="K460">
        <f>VLOOKUP($G460,'Kodovacia tab'!$A$3:$G$22,4,FALSE)</f>
        <v>79</v>
      </c>
      <c r="L460">
        <f>VLOOKUP($G460,'Kodovacia tab'!$A$3:$G$22,5,FALSE)</f>
        <v>126</v>
      </c>
      <c r="M460">
        <f t="shared" si="27"/>
        <v>38.700000000000003</v>
      </c>
      <c r="N460" s="10">
        <f t="shared" si="26"/>
        <v>22.899408284023671</v>
      </c>
    </row>
    <row r="461" spans="1:14" x14ac:dyDescent="0.25">
      <c r="A461">
        <v>156</v>
      </c>
      <c r="B461" t="s">
        <v>26</v>
      </c>
      <c r="C461">
        <v>4</v>
      </c>
      <c r="D461">
        <v>11</v>
      </c>
      <c r="E461">
        <v>16</v>
      </c>
      <c r="F461" s="15" t="str">
        <f t="shared" si="28"/>
        <v>16:11</v>
      </c>
      <c r="G461" s="15">
        <v>5</v>
      </c>
      <c r="H461">
        <v>1</v>
      </c>
      <c r="I461" t="str">
        <f>VLOOKUP($G461,'Kodovacia tab'!$A$3:$G$22,2,FALSE)</f>
        <v>T3 s 2 radmi sedadiel</v>
      </c>
      <c r="J461">
        <f>VLOOKUP($G461,'Kodovacia tab'!$A$3:$G$22,3,FALSE)</f>
        <v>23</v>
      </c>
      <c r="K461">
        <f>VLOOKUP($G461,'Kodovacia tab'!$A$3:$G$22,4,FALSE)</f>
        <v>82</v>
      </c>
      <c r="L461">
        <f>VLOOKUP($G461,'Kodovacia tab'!$A$3:$G$22,5,FALSE)</f>
        <v>132</v>
      </c>
      <c r="M461">
        <f t="shared" si="27"/>
        <v>4.6000000000000005</v>
      </c>
      <c r="N461" s="10">
        <f t="shared" si="26"/>
        <v>2.9677419354838714</v>
      </c>
    </row>
    <row r="462" spans="1:14" x14ac:dyDescent="0.25">
      <c r="A462">
        <v>157</v>
      </c>
      <c r="B462" t="s">
        <v>26</v>
      </c>
      <c r="C462">
        <v>32</v>
      </c>
      <c r="D462">
        <v>11</v>
      </c>
      <c r="E462">
        <v>16</v>
      </c>
      <c r="F462" s="15" t="str">
        <f t="shared" si="28"/>
        <v>16:11</v>
      </c>
      <c r="G462" s="15" t="s">
        <v>16</v>
      </c>
      <c r="H462">
        <v>2</v>
      </c>
      <c r="I462" t="str">
        <f>VLOOKUP($G462,'Kodovacia tab'!$A$3:$G$22,2,FALSE)</f>
        <v>SOR NB 12</v>
      </c>
      <c r="J462">
        <f>VLOOKUP($G462,'Kodovacia tab'!$A$3:$G$22,3,FALSE)</f>
        <v>26</v>
      </c>
      <c r="K462">
        <f>VLOOKUP($G462,'Kodovacia tab'!$A$3:$G$22,4,FALSE)</f>
        <v>46</v>
      </c>
      <c r="L462">
        <f>VLOOKUP($G462,'Kodovacia tab'!$A$3:$G$22,5,FALSE)</f>
        <v>74</v>
      </c>
      <c r="M462">
        <f t="shared" si="27"/>
        <v>23.400000000000002</v>
      </c>
      <c r="N462" s="10">
        <f t="shared" si="26"/>
        <v>23.400000000000002</v>
      </c>
    </row>
    <row r="463" spans="1:14" x14ac:dyDescent="0.25">
      <c r="A463">
        <v>158</v>
      </c>
      <c r="B463" t="s">
        <v>13</v>
      </c>
      <c r="C463">
        <v>23</v>
      </c>
      <c r="D463">
        <v>12</v>
      </c>
      <c r="E463">
        <v>16</v>
      </c>
      <c r="F463" s="15" t="str">
        <f t="shared" si="28"/>
        <v>16:12</v>
      </c>
      <c r="G463" s="15" t="s">
        <v>59</v>
      </c>
      <c r="H463">
        <v>2</v>
      </c>
      <c r="I463" t="str">
        <f>VLOOKUP($G463,'Kodovacia tab'!$A$3:$G$22,2,FALSE)</f>
        <v>Škoda 14Tr</v>
      </c>
      <c r="J463">
        <f>VLOOKUP($G463,'Kodovacia tab'!$A$3:$G$22,3,FALSE)</f>
        <v>29</v>
      </c>
      <c r="K463">
        <f>VLOOKUP($G463,'Kodovacia tab'!$A$3:$G$22,4,FALSE)</f>
        <v>49</v>
      </c>
      <c r="L463">
        <f>VLOOKUP($G463,'Kodovacia tab'!$A$3:$G$22,5,FALSE)</f>
        <v>78</v>
      </c>
      <c r="M463">
        <f t="shared" si="27"/>
        <v>26.1</v>
      </c>
      <c r="N463" s="10">
        <f t="shared" si="26"/>
        <v>24.392523364485982</v>
      </c>
    </row>
    <row r="464" spans="1:14" x14ac:dyDescent="0.25">
      <c r="A464">
        <v>159</v>
      </c>
      <c r="B464" t="s">
        <v>26</v>
      </c>
      <c r="C464">
        <v>72</v>
      </c>
      <c r="D464">
        <v>14</v>
      </c>
      <c r="E464">
        <v>16</v>
      </c>
      <c r="F464" s="15" t="str">
        <f t="shared" si="28"/>
        <v>16:14</v>
      </c>
      <c r="G464" s="15" t="s">
        <v>12</v>
      </c>
      <c r="H464">
        <v>3</v>
      </c>
      <c r="I464" t="str">
        <f>VLOOKUP($G464,'Kodovacia tab'!$A$3:$G$22,2,FALSE)</f>
        <v>Škoda 15KTr</v>
      </c>
      <c r="J464">
        <f>VLOOKUP($G464,'Kodovacia tab'!$A$3:$G$22,3,FALSE)</f>
        <v>44</v>
      </c>
      <c r="K464">
        <f>VLOOKUP($G464,'Kodovacia tab'!$A$3:$G$22,4,FALSE)</f>
        <v>80</v>
      </c>
      <c r="L464">
        <f>VLOOKUP($G464,'Kodovacia tab'!$A$3:$G$22,5,FALSE)</f>
        <v>128</v>
      </c>
      <c r="M464">
        <f t="shared" si="27"/>
        <v>84</v>
      </c>
      <c r="N464" s="10">
        <f t="shared" si="26"/>
        <v>48.837209302325576</v>
      </c>
    </row>
    <row r="465" spans="1:14" x14ac:dyDescent="0.25">
      <c r="A465">
        <v>160</v>
      </c>
      <c r="B465" t="s">
        <v>26</v>
      </c>
      <c r="C465" t="s">
        <v>86</v>
      </c>
      <c r="D465">
        <v>14</v>
      </c>
      <c r="E465">
        <v>16</v>
      </c>
      <c r="F465" s="15" t="str">
        <f t="shared" si="28"/>
        <v>16:14</v>
      </c>
      <c r="G465" s="15">
        <v>55</v>
      </c>
      <c r="H465">
        <v>2</v>
      </c>
      <c r="I465" t="str">
        <f>VLOOKUP($G465,'Kodovacia tab'!$A$3:$G$22,2,FALSE)</f>
        <v>suprava T3</v>
      </c>
      <c r="J465">
        <f>VLOOKUP($G465,'Kodovacia tab'!$A$3:$G$22,3,FALSE)</f>
        <v>46</v>
      </c>
      <c r="K465">
        <f>VLOOKUP($G465,'Kodovacia tab'!$A$3:$G$22,4,FALSE)</f>
        <v>164</v>
      </c>
      <c r="L465">
        <f>VLOOKUP($G465,'Kodovacia tab'!$A$3:$G$22,5,FALSE)</f>
        <v>264</v>
      </c>
      <c r="M465">
        <f t="shared" si="27"/>
        <v>41.4</v>
      </c>
      <c r="N465" s="10">
        <f t="shared" si="26"/>
        <v>13.35483870967742</v>
      </c>
    </row>
    <row r="466" spans="1:14" x14ac:dyDescent="0.25">
      <c r="A466">
        <v>161</v>
      </c>
      <c r="B466" t="s">
        <v>13</v>
      </c>
      <c r="C466">
        <v>3</v>
      </c>
      <c r="D466">
        <v>14</v>
      </c>
      <c r="E466">
        <v>16</v>
      </c>
      <c r="F466" s="15" t="str">
        <f t="shared" si="28"/>
        <v>16:14</v>
      </c>
      <c r="G466" s="15">
        <v>55</v>
      </c>
      <c r="H466">
        <v>2</v>
      </c>
      <c r="I466" t="str">
        <f>VLOOKUP($G466,'Kodovacia tab'!$A$3:$G$22,2,FALSE)</f>
        <v>suprava T3</v>
      </c>
      <c r="J466">
        <f>VLOOKUP($G466,'Kodovacia tab'!$A$3:$G$22,3,FALSE)</f>
        <v>46</v>
      </c>
      <c r="K466">
        <f>VLOOKUP($G466,'Kodovacia tab'!$A$3:$G$22,4,FALSE)</f>
        <v>164</v>
      </c>
      <c r="L466">
        <f>VLOOKUP($G466,'Kodovacia tab'!$A$3:$G$22,5,FALSE)</f>
        <v>264</v>
      </c>
      <c r="M466">
        <f t="shared" si="27"/>
        <v>41.4</v>
      </c>
      <c r="N466" s="10">
        <f t="shared" si="26"/>
        <v>13.35483870967742</v>
      </c>
    </row>
    <row r="467" spans="1:14" x14ac:dyDescent="0.25">
      <c r="A467">
        <v>162</v>
      </c>
      <c r="B467" t="s">
        <v>26</v>
      </c>
      <c r="C467">
        <v>16</v>
      </c>
      <c r="D467">
        <v>15</v>
      </c>
      <c r="E467">
        <v>16</v>
      </c>
      <c r="F467" s="15" t="str">
        <f t="shared" si="28"/>
        <v>16:15</v>
      </c>
      <c r="G467" s="15" t="s">
        <v>16</v>
      </c>
      <c r="H467">
        <v>3</v>
      </c>
      <c r="I467" t="str">
        <f>VLOOKUP($G467,'Kodovacia tab'!$A$3:$G$22,2,FALSE)</f>
        <v>SOR NB 12</v>
      </c>
      <c r="J467">
        <f>VLOOKUP($G467,'Kodovacia tab'!$A$3:$G$22,3,FALSE)</f>
        <v>26</v>
      </c>
      <c r="K467">
        <f>VLOOKUP($G467,'Kodovacia tab'!$A$3:$G$22,4,FALSE)</f>
        <v>46</v>
      </c>
      <c r="L467">
        <f>VLOOKUP($G467,'Kodovacia tab'!$A$3:$G$22,5,FALSE)</f>
        <v>74</v>
      </c>
      <c r="M467">
        <f t="shared" si="27"/>
        <v>49</v>
      </c>
      <c r="N467" s="10">
        <f t="shared" si="26"/>
        <v>49</v>
      </c>
    </row>
    <row r="468" spans="1:14" x14ac:dyDescent="0.25">
      <c r="A468">
        <v>163</v>
      </c>
      <c r="B468" t="s">
        <v>26</v>
      </c>
      <c r="C468">
        <v>3</v>
      </c>
      <c r="D468">
        <v>15</v>
      </c>
      <c r="E468">
        <v>16</v>
      </c>
      <c r="F468" s="15" t="str">
        <f t="shared" si="28"/>
        <v>16:15</v>
      </c>
      <c r="G468" s="15">
        <v>33</v>
      </c>
      <c r="H468">
        <v>2</v>
      </c>
      <c r="I468" t="str">
        <f>VLOOKUP($G468,'Kodovacia tab'!$A$3:$G$22,2,FALSE)</f>
        <v>Suprava T6</v>
      </c>
      <c r="J468">
        <f>VLOOKUP($G468,'Kodovacia tab'!$A$3:$G$22,3,FALSE)</f>
        <v>60</v>
      </c>
      <c r="K468">
        <f>VLOOKUP($G468,'Kodovacia tab'!$A$3:$G$22,4,FALSE)</f>
        <v>142</v>
      </c>
      <c r="L468">
        <f>VLOOKUP($G468,'Kodovacia tab'!$A$3:$G$22,5,FALSE)</f>
        <v>228</v>
      </c>
      <c r="M468">
        <f t="shared" si="27"/>
        <v>54</v>
      </c>
      <c r="N468" s="10">
        <f t="shared" si="26"/>
        <v>18.75</v>
      </c>
    </row>
    <row r="469" spans="1:14" x14ac:dyDescent="0.25">
      <c r="A469">
        <v>164</v>
      </c>
      <c r="B469" t="s">
        <v>26</v>
      </c>
      <c r="C469">
        <v>10</v>
      </c>
      <c r="D469">
        <v>16</v>
      </c>
      <c r="E469">
        <v>16</v>
      </c>
      <c r="F469" s="15" t="str">
        <f t="shared" si="28"/>
        <v>16:16</v>
      </c>
      <c r="G469" s="15" t="s">
        <v>20</v>
      </c>
      <c r="H469">
        <v>3</v>
      </c>
      <c r="I469" t="str">
        <f>VLOOKUP($G469,'Kodovacia tab'!$A$3:$G$22,2,FALSE)</f>
        <v>Citelis 18M CNG</v>
      </c>
      <c r="J469">
        <f>VLOOKUP($G469,'Kodovacia tab'!$A$3:$G$22,3,FALSE)</f>
        <v>38</v>
      </c>
      <c r="K469">
        <f>VLOOKUP($G469,'Kodovacia tab'!$A$3:$G$22,4,FALSE)</f>
        <v>85</v>
      </c>
      <c r="L469">
        <f>VLOOKUP($G469,'Kodovacia tab'!$A$3:$G$22,5,FALSE)</f>
        <v>136</v>
      </c>
      <c r="M469">
        <f t="shared" si="27"/>
        <v>80.5</v>
      </c>
      <c r="N469" s="10">
        <f t="shared" si="26"/>
        <v>46.264367816091955</v>
      </c>
    </row>
    <row r="470" spans="1:14" x14ac:dyDescent="0.25">
      <c r="A470">
        <v>165</v>
      </c>
      <c r="B470" t="s">
        <v>26</v>
      </c>
      <c r="C470">
        <v>15</v>
      </c>
      <c r="D470">
        <v>16</v>
      </c>
      <c r="E470">
        <v>16</v>
      </c>
      <c r="F470" s="15" t="str">
        <f t="shared" si="28"/>
        <v>16:16</v>
      </c>
      <c r="G470" s="15" t="s">
        <v>14</v>
      </c>
      <c r="H470">
        <v>2</v>
      </c>
      <c r="I470" t="str">
        <f>VLOOKUP($G470,'Kodovacia tab'!$A$3:$G$22,2,FALSE)</f>
        <v>SOR NB 18</v>
      </c>
      <c r="J470">
        <f>VLOOKUP($G470,'Kodovacia tab'!$A$3:$G$22,3,FALSE)</f>
        <v>43</v>
      </c>
      <c r="K470">
        <f>VLOOKUP($G470,'Kodovacia tab'!$A$3:$G$22,4,FALSE)</f>
        <v>79</v>
      </c>
      <c r="L470">
        <f>VLOOKUP($G470,'Kodovacia tab'!$A$3:$G$22,5,FALSE)</f>
        <v>126</v>
      </c>
      <c r="M470">
        <f t="shared" si="27"/>
        <v>38.700000000000003</v>
      </c>
      <c r="N470" s="10">
        <f t="shared" si="26"/>
        <v>22.899408284023671</v>
      </c>
    </row>
    <row r="471" spans="1:14" x14ac:dyDescent="0.25">
      <c r="A471">
        <v>166</v>
      </c>
      <c r="B471" t="s">
        <v>13</v>
      </c>
      <c r="C471" t="s">
        <v>85</v>
      </c>
      <c r="D471">
        <v>16</v>
      </c>
      <c r="E471">
        <v>16</v>
      </c>
      <c r="F471" s="15" t="str">
        <f t="shared" si="28"/>
        <v>16:16</v>
      </c>
      <c r="G471" s="15" t="s">
        <v>14</v>
      </c>
      <c r="H471">
        <v>1</v>
      </c>
      <c r="I471" t="str">
        <f>VLOOKUP($G471,'Kodovacia tab'!$A$3:$G$22,2,FALSE)</f>
        <v>SOR NB 18</v>
      </c>
      <c r="J471">
        <f>VLOOKUP($G471,'Kodovacia tab'!$A$3:$G$22,3,FALSE)</f>
        <v>43</v>
      </c>
      <c r="K471">
        <f>VLOOKUP($G471,'Kodovacia tab'!$A$3:$G$22,4,FALSE)</f>
        <v>79</v>
      </c>
      <c r="L471">
        <f>VLOOKUP($G471,'Kodovacia tab'!$A$3:$G$22,5,FALSE)</f>
        <v>126</v>
      </c>
      <c r="M471">
        <f t="shared" si="27"/>
        <v>8.6</v>
      </c>
      <c r="N471" s="10">
        <f t="shared" si="26"/>
        <v>5.0887573964497035</v>
      </c>
    </row>
    <row r="472" spans="1:14" x14ac:dyDescent="0.25">
      <c r="A472">
        <v>167</v>
      </c>
      <c r="B472" t="s">
        <v>13</v>
      </c>
      <c r="C472">
        <v>19</v>
      </c>
      <c r="D472">
        <v>16</v>
      </c>
      <c r="E472">
        <v>16</v>
      </c>
      <c r="F472" s="15" t="str">
        <f t="shared" si="28"/>
        <v>16:16</v>
      </c>
      <c r="G472" s="15" t="s">
        <v>14</v>
      </c>
      <c r="H472">
        <v>2</v>
      </c>
      <c r="I472" t="str">
        <f>VLOOKUP($G472,'Kodovacia tab'!$A$3:$G$22,2,FALSE)</f>
        <v>SOR NB 18</v>
      </c>
      <c r="J472">
        <f>VLOOKUP($G472,'Kodovacia tab'!$A$3:$G$22,3,FALSE)</f>
        <v>43</v>
      </c>
      <c r="K472">
        <f>VLOOKUP($G472,'Kodovacia tab'!$A$3:$G$22,4,FALSE)</f>
        <v>79</v>
      </c>
      <c r="L472">
        <f>VLOOKUP($G472,'Kodovacia tab'!$A$3:$G$22,5,FALSE)</f>
        <v>126</v>
      </c>
      <c r="M472">
        <f t="shared" si="27"/>
        <v>38.700000000000003</v>
      </c>
      <c r="N472" s="10">
        <f t="shared" si="26"/>
        <v>22.899408284023671</v>
      </c>
    </row>
    <row r="473" spans="1:14" x14ac:dyDescent="0.25">
      <c r="A473">
        <v>168</v>
      </c>
      <c r="B473" t="s">
        <v>26</v>
      </c>
      <c r="C473">
        <v>19</v>
      </c>
      <c r="D473">
        <v>17</v>
      </c>
      <c r="E473">
        <v>16</v>
      </c>
      <c r="F473" s="15" t="str">
        <f t="shared" si="28"/>
        <v>16:17</v>
      </c>
      <c r="G473" s="15" t="s">
        <v>14</v>
      </c>
      <c r="H473">
        <v>2</v>
      </c>
      <c r="I473" t="str">
        <f>VLOOKUP($G473,'Kodovacia tab'!$A$3:$G$22,2,FALSE)</f>
        <v>SOR NB 18</v>
      </c>
      <c r="J473">
        <f>VLOOKUP($G473,'Kodovacia tab'!$A$3:$G$22,3,FALSE)</f>
        <v>43</v>
      </c>
      <c r="K473">
        <f>VLOOKUP($G473,'Kodovacia tab'!$A$3:$G$22,4,FALSE)</f>
        <v>79</v>
      </c>
      <c r="L473">
        <f>VLOOKUP($G473,'Kodovacia tab'!$A$3:$G$22,5,FALSE)</f>
        <v>126</v>
      </c>
      <c r="M473">
        <f t="shared" si="27"/>
        <v>38.700000000000003</v>
      </c>
      <c r="N473" s="10">
        <f t="shared" si="26"/>
        <v>22.899408284023671</v>
      </c>
    </row>
    <row r="474" spans="1:14" x14ac:dyDescent="0.25">
      <c r="A474">
        <v>169</v>
      </c>
      <c r="B474" t="s">
        <v>26</v>
      </c>
      <c r="C474">
        <v>6</v>
      </c>
      <c r="D474">
        <v>17</v>
      </c>
      <c r="E474">
        <v>16</v>
      </c>
      <c r="F474" s="15" t="str">
        <f t="shared" si="28"/>
        <v>16:17</v>
      </c>
      <c r="G474" s="15">
        <v>55</v>
      </c>
      <c r="H474">
        <v>2</v>
      </c>
      <c r="I474" t="str">
        <f>VLOOKUP($G474,'Kodovacia tab'!$A$3:$G$22,2,FALSE)</f>
        <v>suprava T3</v>
      </c>
      <c r="J474">
        <f>VLOOKUP($G474,'Kodovacia tab'!$A$3:$G$22,3,FALSE)</f>
        <v>46</v>
      </c>
      <c r="K474">
        <f>VLOOKUP($G474,'Kodovacia tab'!$A$3:$G$22,4,FALSE)</f>
        <v>164</v>
      </c>
      <c r="L474">
        <f>VLOOKUP($G474,'Kodovacia tab'!$A$3:$G$22,5,FALSE)</f>
        <v>264</v>
      </c>
      <c r="M474">
        <f t="shared" si="27"/>
        <v>41.4</v>
      </c>
      <c r="N474" s="10">
        <f t="shared" si="26"/>
        <v>13.35483870967742</v>
      </c>
    </row>
    <row r="475" spans="1:14" x14ac:dyDescent="0.25">
      <c r="A475">
        <v>170</v>
      </c>
      <c r="B475" t="s">
        <v>13</v>
      </c>
      <c r="C475">
        <v>72</v>
      </c>
      <c r="D475">
        <v>18</v>
      </c>
      <c r="E475">
        <v>16</v>
      </c>
      <c r="F475" s="15" t="str">
        <f t="shared" si="28"/>
        <v>16:18</v>
      </c>
      <c r="G475" s="15" t="s">
        <v>14</v>
      </c>
      <c r="H475">
        <v>3</v>
      </c>
      <c r="I475" t="str">
        <f>VLOOKUP($G475,'Kodovacia tab'!$A$3:$G$22,2,FALSE)</f>
        <v>SOR NB 18</v>
      </c>
      <c r="J475">
        <f>VLOOKUP($G475,'Kodovacia tab'!$A$3:$G$22,3,FALSE)</f>
        <v>43</v>
      </c>
      <c r="K475">
        <f>VLOOKUP($G475,'Kodovacia tab'!$A$3:$G$22,4,FALSE)</f>
        <v>79</v>
      </c>
      <c r="L475">
        <f>VLOOKUP($G475,'Kodovacia tab'!$A$3:$G$22,5,FALSE)</f>
        <v>126</v>
      </c>
      <c r="M475">
        <f t="shared" si="27"/>
        <v>82.5</v>
      </c>
      <c r="N475" s="10">
        <f t="shared" si="26"/>
        <v>48.816568047337277</v>
      </c>
    </row>
    <row r="476" spans="1:14" x14ac:dyDescent="0.25">
      <c r="A476">
        <v>171</v>
      </c>
      <c r="B476" t="s">
        <v>13</v>
      </c>
      <c r="C476">
        <v>13</v>
      </c>
      <c r="D476">
        <v>18</v>
      </c>
      <c r="E476">
        <v>16</v>
      </c>
      <c r="F476" s="15" t="str">
        <f t="shared" si="28"/>
        <v>16:18</v>
      </c>
      <c r="G476" s="15" t="s">
        <v>48</v>
      </c>
      <c r="H476">
        <v>2</v>
      </c>
      <c r="I476" t="str">
        <f>VLOOKUP($G476,'Kodovacia tab'!$A$3:$G$22,2,FALSE)</f>
        <v>SOR BN 9,5</v>
      </c>
      <c r="J476">
        <f>VLOOKUP($G476,'Kodovacia tab'!$A$3:$G$22,3,FALSE)</f>
        <v>26</v>
      </c>
      <c r="K476">
        <f>VLOOKUP($G476,'Kodovacia tab'!$A$3:$G$22,4,FALSE)</f>
        <v>32</v>
      </c>
      <c r="L476">
        <f>VLOOKUP($G476,'Kodovacia tab'!$A$3:$G$22,5,FALSE)</f>
        <v>51</v>
      </c>
      <c r="M476">
        <f t="shared" si="27"/>
        <v>23.400000000000002</v>
      </c>
      <c r="N476" s="10">
        <f t="shared" si="26"/>
        <v>30.389610389610393</v>
      </c>
    </row>
    <row r="477" spans="1:14" x14ac:dyDescent="0.25">
      <c r="A477">
        <v>172</v>
      </c>
      <c r="B477" t="s">
        <v>26</v>
      </c>
      <c r="C477" t="s">
        <v>85</v>
      </c>
      <c r="D477">
        <v>19</v>
      </c>
      <c r="E477">
        <v>16</v>
      </c>
      <c r="F477" s="15" t="str">
        <f t="shared" si="28"/>
        <v>16:19</v>
      </c>
      <c r="G477" s="15" t="s">
        <v>14</v>
      </c>
      <c r="H477">
        <v>2</v>
      </c>
      <c r="I477" t="str">
        <f>VLOOKUP($G477,'Kodovacia tab'!$A$3:$G$22,2,FALSE)</f>
        <v>SOR NB 18</v>
      </c>
      <c r="J477">
        <f>VLOOKUP($G477,'Kodovacia tab'!$A$3:$G$22,3,FALSE)</f>
        <v>43</v>
      </c>
      <c r="K477">
        <f>VLOOKUP($G477,'Kodovacia tab'!$A$3:$G$22,4,FALSE)</f>
        <v>79</v>
      </c>
      <c r="L477">
        <f>VLOOKUP($G477,'Kodovacia tab'!$A$3:$G$22,5,FALSE)</f>
        <v>126</v>
      </c>
      <c r="M477">
        <f t="shared" si="27"/>
        <v>38.700000000000003</v>
      </c>
      <c r="N477" s="10">
        <f t="shared" si="26"/>
        <v>22.899408284023671</v>
      </c>
    </row>
    <row r="478" spans="1:14" x14ac:dyDescent="0.25">
      <c r="A478">
        <v>173</v>
      </c>
      <c r="B478" t="s">
        <v>26</v>
      </c>
      <c r="C478">
        <v>71</v>
      </c>
      <c r="D478">
        <v>20</v>
      </c>
      <c r="E478">
        <v>16</v>
      </c>
      <c r="F478" s="15" t="str">
        <f t="shared" si="28"/>
        <v>16:20</v>
      </c>
      <c r="G478" s="15" t="s">
        <v>12</v>
      </c>
      <c r="H478">
        <v>3</v>
      </c>
      <c r="I478" t="str">
        <f>VLOOKUP($G478,'Kodovacia tab'!$A$3:$G$22,2,FALSE)</f>
        <v>Škoda 15KTr</v>
      </c>
      <c r="J478">
        <f>VLOOKUP($G478,'Kodovacia tab'!$A$3:$G$22,3,FALSE)</f>
        <v>44</v>
      </c>
      <c r="K478">
        <f>VLOOKUP($G478,'Kodovacia tab'!$A$3:$G$22,4,FALSE)</f>
        <v>80</v>
      </c>
      <c r="L478">
        <f>VLOOKUP($G478,'Kodovacia tab'!$A$3:$G$22,5,FALSE)</f>
        <v>128</v>
      </c>
      <c r="M478">
        <f t="shared" si="27"/>
        <v>84</v>
      </c>
      <c r="N478" s="10">
        <f t="shared" si="26"/>
        <v>48.837209302325576</v>
      </c>
    </row>
    <row r="479" spans="1:14" x14ac:dyDescent="0.25">
      <c r="A479">
        <v>174</v>
      </c>
      <c r="B479" t="s">
        <v>26</v>
      </c>
      <c r="C479">
        <v>51</v>
      </c>
      <c r="D479">
        <v>20</v>
      </c>
      <c r="E479">
        <v>16</v>
      </c>
      <c r="F479" s="15" t="str">
        <f t="shared" si="28"/>
        <v>16:20</v>
      </c>
      <c r="G479" s="15" t="s">
        <v>14</v>
      </c>
      <c r="H479">
        <v>2</v>
      </c>
      <c r="I479" t="str">
        <f>VLOOKUP($G479,'Kodovacia tab'!$A$3:$G$22,2,FALSE)</f>
        <v>SOR NB 18</v>
      </c>
      <c r="J479">
        <f>VLOOKUP($G479,'Kodovacia tab'!$A$3:$G$22,3,FALSE)</f>
        <v>43</v>
      </c>
      <c r="K479">
        <f>VLOOKUP($G479,'Kodovacia tab'!$A$3:$G$22,4,FALSE)</f>
        <v>79</v>
      </c>
      <c r="L479">
        <f>VLOOKUP($G479,'Kodovacia tab'!$A$3:$G$22,5,FALSE)</f>
        <v>126</v>
      </c>
      <c r="M479">
        <f t="shared" si="27"/>
        <v>38.700000000000003</v>
      </c>
      <c r="N479" s="10">
        <f t="shared" si="26"/>
        <v>22.899408284023671</v>
      </c>
    </row>
    <row r="480" spans="1:14" x14ac:dyDescent="0.25">
      <c r="A480">
        <v>175</v>
      </c>
      <c r="B480" t="s">
        <v>26</v>
      </c>
      <c r="C480">
        <v>17</v>
      </c>
      <c r="D480">
        <v>20</v>
      </c>
      <c r="E480">
        <v>16</v>
      </c>
      <c r="F480" s="15" t="str">
        <f t="shared" si="28"/>
        <v>16:20</v>
      </c>
      <c r="G480" s="15" t="s">
        <v>20</v>
      </c>
      <c r="H480">
        <v>2</v>
      </c>
      <c r="I480" t="str">
        <f>VLOOKUP($G480,'Kodovacia tab'!$A$3:$G$22,2,FALSE)</f>
        <v>Citelis 18M CNG</v>
      </c>
      <c r="J480">
        <f>VLOOKUP($G480,'Kodovacia tab'!$A$3:$G$22,3,FALSE)</f>
        <v>38</v>
      </c>
      <c r="K480">
        <f>VLOOKUP($G480,'Kodovacia tab'!$A$3:$G$22,4,FALSE)</f>
        <v>85</v>
      </c>
      <c r="L480">
        <f>VLOOKUP($G480,'Kodovacia tab'!$A$3:$G$22,5,FALSE)</f>
        <v>136</v>
      </c>
      <c r="M480">
        <f t="shared" si="27"/>
        <v>34.200000000000003</v>
      </c>
      <c r="N480" s="10">
        <f t="shared" si="26"/>
        <v>19.655172413793103</v>
      </c>
    </row>
    <row r="481" spans="1:14" x14ac:dyDescent="0.25">
      <c r="A481">
        <v>176</v>
      </c>
      <c r="B481" t="s">
        <v>26</v>
      </c>
      <c r="C481" t="s">
        <v>99</v>
      </c>
      <c r="D481">
        <v>20</v>
      </c>
      <c r="E481">
        <v>16</v>
      </c>
      <c r="F481" s="15" t="str">
        <f t="shared" si="28"/>
        <v>16:20</v>
      </c>
      <c r="G481" s="15" t="s">
        <v>16</v>
      </c>
      <c r="H481">
        <v>3</v>
      </c>
      <c r="I481" t="str">
        <f>VLOOKUP($G481,'Kodovacia tab'!$A$3:$G$22,2,FALSE)</f>
        <v>SOR NB 12</v>
      </c>
      <c r="J481">
        <f>VLOOKUP($G481,'Kodovacia tab'!$A$3:$G$22,3,FALSE)</f>
        <v>26</v>
      </c>
      <c r="K481">
        <f>VLOOKUP($G481,'Kodovacia tab'!$A$3:$G$22,4,FALSE)</f>
        <v>46</v>
      </c>
      <c r="L481">
        <f>VLOOKUP($G481,'Kodovacia tab'!$A$3:$G$22,5,FALSE)</f>
        <v>74</v>
      </c>
      <c r="M481">
        <f t="shared" si="27"/>
        <v>49</v>
      </c>
      <c r="N481" s="10">
        <f t="shared" si="26"/>
        <v>49</v>
      </c>
    </row>
    <row r="482" spans="1:14" x14ac:dyDescent="0.25">
      <c r="A482">
        <v>177</v>
      </c>
      <c r="B482" t="s">
        <v>103</v>
      </c>
      <c r="C482">
        <v>3</v>
      </c>
      <c r="D482">
        <v>21</v>
      </c>
      <c r="E482">
        <v>16</v>
      </c>
      <c r="F482" s="15" t="str">
        <f t="shared" si="28"/>
        <v>16:21</v>
      </c>
      <c r="G482" s="15">
        <v>33</v>
      </c>
      <c r="H482">
        <v>2</v>
      </c>
      <c r="I482" t="str">
        <f>VLOOKUP($G482,'Kodovacia tab'!$A$3:$G$22,2,FALSE)</f>
        <v>Suprava T6</v>
      </c>
      <c r="J482">
        <f>VLOOKUP($G482,'Kodovacia tab'!$A$3:$G$22,3,FALSE)</f>
        <v>60</v>
      </c>
      <c r="K482">
        <f>VLOOKUP($G482,'Kodovacia tab'!$A$3:$G$22,4,FALSE)</f>
        <v>142</v>
      </c>
      <c r="L482">
        <f>VLOOKUP($G482,'Kodovacia tab'!$A$3:$G$22,5,FALSE)</f>
        <v>228</v>
      </c>
      <c r="M482">
        <f t="shared" si="27"/>
        <v>54</v>
      </c>
      <c r="N482" s="10">
        <f t="shared" si="26"/>
        <v>18.75</v>
      </c>
    </row>
    <row r="483" spans="1:14" x14ac:dyDescent="0.25">
      <c r="A483">
        <v>178</v>
      </c>
      <c r="B483" t="s">
        <v>26</v>
      </c>
      <c r="C483">
        <v>72</v>
      </c>
      <c r="D483">
        <v>22</v>
      </c>
      <c r="E483">
        <v>16</v>
      </c>
      <c r="F483" s="15" t="str">
        <f t="shared" si="28"/>
        <v>16:22</v>
      </c>
      <c r="G483" s="15" t="s">
        <v>12</v>
      </c>
      <c r="H483">
        <v>2</v>
      </c>
      <c r="I483" t="str">
        <f>VLOOKUP($G483,'Kodovacia tab'!$A$3:$G$22,2,FALSE)</f>
        <v>Škoda 15KTr</v>
      </c>
      <c r="J483">
        <f>VLOOKUP($G483,'Kodovacia tab'!$A$3:$G$22,3,FALSE)</f>
        <v>44</v>
      </c>
      <c r="K483">
        <f>VLOOKUP($G483,'Kodovacia tab'!$A$3:$G$22,4,FALSE)</f>
        <v>80</v>
      </c>
      <c r="L483">
        <f>VLOOKUP($G483,'Kodovacia tab'!$A$3:$G$22,5,FALSE)</f>
        <v>128</v>
      </c>
      <c r="M483">
        <f t="shared" si="27"/>
        <v>39.6</v>
      </c>
      <c r="N483" s="10">
        <f t="shared" si="26"/>
        <v>23.02325581395349</v>
      </c>
    </row>
    <row r="484" spans="1:14" x14ac:dyDescent="0.25">
      <c r="A484">
        <v>179</v>
      </c>
      <c r="B484" t="s">
        <v>26</v>
      </c>
      <c r="C484">
        <v>3</v>
      </c>
      <c r="D484">
        <v>22</v>
      </c>
      <c r="E484">
        <v>16</v>
      </c>
      <c r="F484" s="15" t="str">
        <f t="shared" si="28"/>
        <v>16:22</v>
      </c>
      <c r="G484" s="15">
        <v>4</v>
      </c>
      <c r="H484">
        <v>2</v>
      </c>
      <c r="I484" t="str">
        <f>VLOOKUP($G484,'Kodovacia tab'!$A$3:$G$22,2,FALSE)</f>
        <v>KT8 D5</v>
      </c>
      <c r="J484">
        <f>VLOOKUP($G484,'Kodovacia tab'!$A$3:$G$22,3,FALSE)</f>
        <v>54</v>
      </c>
      <c r="K484">
        <f>VLOOKUP($G484,'Kodovacia tab'!$A$3:$G$22,4,FALSE)</f>
        <v>154</v>
      </c>
      <c r="L484">
        <f>VLOOKUP($G484,'Kodovacia tab'!$A$3:$G$22,5,FALSE)</f>
        <v>247</v>
      </c>
      <c r="M484">
        <f t="shared" si="27"/>
        <v>48.6</v>
      </c>
      <c r="N484" s="10">
        <f t="shared" si="26"/>
        <v>16.146179401993354</v>
      </c>
    </row>
    <row r="485" spans="1:14" x14ac:dyDescent="0.25">
      <c r="A485">
        <v>180</v>
      </c>
      <c r="B485" t="s">
        <v>26</v>
      </c>
      <c r="C485">
        <v>56</v>
      </c>
      <c r="D485">
        <v>22</v>
      </c>
      <c r="E485">
        <v>16</v>
      </c>
      <c r="F485" s="15" t="str">
        <f t="shared" si="28"/>
        <v>16:22</v>
      </c>
      <c r="G485" s="15" t="s">
        <v>18</v>
      </c>
      <c r="H485">
        <v>3</v>
      </c>
      <c r="I485" t="str">
        <f>VLOOKUP($G485,'Kodovacia tab'!$A$3:$G$22,2,FALSE)</f>
        <v>Solaris Urbino 15</v>
      </c>
      <c r="J485">
        <f>VLOOKUP($G485,'Kodovacia tab'!$A$3:$G$22,3,FALSE)</f>
        <v>40</v>
      </c>
      <c r="K485">
        <f>VLOOKUP($G485,'Kodovacia tab'!$A$3:$G$22,4,FALSE)</f>
        <v>66</v>
      </c>
      <c r="L485">
        <f>VLOOKUP($G485,'Kodovacia tab'!$A$3:$G$22,5,FALSE)</f>
        <v>105</v>
      </c>
      <c r="M485">
        <f t="shared" si="27"/>
        <v>73</v>
      </c>
      <c r="N485" s="10">
        <f t="shared" si="26"/>
        <v>50.344827586206897</v>
      </c>
    </row>
    <row r="486" spans="1:14" x14ac:dyDescent="0.25">
      <c r="A486">
        <v>181</v>
      </c>
      <c r="B486" t="s">
        <v>13</v>
      </c>
      <c r="C486">
        <v>6</v>
      </c>
      <c r="D486">
        <v>22</v>
      </c>
      <c r="E486">
        <v>16</v>
      </c>
      <c r="F486" s="15" t="str">
        <f t="shared" si="28"/>
        <v>16:22</v>
      </c>
      <c r="G486" s="15">
        <v>4</v>
      </c>
      <c r="H486">
        <v>1</v>
      </c>
      <c r="I486" t="str">
        <f>VLOOKUP($G486,'Kodovacia tab'!$A$3:$G$22,2,FALSE)</f>
        <v>KT8 D5</v>
      </c>
      <c r="J486">
        <f>VLOOKUP($G486,'Kodovacia tab'!$A$3:$G$22,3,FALSE)</f>
        <v>54</v>
      </c>
      <c r="K486">
        <f>VLOOKUP($G486,'Kodovacia tab'!$A$3:$G$22,4,FALSE)</f>
        <v>154</v>
      </c>
      <c r="L486">
        <f>VLOOKUP($G486,'Kodovacia tab'!$A$3:$G$22,5,FALSE)</f>
        <v>247</v>
      </c>
      <c r="M486">
        <f t="shared" si="27"/>
        <v>10.8</v>
      </c>
      <c r="N486" s="10">
        <f t="shared" si="26"/>
        <v>3.5880398671096345</v>
      </c>
    </row>
    <row r="487" spans="1:14" x14ac:dyDescent="0.25">
      <c r="A487">
        <v>182</v>
      </c>
      <c r="B487" t="s">
        <v>13</v>
      </c>
      <c r="C487" t="s">
        <v>86</v>
      </c>
      <c r="D487">
        <v>22</v>
      </c>
      <c r="E487">
        <v>16</v>
      </c>
      <c r="F487" s="15" t="str">
        <f t="shared" si="28"/>
        <v>16:22</v>
      </c>
      <c r="G487" s="15">
        <v>3</v>
      </c>
      <c r="H487">
        <v>2</v>
      </c>
      <c r="I487" t="str">
        <f>VLOOKUP($G487,'Kodovacia tab'!$A$3:$G$22,2,FALSE)</f>
        <v>T6 A5</v>
      </c>
      <c r="J487">
        <f>VLOOKUP($G487,'Kodovacia tab'!$A$3:$G$22,3,FALSE)</f>
        <v>30</v>
      </c>
      <c r="K487">
        <f>VLOOKUP($G487,'Kodovacia tab'!$A$3:$G$22,4,FALSE)</f>
        <v>71</v>
      </c>
      <c r="L487">
        <f>VLOOKUP($G487,'Kodovacia tab'!$A$3:$G$22,5,FALSE)</f>
        <v>114</v>
      </c>
      <c r="M487">
        <f t="shared" si="27"/>
        <v>27</v>
      </c>
      <c r="N487" s="10">
        <f t="shared" si="26"/>
        <v>18.75</v>
      </c>
    </row>
    <row r="488" spans="1:14" x14ac:dyDescent="0.25">
      <c r="A488">
        <v>183</v>
      </c>
      <c r="B488" t="s">
        <v>13</v>
      </c>
      <c r="C488">
        <v>25</v>
      </c>
      <c r="D488">
        <v>23</v>
      </c>
      <c r="E488">
        <v>16</v>
      </c>
      <c r="F488" s="15" t="str">
        <f t="shared" si="28"/>
        <v>16:23</v>
      </c>
      <c r="G488" s="15" t="s">
        <v>16</v>
      </c>
      <c r="H488">
        <v>2</v>
      </c>
      <c r="I488" t="str">
        <f>VLOOKUP($G488,'Kodovacia tab'!$A$3:$G$22,2,FALSE)</f>
        <v>SOR NB 12</v>
      </c>
      <c r="J488">
        <f>VLOOKUP($G488,'Kodovacia tab'!$A$3:$G$22,3,FALSE)</f>
        <v>26</v>
      </c>
      <c r="K488">
        <f>VLOOKUP($G488,'Kodovacia tab'!$A$3:$G$22,4,FALSE)</f>
        <v>46</v>
      </c>
      <c r="L488">
        <f>VLOOKUP($G488,'Kodovacia tab'!$A$3:$G$22,5,FALSE)</f>
        <v>74</v>
      </c>
      <c r="M488">
        <f t="shared" si="27"/>
        <v>23.400000000000002</v>
      </c>
      <c r="N488" s="10">
        <f t="shared" si="26"/>
        <v>23.400000000000002</v>
      </c>
    </row>
    <row r="489" spans="1:14" x14ac:dyDescent="0.25">
      <c r="A489">
        <v>184</v>
      </c>
      <c r="B489" t="s">
        <v>13</v>
      </c>
      <c r="C489">
        <v>29</v>
      </c>
      <c r="D489">
        <v>23</v>
      </c>
      <c r="E489">
        <v>16</v>
      </c>
      <c r="F489" s="15" t="str">
        <f t="shared" si="28"/>
        <v>16:23</v>
      </c>
      <c r="G489" s="15" t="s">
        <v>16</v>
      </c>
      <c r="H489">
        <v>2</v>
      </c>
      <c r="I489" t="str">
        <f>VLOOKUP($G489,'Kodovacia tab'!$A$3:$G$22,2,FALSE)</f>
        <v>SOR NB 12</v>
      </c>
      <c r="J489">
        <f>VLOOKUP($G489,'Kodovacia tab'!$A$3:$G$22,3,FALSE)</f>
        <v>26</v>
      </c>
      <c r="K489">
        <f>VLOOKUP($G489,'Kodovacia tab'!$A$3:$G$22,4,FALSE)</f>
        <v>46</v>
      </c>
      <c r="L489">
        <f>VLOOKUP($G489,'Kodovacia tab'!$A$3:$G$22,5,FALSE)</f>
        <v>74</v>
      </c>
      <c r="M489">
        <f t="shared" si="27"/>
        <v>23.400000000000002</v>
      </c>
      <c r="N489" s="10">
        <f t="shared" si="26"/>
        <v>23.400000000000002</v>
      </c>
    </row>
    <row r="490" spans="1:14" x14ac:dyDescent="0.25">
      <c r="A490">
        <v>185</v>
      </c>
      <c r="B490" t="s">
        <v>26</v>
      </c>
      <c r="C490">
        <v>31</v>
      </c>
      <c r="D490">
        <v>25</v>
      </c>
      <c r="E490">
        <v>16</v>
      </c>
      <c r="F490" s="15" t="str">
        <f t="shared" si="28"/>
        <v>16:25</v>
      </c>
      <c r="G490" s="15" t="s">
        <v>16</v>
      </c>
      <c r="H490">
        <v>1</v>
      </c>
      <c r="I490" t="str">
        <f>VLOOKUP($G490,'Kodovacia tab'!$A$3:$G$22,2,FALSE)</f>
        <v>SOR NB 12</v>
      </c>
      <c r="J490">
        <f>VLOOKUP($G490,'Kodovacia tab'!$A$3:$G$22,3,FALSE)</f>
        <v>26</v>
      </c>
      <c r="K490">
        <f>VLOOKUP($G490,'Kodovacia tab'!$A$3:$G$22,4,FALSE)</f>
        <v>46</v>
      </c>
      <c r="L490">
        <f>VLOOKUP($G490,'Kodovacia tab'!$A$3:$G$22,5,FALSE)</f>
        <v>74</v>
      </c>
      <c r="M490">
        <f t="shared" si="27"/>
        <v>5.2</v>
      </c>
      <c r="N490" s="10">
        <f t="shared" si="26"/>
        <v>5.2</v>
      </c>
    </row>
    <row r="491" spans="1:14" x14ac:dyDescent="0.25">
      <c r="A491">
        <v>186</v>
      </c>
      <c r="B491" t="s">
        <v>13</v>
      </c>
      <c r="C491" t="s">
        <v>85</v>
      </c>
      <c r="D491">
        <v>25</v>
      </c>
      <c r="E491">
        <v>16</v>
      </c>
      <c r="F491" s="15" t="str">
        <f t="shared" si="28"/>
        <v>16:25</v>
      </c>
      <c r="G491" s="15" t="s">
        <v>14</v>
      </c>
      <c r="H491">
        <v>1</v>
      </c>
      <c r="I491" t="str">
        <f>VLOOKUP($G491,'Kodovacia tab'!$A$3:$G$22,2,FALSE)</f>
        <v>SOR NB 18</v>
      </c>
      <c r="J491">
        <f>VLOOKUP($G491,'Kodovacia tab'!$A$3:$G$22,3,FALSE)</f>
        <v>43</v>
      </c>
      <c r="K491">
        <f>VLOOKUP($G491,'Kodovacia tab'!$A$3:$G$22,4,FALSE)</f>
        <v>79</v>
      </c>
      <c r="L491">
        <f>VLOOKUP($G491,'Kodovacia tab'!$A$3:$G$22,5,FALSE)</f>
        <v>126</v>
      </c>
      <c r="M491">
        <f t="shared" si="27"/>
        <v>8.6</v>
      </c>
      <c r="N491" s="10">
        <f t="shared" ref="N491:N554" si="29">M491/($J491+$L491)*100</f>
        <v>5.0887573964497035</v>
      </c>
    </row>
    <row r="492" spans="1:14" x14ac:dyDescent="0.25">
      <c r="A492">
        <v>187</v>
      </c>
      <c r="B492" t="s">
        <v>26</v>
      </c>
      <c r="C492" t="s">
        <v>85</v>
      </c>
      <c r="D492">
        <v>25</v>
      </c>
      <c r="E492">
        <v>16</v>
      </c>
      <c r="F492" s="15" t="str">
        <f t="shared" si="28"/>
        <v>16:25</v>
      </c>
      <c r="G492" s="15" t="s">
        <v>20</v>
      </c>
      <c r="H492">
        <v>2</v>
      </c>
      <c r="I492" t="str">
        <f>VLOOKUP($G492,'Kodovacia tab'!$A$3:$G$22,2,FALSE)</f>
        <v>Citelis 18M CNG</v>
      </c>
      <c r="J492">
        <f>VLOOKUP($G492,'Kodovacia tab'!$A$3:$G$22,3,FALSE)</f>
        <v>38</v>
      </c>
      <c r="K492">
        <f>VLOOKUP($G492,'Kodovacia tab'!$A$3:$G$22,4,FALSE)</f>
        <v>85</v>
      </c>
      <c r="L492">
        <f>VLOOKUP($G492,'Kodovacia tab'!$A$3:$G$22,5,FALSE)</f>
        <v>136</v>
      </c>
      <c r="M492">
        <f t="shared" si="27"/>
        <v>34.200000000000003</v>
      </c>
      <c r="N492" s="10">
        <f t="shared" si="29"/>
        <v>19.655172413793103</v>
      </c>
    </row>
    <row r="493" spans="1:14" x14ac:dyDescent="0.25">
      <c r="A493">
        <v>188</v>
      </c>
      <c r="B493" t="s">
        <v>26</v>
      </c>
      <c r="C493">
        <v>4</v>
      </c>
      <c r="D493">
        <v>26</v>
      </c>
      <c r="E493">
        <v>16</v>
      </c>
      <c r="F493" s="15" t="str">
        <f t="shared" si="28"/>
        <v>16:26</v>
      </c>
      <c r="G493" s="15">
        <v>5</v>
      </c>
      <c r="H493">
        <v>3</v>
      </c>
      <c r="I493" t="str">
        <f>VLOOKUP($G493,'Kodovacia tab'!$A$3:$G$22,2,FALSE)</f>
        <v>T3 s 2 radmi sedadiel</v>
      </c>
      <c r="J493">
        <f>VLOOKUP($G493,'Kodovacia tab'!$A$3:$G$22,3,FALSE)</f>
        <v>23</v>
      </c>
      <c r="K493">
        <f>VLOOKUP($G493,'Kodovacia tab'!$A$3:$G$22,4,FALSE)</f>
        <v>82</v>
      </c>
      <c r="L493">
        <f>VLOOKUP($G493,'Kodovacia tab'!$A$3:$G$22,5,FALSE)</f>
        <v>132</v>
      </c>
      <c r="M493">
        <f t="shared" si="27"/>
        <v>64</v>
      </c>
      <c r="N493" s="10">
        <f t="shared" si="29"/>
        <v>41.29032258064516</v>
      </c>
    </row>
    <row r="494" spans="1:14" x14ac:dyDescent="0.25">
      <c r="A494">
        <v>189</v>
      </c>
      <c r="B494" t="s">
        <v>26</v>
      </c>
      <c r="C494">
        <v>10</v>
      </c>
      <c r="D494">
        <v>26</v>
      </c>
      <c r="E494">
        <v>16</v>
      </c>
      <c r="F494" s="15" t="str">
        <f t="shared" si="28"/>
        <v>16:26</v>
      </c>
      <c r="G494" s="15" t="s">
        <v>14</v>
      </c>
      <c r="H494">
        <v>2</v>
      </c>
      <c r="I494" t="str">
        <f>VLOOKUP($G494,'Kodovacia tab'!$A$3:$G$22,2,FALSE)</f>
        <v>SOR NB 18</v>
      </c>
      <c r="J494">
        <f>VLOOKUP($G494,'Kodovacia tab'!$A$3:$G$22,3,FALSE)</f>
        <v>43</v>
      </c>
      <c r="K494">
        <f>VLOOKUP($G494,'Kodovacia tab'!$A$3:$G$22,4,FALSE)</f>
        <v>79</v>
      </c>
      <c r="L494">
        <f>VLOOKUP($G494,'Kodovacia tab'!$A$3:$G$22,5,FALSE)</f>
        <v>126</v>
      </c>
      <c r="M494">
        <f t="shared" si="27"/>
        <v>38.700000000000003</v>
      </c>
      <c r="N494" s="10">
        <f t="shared" si="29"/>
        <v>22.899408284023671</v>
      </c>
    </row>
    <row r="495" spans="1:14" x14ac:dyDescent="0.25">
      <c r="A495">
        <v>190</v>
      </c>
      <c r="B495" t="s">
        <v>13</v>
      </c>
      <c r="C495">
        <v>30</v>
      </c>
      <c r="D495">
        <v>27</v>
      </c>
      <c r="E495">
        <v>16</v>
      </c>
      <c r="F495" s="15" t="str">
        <f t="shared" si="28"/>
        <v>16:27</v>
      </c>
      <c r="G495" s="15" t="s">
        <v>48</v>
      </c>
      <c r="H495">
        <v>1</v>
      </c>
      <c r="I495" t="str">
        <f>VLOOKUP($G495,'Kodovacia tab'!$A$3:$G$22,2,FALSE)</f>
        <v>SOR BN 9,5</v>
      </c>
      <c r="J495">
        <f>VLOOKUP($G495,'Kodovacia tab'!$A$3:$G$22,3,FALSE)</f>
        <v>26</v>
      </c>
      <c r="K495">
        <f>VLOOKUP($G495,'Kodovacia tab'!$A$3:$G$22,4,FALSE)</f>
        <v>32</v>
      </c>
      <c r="L495">
        <f>VLOOKUP($G495,'Kodovacia tab'!$A$3:$G$22,5,FALSE)</f>
        <v>51</v>
      </c>
      <c r="M495">
        <f t="shared" si="27"/>
        <v>5.2</v>
      </c>
      <c r="N495" s="10">
        <f t="shared" si="29"/>
        <v>6.7532467532467537</v>
      </c>
    </row>
    <row r="496" spans="1:14" x14ac:dyDescent="0.25">
      <c r="A496">
        <v>191</v>
      </c>
      <c r="B496" t="s">
        <v>26</v>
      </c>
      <c r="C496">
        <v>23</v>
      </c>
      <c r="D496">
        <v>27</v>
      </c>
      <c r="E496">
        <v>16</v>
      </c>
      <c r="F496" s="15" t="str">
        <f t="shared" si="28"/>
        <v>16:27</v>
      </c>
      <c r="G496" s="15" t="s">
        <v>20</v>
      </c>
      <c r="H496">
        <v>2</v>
      </c>
      <c r="I496" t="str">
        <f>VLOOKUP($G496,'Kodovacia tab'!$A$3:$G$22,2,FALSE)</f>
        <v>Citelis 18M CNG</v>
      </c>
      <c r="J496">
        <f>VLOOKUP($G496,'Kodovacia tab'!$A$3:$G$22,3,FALSE)</f>
        <v>38</v>
      </c>
      <c r="K496">
        <f>VLOOKUP($G496,'Kodovacia tab'!$A$3:$G$22,4,FALSE)</f>
        <v>85</v>
      </c>
      <c r="L496">
        <f>VLOOKUP($G496,'Kodovacia tab'!$A$3:$G$22,5,FALSE)</f>
        <v>136</v>
      </c>
      <c r="M496">
        <f t="shared" si="27"/>
        <v>34.200000000000003</v>
      </c>
      <c r="N496" s="10">
        <f t="shared" si="29"/>
        <v>19.655172413793103</v>
      </c>
    </row>
    <row r="497" spans="1:14" x14ac:dyDescent="0.25">
      <c r="A497">
        <v>192</v>
      </c>
      <c r="B497" t="s">
        <v>26</v>
      </c>
      <c r="C497" t="s">
        <v>98</v>
      </c>
      <c r="D497">
        <v>27</v>
      </c>
      <c r="E497">
        <v>16</v>
      </c>
      <c r="F497" s="15" t="str">
        <f t="shared" si="28"/>
        <v>16:27</v>
      </c>
      <c r="G497" s="15" t="s">
        <v>16</v>
      </c>
      <c r="H497">
        <v>2</v>
      </c>
      <c r="I497" t="str">
        <f>VLOOKUP($G497,'Kodovacia tab'!$A$3:$G$22,2,FALSE)</f>
        <v>SOR NB 12</v>
      </c>
      <c r="J497">
        <f>VLOOKUP($G497,'Kodovacia tab'!$A$3:$G$22,3,FALSE)</f>
        <v>26</v>
      </c>
      <c r="K497">
        <f>VLOOKUP($G497,'Kodovacia tab'!$A$3:$G$22,4,FALSE)</f>
        <v>46</v>
      </c>
      <c r="L497">
        <f>VLOOKUP($G497,'Kodovacia tab'!$A$3:$G$22,5,FALSE)</f>
        <v>74</v>
      </c>
      <c r="M497">
        <f t="shared" si="27"/>
        <v>23.400000000000002</v>
      </c>
      <c r="N497" s="10">
        <f t="shared" si="29"/>
        <v>23.400000000000002</v>
      </c>
    </row>
    <row r="498" spans="1:14" x14ac:dyDescent="0.25">
      <c r="A498">
        <v>193</v>
      </c>
      <c r="B498" t="s">
        <v>26</v>
      </c>
      <c r="C498">
        <v>3</v>
      </c>
      <c r="D498">
        <v>28</v>
      </c>
      <c r="E498">
        <v>16</v>
      </c>
      <c r="F498" s="15" t="str">
        <f t="shared" si="28"/>
        <v>16:28</v>
      </c>
      <c r="G498" s="15">
        <v>4</v>
      </c>
      <c r="H498">
        <v>2</v>
      </c>
      <c r="I498" t="str">
        <f>VLOOKUP($G498,'Kodovacia tab'!$A$3:$G$22,2,FALSE)</f>
        <v>KT8 D5</v>
      </c>
      <c r="J498">
        <f>VLOOKUP($G498,'Kodovacia tab'!$A$3:$G$22,3,FALSE)</f>
        <v>54</v>
      </c>
      <c r="K498">
        <f>VLOOKUP($G498,'Kodovacia tab'!$A$3:$G$22,4,FALSE)</f>
        <v>154</v>
      </c>
      <c r="L498">
        <f>VLOOKUP($G498,'Kodovacia tab'!$A$3:$G$22,5,FALSE)</f>
        <v>247</v>
      </c>
      <c r="M498">
        <f t="shared" ref="M498:M566" si="30">IF(H498=1,0.2*$J498,IF(H498=2,0.9*$J498,IF(H498=3,($J498+0.5*$K498),IF(H498=4,($J498+$K498),IF(H498=5,$J498+$L498,0)))))</f>
        <v>48.6</v>
      </c>
      <c r="N498" s="10">
        <f t="shared" si="29"/>
        <v>16.146179401993354</v>
      </c>
    </row>
    <row r="499" spans="1:14" x14ac:dyDescent="0.25">
      <c r="A499">
        <v>194</v>
      </c>
      <c r="B499" t="s">
        <v>26</v>
      </c>
      <c r="C499">
        <v>19</v>
      </c>
      <c r="D499">
        <v>28</v>
      </c>
      <c r="E499">
        <v>16</v>
      </c>
      <c r="F499" s="15" t="str">
        <f t="shared" si="28"/>
        <v>16:28</v>
      </c>
      <c r="G499" s="15" t="s">
        <v>14</v>
      </c>
      <c r="H499">
        <v>3</v>
      </c>
      <c r="I499" t="str">
        <f>VLOOKUP($G499,'Kodovacia tab'!$A$3:$G$22,2,FALSE)</f>
        <v>SOR NB 18</v>
      </c>
      <c r="J499">
        <f>VLOOKUP($G499,'Kodovacia tab'!$A$3:$G$22,3,FALSE)</f>
        <v>43</v>
      </c>
      <c r="K499">
        <f>VLOOKUP($G499,'Kodovacia tab'!$A$3:$G$22,4,FALSE)</f>
        <v>79</v>
      </c>
      <c r="L499">
        <f>VLOOKUP($G499,'Kodovacia tab'!$A$3:$G$22,5,FALSE)</f>
        <v>126</v>
      </c>
      <c r="M499">
        <f t="shared" si="30"/>
        <v>82.5</v>
      </c>
      <c r="N499" s="10">
        <f t="shared" si="29"/>
        <v>48.816568047337277</v>
      </c>
    </row>
    <row r="500" spans="1:14" x14ac:dyDescent="0.25">
      <c r="A500">
        <v>195</v>
      </c>
      <c r="B500" t="s">
        <v>26</v>
      </c>
      <c r="C500">
        <v>6</v>
      </c>
      <c r="D500">
        <v>28</v>
      </c>
      <c r="E500">
        <v>16</v>
      </c>
      <c r="F500" s="15" t="str">
        <f t="shared" ref="F500:F563" si="31">CONCATENATE(E500,":",D500)</f>
        <v>16:28</v>
      </c>
      <c r="G500" s="15">
        <v>3</v>
      </c>
      <c r="H500">
        <v>2</v>
      </c>
      <c r="I500" t="str">
        <f>VLOOKUP($G500,'Kodovacia tab'!$A$3:$G$22,2,FALSE)</f>
        <v>T6 A5</v>
      </c>
      <c r="J500">
        <f>VLOOKUP($G500,'Kodovacia tab'!$A$3:$G$22,3,FALSE)</f>
        <v>30</v>
      </c>
      <c r="K500">
        <f>VLOOKUP($G500,'Kodovacia tab'!$A$3:$G$22,4,FALSE)</f>
        <v>71</v>
      </c>
      <c r="L500">
        <f>VLOOKUP($G500,'Kodovacia tab'!$A$3:$G$22,5,FALSE)</f>
        <v>114</v>
      </c>
      <c r="M500">
        <f t="shared" si="30"/>
        <v>27</v>
      </c>
      <c r="N500" s="10">
        <f t="shared" si="29"/>
        <v>18.75</v>
      </c>
    </row>
    <row r="501" spans="1:14" x14ac:dyDescent="0.25">
      <c r="A501">
        <v>196</v>
      </c>
      <c r="B501" t="s">
        <v>26</v>
      </c>
      <c r="C501">
        <v>52</v>
      </c>
      <c r="D501">
        <v>29</v>
      </c>
      <c r="E501">
        <v>16</v>
      </c>
      <c r="F501" s="15" t="str">
        <f t="shared" si="31"/>
        <v>16:29</v>
      </c>
      <c r="G501" s="15" t="s">
        <v>18</v>
      </c>
      <c r="H501">
        <v>2</v>
      </c>
      <c r="I501" t="str">
        <f>VLOOKUP($G501,'Kodovacia tab'!$A$3:$G$22,2,FALSE)</f>
        <v>Solaris Urbino 15</v>
      </c>
      <c r="J501">
        <f>VLOOKUP($G501,'Kodovacia tab'!$A$3:$G$22,3,FALSE)</f>
        <v>40</v>
      </c>
      <c r="K501">
        <f>VLOOKUP($G501,'Kodovacia tab'!$A$3:$G$22,4,FALSE)</f>
        <v>66</v>
      </c>
      <c r="L501">
        <f>VLOOKUP($G501,'Kodovacia tab'!$A$3:$G$22,5,FALSE)</f>
        <v>105</v>
      </c>
      <c r="M501">
        <f t="shared" si="30"/>
        <v>36</v>
      </c>
      <c r="N501" s="10">
        <f t="shared" si="29"/>
        <v>24.827586206896552</v>
      </c>
    </row>
    <row r="502" spans="1:14" x14ac:dyDescent="0.25">
      <c r="A502">
        <v>197</v>
      </c>
      <c r="B502" t="s">
        <v>13</v>
      </c>
      <c r="C502">
        <v>17</v>
      </c>
      <c r="D502">
        <v>30</v>
      </c>
      <c r="E502">
        <v>16</v>
      </c>
      <c r="F502" s="15" t="str">
        <f t="shared" si="31"/>
        <v>16:30</v>
      </c>
      <c r="G502" s="15" t="s">
        <v>14</v>
      </c>
      <c r="H502">
        <v>2</v>
      </c>
      <c r="I502" t="str">
        <f>VLOOKUP($G502,'Kodovacia tab'!$A$3:$G$22,2,FALSE)</f>
        <v>SOR NB 18</v>
      </c>
      <c r="J502">
        <f>VLOOKUP($G502,'Kodovacia tab'!$A$3:$G$22,3,FALSE)</f>
        <v>43</v>
      </c>
      <c r="K502">
        <f>VLOOKUP($G502,'Kodovacia tab'!$A$3:$G$22,4,FALSE)</f>
        <v>79</v>
      </c>
      <c r="L502">
        <f>VLOOKUP($G502,'Kodovacia tab'!$A$3:$G$22,5,FALSE)</f>
        <v>126</v>
      </c>
      <c r="M502">
        <f t="shared" si="30"/>
        <v>38.700000000000003</v>
      </c>
      <c r="N502" s="10">
        <f t="shared" si="29"/>
        <v>22.899408284023671</v>
      </c>
    </row>
    <row r="503" spans="1:14" x14ac:dyDescent="0.25">
      <c r="A503">
        <v>198</v>
      </c>
      <c r="B503" t="s">
        <v>13</v>
      </c>
      <c r="C503">
        <v>4</v>
      </c>
      <c r="D503">
        <v>31</v>
      </c>
      <c r="E503">
        <v>16</v>
      </c>
      <c r="F503" s="15" t="str">
        <f t="shared" si="31"/>
        <v>16:31</v>
      </c>
      <c r="G503" s="15">
        <v>5</v>
      </c>
      <c r="H503">
        <v>1</v>
      </c>
      <c r="I503" t="str">
        <f>VLOOKUP($G503,'Kodovacia tab'!$A$3:$G$22,2,FALSE)</f>
        <v>T3 s 2 radmi sedadiel</v>
      </c>
      <c r="J503">
        <f>VLOOKUP($G503,'Kodovacia tab'!$A$3:$G$22,3,FALSE)</f>
        <v>23</v>
      </c>
      <c r="K503">
        <f>VLOOKUP($G503,'Kodovacia tab'!$A$3:$G$22,4,FALSE)</f>
        <v>82</v>
      </c>
      <c r="L503">
        <f>VLOOKUP($G503,'Kodovacia tab'!$A$3:$G$22,5,FALSE)</f>
        <v>132</v>
      </c>
      <c r="M503">
        <f t="shared" si="30"/>
        <v>4.6000000000000005</v>
      </c>
      <c r="N503" s="10">
        <f t="shared" si="29"/>
        <v>2.9677419354838714</v>
      </c>
    </row>
    <row r="504" spans="1:14" x14ac:dyDescent="0.25">
      <c r="A504">
        <v>199</v>
      </c>
      <c r="B504" t="s">
        <v>13</v>
      </c>
      <c r="C504" t="s">
        <v>85</v>
      </c>
      <c r="D504">
        <v>31</v>
      </c>
      <c r="E504">
        <v>16</v>
      </c>
      <c r="F504" s="15" t="str">
        <f t="shared" si="31"/>
        <v>16:31</v>
      </c>
      <c r="G504" s="15" t="s">
        <v>20</v>
      </c>
      <c r="I504" t="str">
        <f>VLOOKUP($G504,'Kodovacia tab'!$A$3:$G$22,2,FALSE)</f>
        <v>Citelis 18M CNG</v>
      </c>
      <c r="J504">
        <f>VLOOKUP($G504,'Kodovacia tab'!$A$3:$G$22,3,FALSE)</f>
        <v>38</v>
      </c>
      <c r="K504">
        <f>VLOOKUP($G504,'Kodovacia tab'!$A$3:$G$22,4,FALSE)</f>
        <v>85</v>
      </c>
      <c r="L504">
        <f>VLOOKUP($G504,'Kodovacia tab'!$A$3:$G$22,5,FALSE)</f>
        <v>136</v>
      </c>
      <c r="M504">
        <f t="shared" si="30"/>
        <v>0</v>
      </c>
      <c r="N504" s="10">
        <f t="shared" si="29"/>
        <v>0</v>
      </c>
    </row>
    <row r="505" spans="1:14" x14ac:dyDescent="0.25">
      <c r="A505">
        <v>200</v>
      </c>
      <c r="B505" t="s">
        <v>26</v>
      </c>
      <c r="C505">
        <v>71</v>
      </c>
      <c r="D505">
        <v>31</v>
      </c>
      <c r="E505">
        <v>16</v>
      </c>
      <c r="F505" s="15" t="str">
        <f t="shared" si="31"/>
        <v>16:31</v>
      </c>
      <c r="G505" s="15" t="s">
        <v>12</v>
      </c>
      <c r="H505">
        <v>1</v>
      </c>
      <c r="I505" t="str">
        <f>VLOOKUP($G505,'Kodovacia tab'!$A$3:$G$22,2,FALSE)</f>
        <v>Škoda 15KTr</v>
      </c>
      <c r="J505">
        <f>VLOOKUP($G505,'Kodovacia tab'!$A$3:$G$22,3,FALSE)</f>
        <v>44</v>
      </c>
      <c r="K505">
        <f>VLOOKUP($G505,'Kodovacia tab'!$A$3:$G$22,4,FALSE)</f>
        <v>80</v>
      </c>
      <c r="L505">
        <f>VLOOKUP($G505,'Kodovacia tab'!$A$3:$G$22,5,FALSE)</f>
        <v>128</v>
      </c>
      <c r="M505">
        <f t="shared" si="30"/>
        <v>8.8000000000000007</v>
      </c>
      <c r="N505" s="10">
        <f t="shared" si="29"/>
        <v>5.1162790697674421</v>
      </c>
    </row>
    <row r="506" spans="1:14" x14ac:dyDescent="0.25">
      <c r="A506">
        <v>201</v>
      </c>
      <c r="B506" t="s">
        <v>26</v>
      </c>
      <c r="C506" t="s">
        <v>100</v>
      </c>
      <c r="D506">
        <v>32</v>
      </c>
      <c r="E506">
        <v>16</v>
      </c>
      <c r="F506" s="15" t="str">
        <f t="shared" si="31"/>
        <v>16:32</v>
      </c>
      <c r="G506" s="15" t="s">
        <v>16</v>
      </c>
      <c r="H506">
        <v>1</v>
      </c>
      <c r="I506" t="str">
        <f>VLOOKUP($G506,'Kodovacia tab'!$A$3:$G$22,2,FALSE)</f>
        <v>SOR NB 12</v>
      </c>
      <c r="J506">
        <f>VLOOKUP($G506,'Kodovacia tab'!$A$3:$G$22,3,FALSE)</f>
        <v>26</v>
      </c>
      <c r="K506">
        <f>VLOOKUP($G506,'Kodovacia tab'!$A$3:$G$22,4,FALSE)</f>
        <v>46</v>
      </c>
      <c r="L506">
        <f>VLOOKUP($G506,'Kodovacia tab'!$A$3:$G$22,5,FALSE)</f>
        <v>74</v>
      </c>
      <c r="M506">
        <f t="shared" si="30"/>
        <v>5.2</v>
      </c>
      <c r="N506" s="10">
        <f t="shared" si="29"/>
        <v>5.2</v>
      </c>
    </row>
    <row r="507" spans="1:14" x14ac:dyDescent="0.25">
      <c r="A507">
        <v>202</v>
      </c>
      <c r="B507" t="s">
        <v>13</v>
      </c>
      <c r="C507">
        <v>16</v>
      </c>
      <c r="D507">
        <v>33</v>
      </c>
      <c r="E507">
        <v>16</v>
      </c>
      <c r="F507" s="15" t="str">
        <f t="shared" si="31"/>
        <v>16:33</v>
      </c>
      <c r="G507" s="15" t="s">
        <v>16</v>
      </c>
      <c r="H507">
        <v>1</v>
      </c>
      <c r="I507" t="str">
        <f>VLOOKUP($G507,'Kodovacia tab'!$A$3:$G$22,2,FALSE)</f>
        <v>SOR NB 12</v>
      </c>
      <c r="J507">
        <f>VLOOKUP($G507,'Kodovacia tab'!$A$3:$G$22,3,FALSE)</f>
        <v>26</v>
      </c>
      <c r="K507">
        <f>VLOOKUP($G507,'Kodovacia tab'!$A$3:$G$22,4,FALSE)</f>
        <v>46</v>
      </c>
      <c r="L507">
        <f>VLOOKUP($G507,'Kodovacia tab'!$A$3:$G$22,5,FALSE)</f>
        <v>74</v>
      </c>
      <c r="M507">
        <f t="shared" si="30"/>
        <v>5.2</v>
      </c>
      <c r="N507" s="10">
        <f t="shared" si="29"/>
        <v>5.2</v>
      </c>
    </row>
    <row r="508" spans="1:14" x14ac:dyDescent="0.25">
      <c r="A508">
        <v>203</v>
      </c>
      <c r="B508" t="s">
        <v>26</v>
      </c>
      <c r="C508">
        <v>15</v>
      </c>
      <c r="D508">
        <v>33</v>
      </c>
      <c r="E508">
        <v>16</v>
      </c>
      <c r="F508" s="15" t="str">
        <f t="shared" si="31"/>
        <v>16:33</v>
      </c>
      <c r="G508" s="15" t="s">
        <v>20</v>
      </c>
      <c r="H508">
        <v>2</v>
      </c>
      <c r="I508" t="str">
        <f>VLOOKUP($G508,'Kodovacia tab'!$A$3:$G$22,2,FALSE)</f>
        <v>Citelis 18M CNG</v>
      </c>
      <c r="J508">
        <f>VLOOKUP($G508,'Kodovacia tab'!$A$3:$G$22,3,FALSE)</f>
        <v>38</v>
      </c>
      <c r="K508">
        <f>VLOOKUP($G508,'Kodovacia tab'!$A$3:$G$22,4,FALSE)</f>
        <v>85</v>
      </c>
      <c r="L508">
        <f>VLOOKUP($G508,'Kodovacia tab'!$A$3:$G$22,5,FALSE)</f>
        <v>136</v>
      </c>
      <c r="M508">
        <f t="shared" si="30"/>
        <v>34.200000000000003</v>
      </c>
      <c r="N508" s="10">
        <f t="shared" si="29"/>
        <v>19.655172413793103</v>
      </c>
    </row>
    <row r="509" spans="1:14" x14ac:dyDescent="0.25">
      <c r="A509">
        <v>204</v>
      </c>
      <c r="B509" t="s">
        <v>26</v>
      </c>
      <c r="C509">
        <v>51</v>
      </c>
      <c r="D509">
        <v>33</v>
      </c>
      <c r="E509">
        <v>16</v>
      </c>
      <c r="F509" s="15" t="str">
        <f t="shared" si="31"/>
        <v>16:33</v>
      </c>
      <c r="G509" s="15" t="s">
        <v>16</v>
      </c>
      <c r="H509">
        <v>2</v>
      </c>
      <c r="I509" t="str">
        <f>VLOOKUP($G509,'Kodovacia tab'!$A$3:$G$22,2,FALSE)</f>
        <v>SOR NB 12</v>
      </c>
      <c r="J509">
        <f>VLOOKUP($G509,'Kodovacia tab'!$A$3:$G$22,3,FALSE)</f>
        <v>26</v>
      </c>
      <c r="K509">
        <f>VLOOKUP($G509,'Kodovacia tab'!$A$3:$G$22,4,FALSE)</f>
        <v>46</v>
      </c>
      <c r="L509">
        <f>VLOOKUP($G509,'Kodovacia tab'!$A$3:$G$22,5,FALSE)</f>
        <v>74</v>
      </c>
      <c r="M509">
        <f t="shared" si="30"/>
        <v>23.400000000000002</v>
      </c>
      <c r="N509" s="10">
        <f t="shared" si="29"/>
        <v>23.400000000000002</v>
      </c>
    </row>
    <row r="510" spans="1:14" x14ac:dyDescent="0.25">
      <c r="A510">
        <v>205</v>
      </c>
      <c r="B510" t="s">
        <v>13</v>
      </c>
      <c r="C510">
        <v>3</v>
      </c>
      <c r="D510">
        <v>34</v>
      </c>
      <c r="E510">
        <v>16</v>
      </c>
      <c r="F510" s="15" t="str">
        <f t="shared" si="31"/>
        <v>16:34</v>
      </c>
      <c r="G510" s="15">
        <v>4</v>
      </c>
      <c r="H510">
        <v>2</v>
      </c>
      <c r="I510" t="str">
        <f>VLOOKUP($G510,'Kodovacia tab'!$A$3:$G$22,2,FALSE)</f>
        <v>KT8 D5</v>
      </c>
      <c r="J510">
        <f>VLOOKUP($G510,'Kodovacia tab'!$A$3:$G$22,3,FALSE)</f>
        <v>54</v>
      </c>
      <c r="K510">
        <f>VLOOKUP($G510,'Kodovacia tab'!$A$3:$G$22,4,FALSE)</f>
        <v>154</v>
      </c>
      <c r="L510">
        <f>VLOOKUP($G510,'Kodovacia tab'!$A$3:$G$22,5,FALSE)</f>
        <v>247</v>
      </c>
      <c r="M510">
        <f t="shared" si="30"/>
        <v>48.6</v>
      </c>
      <c r="N510" s="10">
        <f t="shared" si="29"/>
        <v>16.146179401993354</v>
      </c>
    </row>
    <row r="511" spans="1:14" x14ac:dyDescent="0.25">
      <c r="A511">
        <v>206</v>
      </c>
      <c r="B511" t="s">
        <v>26</v>
      </c>
      <c r="C511">
        <v>72</v>
      </c>
      <c r="D511">
        <v>34</v>
      </c>
      <c r="E511">
        <v>16</v>
      </c>
      <c r="F511" s="15" t="str">
        <f t="shared" si="31"/>
        <v>16:34</v>
      </c>
      <c r="G511" s="15" t="s">
        <v>12</v>
      </c>
      <c r="H511">
        <v>2</v>
      </c>
      <c r="I511" t="str">
        <f>VLOOKUP($G511,'Kodovacia tab'!$A$3:$G$22,2,FALSE)</f>
        <v>Škoda 15KTr</v>
      </c>
      <c r="J511">
        <f>VLOOKUP($G511,'Kodovacia tab'!$A$3:$G$22,3,FALSE)</f>
        <v>44</v>
      </c>
      <c r="K511">
        <f>VLOOKUP($G511,'Kodovacia tab'!$A$3:$G$22,4,FALSE)</f>
        <v>80</v>
      </c>
      <c r="L511">
        <f>VLOOKUP($G511,'Kodovacia tab'!$A$3:$G$22,5,FALSE)</f>
        <v>128</v>
      </c>
      <c r="M511">
        <f t="shared" si="30"/>
        <v>39.6</v>
      </c>
      <c r="N511" s="10">
        <f t="shared" si="29"/>
        <v>23.02325581395349</v>
      </c>
    </row>
    <row r="512" spans="1:14" x14ac:dyDescent="0.25">
      <c r="A512">
        <v>207</v>
      </c>
      <c r="B512" t="s">
        <v>26</v>
      </c>
      <c r="C512" t="s">
        <v>85</v>
      </c>
      <c r="D512">
        <v>35</v>
      </c>
      <c r="E512">
        <v>16</v>
      </c>
      <c r="F512" s="15" t="str">
        <f t="shared" si="31"/>
        <v>16:35</v>
      </c>
      <c r="G512" s="15" t="s">
        <v>18</v>
      </c>
      <c r="H512">
        <v>3</v>
      </c>
      <c r="I512" t="str">
        <f>VLOOKUP($G512,'Kodovacia tab'!$A$3:$G$22,2,FALSE)</f>
        <v>Solaris Urbino 15</v>
      </c>
      <c r="J512">
        <f>VLOOKUP($G512,'Kodovacia tab'!$A$3:$G$22,3,FALSE)</f>
        <v>40</v>
      </c>
      <c r="K512">
        <f>VLOOKUP($G512,'Kodovacia tab'!$A$3:$G$22,4,FALSE)</f>
        <v>66</v>
      </c>
      <c r="L512">
        <f>VLOOKUP($G512,'Kodovacia tab'!$A$3:$G$22,5,FALSE)</f>
        <v>105</v>
      </c>
      <c r="M512">
        <f t="shared" si="30"/>
        <v>73</v>
      </c>
      <c r="N512" s="10">
        <f t="shared" si="29"/>
        <v>50.344827586206897</v>
      </c>
    </row>
    <row r="513" spans="1:14" x14ac:dyDescent="0.25">
      <c r="A513">
        <v>208</v>
      </c>
      <c r="B513" t="s">
        <v>13</v>
      </c>
      <c r="C513">
        <v>6</v>
      </c>
      <c r="D513">
        <v>35</v>
      </c>
      <c r="E513">
        <v>16</v>
      </c>
      <c r="F513" s="15" t="str">
        <f t="shared" si="31"/>
        <v>16:35</v>
      </c>
      <c r="G513" s="15">
        <v>55</v>
      </c>
      <c r="H513">
        <v>2</v>
      </c>
      <c r="I513" t="str">
        <f>VLOOKUP($G513,'Kodovacia tab'!$A$3:$G$22,2,FALSE)</f>
        <v>suprava T3</v>
      </c>
      <c r="J513">
        <f>VLOOKUP($G513,'Kodovacia tab'!$A$3:$G$22,3,FALSE)</f>
        <v>46</v>
      </c>
      <c r="K513">
        <f>VLOOKUP($G513,'Kodovacia tab'!$A$3:$G$22,4,FALSE)</f>
        <v>164</v>
      </c>
      <c r="L513">
        <f>VLOOKUP($G513,'Kodovacia tab'!$A$3:$G$22,5,FALSE)</f>
        <v>264</v>
      </c>
      <c r="M513">
        <f t="shared" si="30"/>
        <v>41.4</v>
      </c>
      <c r="N513" s="10">
        <f t="shared" si="29"/>
        <v>13.35483870967742</v>
      </c>
    </row>
    <row r="514" spans="1:14" x14ac:dyDescent="0.25">
      <c r="A514">
        <v>209</v>
      </c>
      <c r="B514" t="s">
        <v>13</v>
      </c>
      <c r="C514">
        <v>23</v>
      </c>
      <c r="D514">
        <v>36</v>
      </c>
      <c r="E514">
        <v>16</v>
      </c>
      <c r="F514" s="15" t="str">
        <f t="shared" si="31"/>
        <v>16:36</v>
      </c>
      <c r="G514" s="15" t="s">
        <v>20</v>
      </c>
      <c r="H514">
        <v>1</v>
      </c>
      <c r="I514" t="str">
        <f>VLOOKUP($G514,'Kodovacia tab'!$A$3:$G$22,2,FALSE)</f>
        <v>Citelis 18M CNG</v>
      </c>
      <c r="J514">
        <f>VLOOKUP($G514,'Kodovacia tab'!$A$3:$G$22,3,FALSE)</f>
        <v>38</v>
      </c>
      <c r="K514">
        <f>VLOOKUP($G514,'Kodovacia tab'!$A$3:$G$22,4,FALSE)</f>
        <v>85</v>
      </c>
      <c r="L514">
        <f>VLOOKUP($G514,'Kodovacia tab'!$A$3:$G$22,5,FALSE)</f>
        <v>136</v>
      </c>
      <c r="M514">
        <f t="shared" si="30"/>
        <v>7.6000000000000005</v>
      </c>
      <c r="N514" s="10">
        <f t="shared" si="29"/>
        <v>4.3678160919540234</v>
      </c>
    </row>
    <row r="515" spans="1:14" x14ac:dyDescent="0.25">
      <c r="A515">
        <v>210</v>
      </c>
      <c r="B515" t="s">
        <v>26</v>
      </c>
      <c r="C515" t="s">
        <v>104</v>
      </c>
      <c r="D515">
        <v>36</v>
      </c>
      <c r="E515">
        <v>16</v>
      </c>
      <c r="F515" s="15" t="str">
        <f t="shared" si="31"/>
        <v>16:36</v>
      </c>
      <c r="G515" s="15" t="s">
        <v>19</v>
      </c>
      <c r="H515">
        <v>0</v>
      </c>
      <c r="I515" t="str">
        <f>VLOOKUP($G515,'Kodovacia tab'!$A$3:$G$22,2,FALSE)</f>
        <v>Tedom C12 G</v>
      </c>
      <c r="J515">
        <f>VLOOKUP($G515,'Kodovacia tab'!$A$3:$G$22,3,FALSE)</f>
        <v>29</v>
      </c>
      <c r="K515">
        <f>VLOOKUP($G515,'Kodovacia tab'!$A$3:$G$22,4,FALSE)</f>
        <v>47</v>
      </c>
      <c r="L515">
        <f>VLOOKUP($G515,'Kodovacia tab'!$A$3:$G$22,5,FALSE)</f>
        <v>76</v>
      </c>
      <c r="M515">
        <f t="shared" si="30"/>
        <v>0</v>
      </c>
      <c r="N515" s="10">
        <f t="shared" si="29"/>
        <v>0</v>
      </c>
    </row>
    <row r="516" spans="1:14" x14ac:dyDescent="0.25">
      <c r="A516">
        <v>211</v>
      </c>
      <c r="B516" t="s">
        <v>26</v>
      </c>
      <c r="C516">
        <v>3</v>
      </c>
      <c r="D516">
        <v>38</v>
      </c>
      <c r="E516">
        <v>16</v>
      </c>
      <c r="F516" s="15" t="str">
        <f t="shared" si="31"/>
        <v>16:38</v>
      </c>
      <c r="G516" s="15">
        <v>1</v>
      </c>
      <c r="H516">
        <v>2</v>
      </c>
      <c r="I516" t="str">
        <f>VLOOKUP($G516,'Kodovacia tab'!$A$3:$G$22,2,FALSE)</f>
        <v>Vario - dlha</v>
      </c>
      <c r="J516">
        <f>VLOOKUP($G516,'Kodovacia tab'!$A$3:$G$22,3,FALSE)</f>
        <v>44</v>
      </c>
      <c r="K516">
        <f>VLOOKUP($G516,'Kodovacia tab'!$A$3:$G$22,4,FALSE)</f>
        <v>122</v>
      </c>
      <c r="L516">
        <f>VLOOKUP($G516,'Kodovacia tab'!$A$3:$G$22,5,FALSE)</f>
        <v>195</v>
      </c>
      <c r="M516">
        <f t="shared" si="30"/>
        <v>39.6</v>
      </c>
      <c r="N516" s="10">
        <f t="shared" si="29"/>
        <v>16.569037656903767</v>
      </c>
    </row>
    <row r="517" spans="1:14" x14ac:dyDescent="0.25">
      <c r="A517">
        <v>212</v>
      </c>
      <c r="B517" t="s">
        <v>26</v>
      </c>
      <c r="C517">
        <v>10</v>
      </c>
      <c r="D517">
        <v>38</v>
      </c>
      <c r="E517">
        <v>16</v>
      </c>
      <c r="F517" s="15" t="str">
        <f t="shared" si="31"/>
        <v>16:38</v>
      </c>
      <c r="G517" s="15" t="s">
        <v>14</v>
      </c>
      <c r="H517">
        <v>2</v>
      </c>
      <c r="I517" t="str">
        <f>VLOOKUP($G517,'Kodovacia tab'!$A$3:$G$22,2,FALSE)</f>
        <v>SOR NB 18</v>
      </c>
      <c r="J517">
        <f>VLOOKUP($G517,'Kodovacia tab'!$A$3:$G$22,3,FALSE)</f>
        <v>43</v>
      </c>
      <c r="K517">
        <f>VLOOKUP($G517,'Kodovacia tab'!$A$3:$G$22,4,FALSE)</f>
        <v>79</v>
      </c>
      <c r="L517">
        <f>VLOOKUP($G517,'Kodovacia tab'!$A$3:$G$22,5,FALSE)</f>
        <v>126</v>
      </c>
      <c r="M517">
        <f t="shared" si="30"/>
        <v>38.700000000000003</v>
      </c>
      <c r="N517" s="10">
        <f t="shared" si="29"/>
        <v>22.899408284023671</v>
      </c>
    </row>
    <row r="518" spans="1:14" x14ac:dyDescent="0.25">
      <c r="A518">
        <v>213</v>
      </c>
      <c r="B518" t="s">
        <v>26</v>
      </c>
      <c r="C518">
        <v>4</v>
      </c>
      <c r="D518">
        <v>39</v>
      </c>
      <c r="E518">
        <v>16</v>
      </c>
      <c r="F518" s="15" t="str">
        <f t="shared" si="31"/>
        <v>16:39</v>
      </c>
      <c r="G518" s="15">
        <v>55</v>
      </c>
      <c r="H518">
        <v>1</v>
      </c>
      <c r="I518" t="str">
        <f>VLOOKUP($G518,'Kodovacia tab'!$A$3:$G$22,2,FALSE)</f>
        <v>suprava T3</v>
      </c>
      <c r="J518">
        <f>VLOOKUP($G518,'Kodovacia tab'!$A$3:$G$22,3,FALSE)</f>
        <v>46</v>
      </c>
      <c r="K518">
        <f>VLOOKUP($G518,'Kodovacia tab'!$A$3:$G$22,4,FALSE)</f>
        <v>164</v>
      </c>
      <c r="L518">
        <f>VLOOKUP($G518,'Kodovacia tab'!$A$3:$G$22,5,FALSE)</f>
        <v>264</v>
      </c>
      <c r="M518">
        <f t="shared" si="30"/>
        <v>9.2000000000000011</v>
      </c>
      <c r="N518" s="10">
        <f t="shared" si="29"/>
        <v>2.9677419354838714</v>
      </c>
    </row>
    <row r="519" spans="1:14" x14ac:dyDescent="0.25">
      <c r="A519">
        <v>214</v>
      </c>
      <c r="B519" t="s">
        <v>26</v>
      </c>
      <c r="C519">
        <v>15</v>
      </c>
      <c r="D519">
        <v>40</v>
      </c>
      <c r="E519">
        <v>16</v>
      </c>
      <c r="F519" s="15" t="str">
        <f t="shared" si="31"/>
        <v>16:40</v>
      </c>
      <c r="G519" s="15" t="s">
        <v>14</v>
      </c>
      <c r="H519">
        <v>2</v>
      </c>
      <c r="I519" t="str">
        <f>VLOOKUP($G519,'Kodovacia tab'!$A$3:$G$22,2,FALSE)</f>
        <v>SOR NB 18</v>
      </c>
      <c r="J519">
        <f>VLOOKUP($G519,'Kodovacia tab'!$A$3:$G$22,3,FALSE)</f>
        <v>43</v>
      </c>
      <c r="K519">
        <f>VLOOKUP($G519,'Kodovacia tab'!$A$3:$G$22,4,FALSE)</f>
        <v>79</v>
      </c>
      <c r="L519">
        <f>VLOOKUP($G519,'Kodovacia tab'!$A$3:$G$22,5,FALSE)</f>
        <v>126</v>
      </c>
      <c r="M519">
        <f t="shared" si="30"/>
        <v>38.700000000000003</v>
      </c>
      <c r="N519" s="10">
        <f t="shared" si="29"/>
        <v>22.899408284023671</v>
      </c>
    </row>
    <row r="520" spans="1:14" x14ac:dyDescent="0.25">
      <c r="A520">
        <v>215</v>
      </c>
      <c r="B520" t="s">
        <v>26</v>
      </c>
      <c r="C520">
        <v>13</v>
      </c>
      <c r="D520">
        <v>40</v>
      </c>
      <c r="E520">
        <v>16</v>
      </c>
      <c r="F520" s="15" t="str">
        <f t="shared" si="31"/>
        <v>16:40</v>
      </c>
      <c r="G520" s="15" t="s">
        <v>19</v>
      </c>
      <c r="H520">
        <v>2</v>
      </c>
      <c r="I520" t="str">
        <f>VLOOKUP($G520,'Kodovacia tab'!$A$3:$G$22,2,FALSE)</f>
        <v>Tedom C12 G</v>
      </c>
      <c r="J520">
        <f>VLOOKUP($G520,'Kodovacia tab'!$A$3:$G$22,3,FALSE)</f>
        <v>29</v>
      </c>
      <c r="K520">
        <f>VLOOKUP($G520,'Kodovacia tab'!$A$3:$G$22,4,FALSE)</f>
        <v>47</v>
      </c>
      <c r="L520">
        <f>VLOOKUP($G520,'Kodovacia tab'!$A$3:$G$22,5,FALSE)</f>
        <v>76</v>
      </c>
      <c r="M520">
        <f t="shared" si="30"/>
        <v>26.1</v>
      </c>
      <c r="N520" s="10">
        <f t="shared" si="29"/>
        <v>24.857142857142858</v>
      </c>
    </row>
    <row r="521" spans="1:14" x14ac:dyDescent="0.25">
      <c r="A521">
        <v>216</v>
      </c>
      <c r="B521" t="s">
        <v>26</v>
      </c>
      <c r="C521">
        <v>16</v>
      </c>
      <c r="D521">
        <v>40</v>
      </c>
      <c r="E521">
        <v>16</v>
      </c>
      <c r="F521" s="15" t="str">
        <f t="shared" si="31"/>
        <v>16:40</v>
      </c>
      <c r="G521" s="15" t="s">
        <v>16</v>
      </c>
      <c r="H521">
        <v>3</v>
      </c>
      <c r="I521" t="str">
        <f>VLOOKUP($G521,'Kodovacia tab'!$A$3:$G$22,2,FALSE)</f>
        <v>SOR NB 12</v>
      </c>
      <c r="J521">
        <f>VLOOKUP($G521,'Kodovacia tab'!$A$3:$G$22,3,FALSE)</f>
        <v>26</v>
      </c>
      <c r="K521">
        <f>VLOOKUP($G521,'Kodovacia tab'!$A$3:$G$22,4,FALSE)</f>
        <v>46</v>
      </c>
      <c r="L521">
        <f>VLOOKUP($G521,'Kodovacia tab'!$A$3:$G$22,5,FALSE)</f>
        <v>74</v>
      </c>
      <c r="M521">
        <f t="shared" si="30"/>
        <v>49</v>
      </c>
      <c r="N521" s="10">
        <f t="shared" si="29"/>
        <v>49</v>
      </c>
    </row>
    <row r="522" spans="1:14" x14ac:dyDescent="0.25">
      <c r="A522">
        <v>217</v>
      </c>
      <c r="B522" t="s">
        <v>26</v>
      </c>
      <c r="C522">
        <v>71</v>
      </c>
      <c r="D522">
        <v>41</v>
      </c>
      <c r="E522">
        <v>16</v>
      </c>
      <c r="F522" s="15" t="str">
        <f t="shared" si="31"/>
        <v>16:41</v>
      </c>
      <c r="G522" s="15" t="s">
        <v>12</v>
      </c>
      <c r="H522">
        <v>2</v>
      </c>
      <c r="I522" t="str">
        <f>VLOOKUP($G522,'Kodovacia tab'!$A$3:$G$22,2,FALSE)</f>
        <v>Škoda 15KTr</v>
      </c>
      <c r="J522">
        <f>VLOOKUP($G522,'Kodovacia tab'!$A$3:$G$22,3,FALSE)</f>
        <v>44</v>
      </c>
      <c r="K522">
        <f>VLOOKUP($G522,'Kodovacia tab'!$A$3:$G$22,4,FALSE)</f>
        <v>80</v>
      </c>
      <c r="L522">
        <f>VLOOKUP($G522,'Kodovacia tab'!$A$3:$G$22,5,FALSE)</f>
        <v>128</v>
      </c>
      <c r="M522">
        <f t="shared" si="30"/>
        <v>39.6</v>
      </c>
      <c r="N522" s="10">
        <f t="shared" si="29"/>
        <v>23.02325581395349</v>
      </c>
    </row>
    <row r="523" spans="1:14" x14ac:dyDescent="0.25">
      <c r="A523">
        <v>218</v>
      </c>
      <c r="B523" t="s">
        <v>26</v>
      </c>
      <c r="C523" t="s">
        <v>85</v>
      </c>
      <c r="D523">
        <v>41</v>
      </c>
      <c r="E523">
        <v>16</v>
      </c>
      <c r="F523" s="15" t="str">
        <f t="shared" si="31"/>
        <v>16:41</v>
      </c>
      <c r="G523" s="15" t="s">
        <v>43</v>
      </c>
      <c r="H523">
        <v>2</v>
      </c>
      <c r="I523" t="str">
        <f>VLOOKUP($G523,'Kodovacia tab'!$A$3:$G$22,2,FALSE)</f>
        <v>Solaris Urbino 12</v>
      </c>
      <c r="J523">
        <f>VLOOKUP($G523,'Kodovacia tab'!$A$3:$G$22,3,FALSE)</f>
        <v>29</v>
      </c>
      <c r="K523">
        <f>VLOOKUP($G523,'Kodovacia tab'!$A$3:$G$22,4,FALSE)</f>
        <v>45</v>
      </c>
      <c r="L523">
        <f>VLOOKUP($G523,'Kodovacia tab'!$A$3:$G$22,5,FALSE)</f>
        <v>71</v>
      </c>
      <c r="M523">
        <f t="shared" si="30"/>
        <v>26.1</v>
      </c>
      <c r="N523" s="10">
        <f t="shared" si="29"/>
        <v>26.1</v>
      </c>
    </row>
    <row r="524" spans="1:14" x14ac:dyDescent="0.25">
      <c r="A524">
        <v>219</v>
      </c>
      <c r="B524" t="s">
        <v>26</v>
      </c>
      <c r="C524">
        <v>19</v>
      </c>
      <c r="D524">
        <v>41</v>
      </c>
      <c r="E524">
        <v>16</v>
      </c>
      <c r="F524" s="15" t="str">
        <f t="shared" si="31"/>
        <v>16:41</v>
      </c>
      <c r="G524" s="15" t="s">
        <v>20</v>
      </c>
      <c r="H524">
        <v>1</v>
      </c>
      <c r="I524" t="str">
        <f>VLOOKUP($G524,'Kodovacia tab'!$A$3:$G$22,2,FALSE)</f>
        <v>Citelis 18M CNG</v>
      </c>
      <c r="J524">
        <f>VLOOKUP($G524,'Kodovacia tab'!$A$3:$G$22,3,FALSE)</f>
        <v>38</v>
      </c>
      <c r="K524">
        <f>VLOOKUP($G524,'Kodovacia tab'!$A$3:$G$22,4,FALSE)</f>
        <v>85</v>
      </c>
      <c r="L524">
        <f>VLOOKUP($G524,'Kodovacia tab'!$A$3:$G$22,5,FALSE)</f>
        <v>136</v>
      </c>
      <c r="M524">
        <f t="shared" si="30"/>
        <v>7.6000000000000005</v>
      </c>
      <c r="N524" s="10">
        <f t="shared" si="29"/>
        <v>4.3678160919540234</v>
      </c>
    </row>
    <row r="525" spans="1:14" x14ac:dyDescent="0.25">
      <c r="A525">
        <v>220</v>
      </c>
      <c r="B525" t="s">
        <v>13</v>
      </c>
      <c r="C525">
        <v>72</v>
      </c>
      <c r="D525">
        <v>42</v>
      </c>
      <c r="E525">
        <v>16</v>
      </c>
      <c r="F525" s="15" t="str">
        <f t="shared" si="31"/>
        <v>16:42</v>
      </c>
      <c r="G525" s="15" t="s">
        <v>12</v>
      </c>
      <c r="H525">
        <v>2</v>
      </c>
      <c r="I525" t="str">
        <f>VLOOKUP($G525,'Kodovacia tab'!$A$3:$G$22,2,FALSE)</f>
        <v>Škoda 15KTr</v>
      </c>
      <c r="J525">
        <f>VLOOKUP($G525,'Kodovacia tab'!$A$3:$G$22,3,FALSE)</f>
        <v>44</v>
      </c>
      <c r="K525">
        <f>VLOOKUP($G525,'Kodovacia tab'!$A$3:$G$22,4,FALSE)</f>
        <v>80</v>
      </c>
      <c r="L525">
        <f>VLOOKUP($G525,'Kodovacia tab'!$A$3:$G$22,5,FALSE)</f>
        <v>128</v>
      </c>
      <c r="M525">
        <f t="shared" si="30"/>
        <v>39.6</v>
      </c>
      <c r="N525" s="10">
        <f t="shared" si="29"/>
        <v>23.02325581395349</v>
      </c>
    </row>
    <row r="526" spans="1:14" x14ac:dyDescent="0.25">
      <c r="A526">
        <v>221</v>
      </c>
      <c r="B526" t="s">
        <v>13</v>
      </c>
      <c r="C526">
        <v>3</v>
      </c>
      <c r="D526">
        <v>43</v>
      </c>
      <c r="E526">
        <v>16</v>
      </c>
      <c r="F526" s="15" t="str">
        <f t="shared" si="31"/>
        <v>16:43</v>
      </c>
      <c r="G526" s="15">
        <v>1</v>
      </c>
      <c r="H526">
        <v>1</v>
      </c>
      <c r="I526" t="str">
        <f>VLOOKUP($G526,'Kodovacia tab'!$A$3:$G$22,2,FALSE)</f>
        <v>Vario - dlha</v>
      </c>
      <c r="J526">
        <f>VLOOKUP($G526,'Kodovacia tab'!$A$3:$G$22,3,FALSE)</f>
        <v>44</v>
      </c>
      <c r="K526">
        <f>VLOOKUP($G526,'Kodovacia tab'!$A$3:$G$22,4,FALSE)</f>
        <v>122</v>
      </c>
      <c r="L526">
        <f>VLOOKUP($G526,'Kodovacia tab'!$A$3:$G$22,5,FALSE)</f>
        <v>195</v>
      </c>
      <c r="M526">
        <f t="shared" si="30"/>
        <v>8.8000000000000007</v>
      </c>
      <c r="N526" s="10">
        <f t="shared" si="29"/>
        <v>3.6820083682008371</v>
      </c>
    </row>
    <row r="527" spans="1:14" x14ac:dyDescent="0.25">
      <c r="A527">
        <v>222</v>
      </c>
      <c r="B527" t="s">
        <v>13</v>
      </c>
      <c r="C527">
        <v>19</v>
      </c>
      <c r="D527">
        <v>44</v>
      </c>
      <c r="E527">
        <v>16</v>
      </c>
      <c r="F527" s="15" t="str">
        <f t="shared" si="31"/>
        <v>16:44</v>
      </c>
      <c r="G527" s="15" t="s">
        <v>14</v>
      </c>
      <c r="H527">
        <v>2</v>
      </c>
      <c r="I527" t="str">
        <f>VLOOKUP($G527,'Kodovacia tab'!$A$3:$G$22,2,FALSE)</f>
        <v>SOR NB 18</v>
      </c>
      <c r="J527">
        <f>VLOOKUP($G527,'Kodovacia tab'!$A$3:$G$22,3,FALSE)</f>
        <v>43</v>
      </c>
      <c r="K527">
        <f>VLOOKUP($G527,'Kodovacia tab'!$A$3:$G$22,4,FALSE)</f>
        <v>79</v>
      </c>
      <c r="L527">
        <f>VLOOKUP($G527,'Kodovacia tab'!$A$3:$G$22,5,FALSE)</f>
        <v>126</v>
      </c>
      <c r="M527">
        <f t="shared" si="30"/>
        <v>38.700000000000003</v>
      </c>
      <c r="N527" s="10">
        <f t="shared" si="29"/>
        <v>22.899408284023671</v>
      </c>
    </row>
    <row r="528" spans="1:14" x14ac:dyDescent="0.25">
      <c r="A528">
        <v>223</v>
      </c>
      <c r="B528" t="s">
        <v>26</v>
      </c>
      <c r="C528">
        <v>3</v>
      </c>
      <c r="D528">
        <v>44</v>
      </c>
      <c r="E528">
        <v>16</v>
      </c>
      <c r="F528" s="15" t="str">
        <f t="shared" si="31"/>
        <v>16:44</v>
      </c>
      <c r="G528" s="15">
        <v>1</v>
      </c>
      <c r="H528">
        <v>2</v>
      </c>
      <c r="I528" t="str">
        <f>VLOOKUP($G528,'Kodovacia tab'!$A$3:$G$22,2,FALSE)</f>
        <v>Vario - dlha</v>
      </c>
      <c r="J528">
        <f>VLOOKUP($G528,'Kodovacia tab'!$A$3:$G$22,3,FALSE)</f>
        <v>44</v>
      </c>
      <c r="K528">
        <f>VLOOKUP($G528,'Kodovacia tab'!$A$3:$G$22,4,FALSE)</f>
        <v>122</v>
      </c>
      <c r="L528">
        <f>VLOOKUP($G528,'Kodovacia tab'!$A$3:$G$22,5,FALSE)</f>
        <v>195</v>
      </c>
      <c r="M528">
        <f t="shared" si="30"/>
        <v>39.6</v>
      </c>
      <c r="N528" s="10">
        <f t="shared" si="29"/>
        <v>16.569037656903767</v>
      </c>
    </row>
    <row r="529" spans="1:14" x14ac:dyDescent="0.25">
      <c r="A529">
        <v>224</v>
      </c>
      <c r="B529" t="s">
        <v>26</v>
      </c>
      <c r="C529">
        <v>51</v>
      </c>
      <c r="D529">
        <v>44</v>
      </c>
      <c r="E529">
        <v>16</v>
      </c>
      <c r="F529" s="15" t="str">
        <f t="shared" si="31"/>
        <v>16:44</v>
      </c>
      <c r="G529" s="15" t="s">
        <v>16</v>
      </c>
      <c r="H529">
        <v>3</v>
      </c>
      <c r="I529" t="str">
        <f>VLOOKUP($G529,'Kodovacia tab'!$A$3:$G$22,2,FALSE)</f>
        <v>SOR NB 12</v>
      </c>
      <c r="J529">
        <f>VLOOKUP($G529,'Kodovacia tab'!$A$3:$G$22,3,FALSE)</f>
        <v>26</v>
      </c>
      <c r="K529">
        <f>VLOOKUP($G529,'Kodovacia tab'!$A$3:$G$22,4,FALSE)</f>
        <v>46</v>
      </c>
      <c r="L529">
        <f>VLOOKUP($G529,'Kodovacia tab'!$A$3:$G$22,5,FALSE)</f>
        <v>74</v>
      </c>
      <c r="M529">
        <f t="shared" si="30"/>
        <v>49</v>
      </c>
      <c r="N529" s="10">
        <f t="shared" si="29"/>
        <v>49</v>
      </c>
    </row>
    <row r="530" spans="1:14" x14ac:dyDescent="0.25">
      <c r="A530">
        <v>225</v>
      </c>
      <c r="B530" t="s">
        <v>26</v>
      </c>
      <c r="C530">
        <v>17</v>
      </c>
      <c r="D530">
        <v>44</v>
      </c>
      <c r="E530">
        <v>16</v>
      </c>
      <c r="F530" s="15" t="str">
        <f t="shared" si="31"/>
        <v>16:44</v>
      </c>
      <c r="G530" s="15" t="s">
        <v>20</v>
      </c>
      <c r="H530">
        <v>2</v>
      </c>
      <c r="I530" t="str">
        <f>VLOOKUP($G530,'Kodovacia tab'!$A$3:$G$22,2,FALSE)</f>
        <v>Citelis 18M CNG</v>
      </c>
      <c r="J530">
        <f>VLOOKUP($G530,'Kodovacia tab'!$A$3:$G$22,3,FALSE)</f>
        <v>38</v>
      </c>
      <c r="K530">
        <f>VLOOKUP($G530,'Kodovacia tab'!$A$3:$G$22,4,FALSE)</f>
        <v>85</v>
      </c>
      <c r="L530">
        <f>VLOOKUP($G530,'Kodovacia tab'!$A$3:$G$22,5,FALSE)</f>
        <v>136</v>
      </c>
      <c r="M530">
        <f t="shared" si="30"/>
        <v>34.200000000000003</v>
      </c>
      <c r="N530" s="10">
        <f t="shared" si="29"/>
        <v>19.655172413793103</v>
      </c>
    </row>
    <row r="531" spans="1:14" x14ac:dyDescent="0.25">
      <c r="A531">
        <v>226</v>
      </c>
      <c r="B531" t="s">
        <v>26</v>
      </c>
      <c r="C531">
        <v>6</v>
      </c>
      <c r="D531">
        <v>45</v>
      </c>
      <c r="E531">
        <v>16</v>
      </c>
      <c r="F531" s="15" t="str">
        <f t="shared" si="31"/>
        <v>16:45</v>
      </c>
      <c r="G531" s="15">
        <v>55</v>
      </c>
      <c r="H531">
        <v>2</v>
      </c>
      <c r="I531" t="str">
        <f>VLOOKUP($G531,'Kodovacia tab'!$A$3:$G$22,2,FALSE)</f>
        <v>suprava T3</v>
      </c>
      <c r="J531">
        <f>VLOOKUP($G531,'Kodovacia tab'!$A$3:$G$22,3,FALSE)</f>
        <v>46</v>
      </c>
      <c r="K531">
        <f>VLOOKUP($G531,'Kodovacia tab'!$A$3:$G$22,4,FALSE)</f>
        <v>164</v>
      </c>
      <c r="L531">
        <f>VLOOKUP($G531,'Kodovacia tab'!$A$3:$G$22,5,FALSE)</f>
        <v>264</v>
      </c>
      <c r="M531">
        <f t="shared" si="30"/>
        <v>41.4</v>
      </c>
      <c r="N531" s="10">
        <f t="shared" si="29"/>
        <v>13.35483870967742</v>
      </c>
    </row>
    <row r="532" spans="1:14" x14ac:dyDescent="0.25">
      <c r="A532">
        <v>227</v>
      </c>
      <c r="B532" t="s">
        <v>13</v>
      </c>
      <c r="C532">
        <v>16</v>
      </c>
      <c r="D532">
        <v>45</v>
      </c>
      <c r="E532">
        <v>16</v>
      </c>
      <c r="F532" s="15" t="str">
        <f t="shared" si="31"/>
        <v>16:45</v>
      </c>
      <c r="G532" s="15" t="s">
        <v>14</v>
      </c>
      <c r="H532">
        <v>2</v>
      </c>
      <c r="I532" t="str">
        <f>VLOOKUP($G532,'Kodovacia tab'!$A$3:$G$22,2,FALSE)</f>
        <v>SOR NB 18</v>
      </c>
      <c r="J532">
        <f>VLOOKUP($G532,'Kodovacia tab'!$A$3:$G$22,3,FALSE)</f>
        <v>43</v>
      </c>
      <c r="K532">
        <f>VLOOKUP($G532,'Kodovacia tab'!$A$3:$G$22,4,FALSE)</f>
        <v>79</v>
      </c>
      <c r="L532">
        <f>VLOOKUP($G532,'Kodovacia tab'!$A$3:$G$22,5,FALSE)</f>
        <v>126</v>
      </c>
      <c r="M532">
        <f t="shared" si="30"/>
        <v>38.700000000000003</v>
      </c>
      <c r="N532" s="10">
        <f t="shared" si="29"/>
        <v>22.899408284023671</v>
      </c>
    </row>
    <row r="533" spans="1:14" x14ac:dyDescent="0.25">
      <c r="A533">
        <v>228</v>
      </c>
      <c r="B533" t="s">
        <v>13</v>
      </c>
      <c r="C533">
        <v>4</v>
      </c>
      <c r="D533">
        <v>46</v>
      </c>
      <c r="E533">
        <v>16</v>
      </c>
      <c r="F533" s="15" t="str">
        <f t="shared" si="31"/>
        <v>16:46</v>
      </c>
      <c r="G533" s="15">
        <v>55</v>
      </c>
      <c r="H533">
        <v>1</v>
      </c>
      <c r="I533" t="str">
        <f>VLOOKUP($G533,'Kodovacia tab'!$A$3:$G$22,2,FALSE)</f>
        <v>suprava T3</v>
      </c>
      <c r="J533">
        <f>VLOOKUP($G533,'Kodovacia tab'!$A$3:$G$22,3,FALSE)</f>
        <v>46</v>
      </c>
      <c r="K533">
        <f>VLOOKUP($G533,'Kodovacia tab'!$A$3:$G$22,4,FALSE)</f>
        <v>164</v>
      </c>
      <c r="L533">
        <f>VLOOKUP($G533,'Kodovacia tab'!$A$3:$G$22,5,FALSE)</f>
        <v>264</v>
      </c>
      <c r="M533">
        <f t="shared" si="30"/>
        <v>9.2000000000000011</v>
      </c>
      <c r="N533" s="10">
        <f t="shared" si="29"/>
        <v>2.9677419354838714</v>
      </c>
    </row>
    <row r="534" spans="1:14" x14ac:dyDescent="0.25">
      <c r="A534">
        <v>229</v>
      </c>
      <c r="B534" t="s">
        <v>13</v>
      </c>
      <c r="C534">
        <v>29</v>
      </c>
      <c r="D534">
        <v>47</v>
      </c>
      <c r="E534">
        <v>16</v>
      </c>
      <c r="F534" s="15" t="str">
        <f t="shared" si="31"/>
        <v>16:47</v>
      </c>
      <c r="G534" s="15" t="s">
        <v>16</v>
      </c>
      <c r="H534">
        <v>2</v>
      </c>
      <c r="I534" t="str">
        <f>VLOOKUP($G534,'Kodovacia tab'!$A$3:$G$22,2,FALSE)</f>
        <v>SOR NB 12</v>
      </c>
      <c r="J534">
        <f>VLOOKUP($G534,'Kodovacia tab'!$A$3:$G$22,3,FALSE)</f>
        <v>26</v>
      </c>
      <c r="K534">
        <f>VLOOKUP($G534,'Kodovacia tab'!$A$3:$G$22,4,FALSE)</f>
        <v>46</v>
      </c>
      <c r="L534">
        <f>VLOOKUP($G534,'Kodovacia tab'!$A$3:$G$22,5,FALSE)</f>
        <v>74</v>
      </c>
      <c r="M534">
        <f t="shared" si="30"/>
        <v>23.400000000000002</v>
      </c>
      <c r="N534" s="10">
        <f t="shared" si="29"/>
        <v>23.400000000000002</v>
      </c>
    </row>
    <row r="535" spans="1:14" x14ac:dyDescent="0.25">
      <c r="A535">
        <v>230</v>
      </c>
      <c r="B535" t="s">
        <v>26</v>
      </c>
      <c r="C535">
        <v>72</v>
      </c>
      <c r="D535">
        <v>47</v>
      </c>
      <c r="E535">
        <v>16</v>
      </c>
      <c r="F535" s="15" t="str">
        <f t="shared" si="31"/>
        <v>16:47</v>
      </c>
      <c r="G535" s="15" t="s">
        <v>14</v>
      </c>
      <c r="H535">
        <v>3</v>
      </c>
      <c r="I535" t="str">
        <f>VLOOKUP($G535,'Kodovacia tab'!$A$3:$G$22,2,FALSE)</f>
        <v>SOR NB 18</v>
      </c>
      <c r="J535">
        <f>VLOOKUP($G535,'Kodovacia tab'!$A$3:$G$22,3,FALSE)</f>
        <v>43</v>
      </c>
      <c r="K535">
        <f>VLOOKUP($G535,'Kodovacia tab'!$A$3:$G$22,4,FALSE)</f>
        <v>79</v>
      </c>
      <c r="L535">
        <f>VLOOKUP($G535,'Kodovacia tab'!$A$3:$G$22,5,FALSE)</f>
        <v>126</v>
      </c>
      <c r="M535">
        <f t="shared" si="30"/>
        <v>82.5</v>
      </c>
      <c r="N535" s="10">
        <f t="shared" si="29"/>
        <v>48.816568047337277</v>
      </c>
    </row>
    <row r="536" spans="1:14" x14ac:dyDescent="0.25">
      <c r="A536">
        <v>231</v>
      </c>
      <c r="B536" t="s">
        <v>13</v>
      </c>
      <c r="C536" t="s">
        <v>85</v>
      </c>
      <c r="D536">
        <v>47</v>
      </c>
      <c r="E536">
        <v>16</v>
      </c>
      <c r="F536" s="15" t="str">
        <f t="shared" si="31"/>
        <v>16:47</v>
      </c>
      <c r="G536" s="15" t="s">
        <v>43</v>
      </c>
      <c r="H536">
        <v>2</v>
      </c>
      <c r="I536" t="str">
        <f>VLOOKUP($G536,'Kodovacia tab'!$A$3:$G$22,2,FALSE)</f>
        <v>Solaris Urbino 12</v>
      </c>
      <c r="J536">
        <f>VLOOKUP($G536,'Kodovacia tab'!$A$3:$G$22,3,FALSE)</f>
        <v>29</v>
      </c>
      <c r="K536">
        <f>VLOOKUP($G536,'Kodovacia tab'!$A$3:$G$22,4,FALSE)</f>
        <v>45</v>
      </c>
      <c r="L536">
        <f>VLOOKUP($G536,'Kodovacia tab'!$A$3:$G$22,5,FALSE)</f>
        <v>71</v>
      </c>
      <c r="M536">
        <f t="shared" si="30"/>
        <v>26.1</v>
      </c>
      <c r="N536" s="10">
        <f t="shared" si="29"/>
        <v>26.1</v>
      </c>
    </row>
    <row r="537" spans="1:14" x14ac:dyDescent="0.25">
      <c r="A537">
        <v>232</v>
      </c>
      <c r="B537" t="s">
        <v>26</v>
      </c>
      <c r="C537">
        <v>32</v>
      </c>
      <c r="D537">
        <v>47</v>
      </c>
      <c r="E537">
        <v>16</v>
      </c>
      <c r="F537" s="15" t="str">
        <f t="shared" si="31"/>
        <v>16:47</v>
      </c>
      <c r="G537" s="15" t="s">
        <v>16</v>
      </c>
      <c r="H537">
        <v>1</v>
      </c>
      <c r="I537" t="str">
        <f>VLOOKUP($G537,'Kodovacia tab'!$A$3:$G$22,2,FALSE)</f>
        <v>SOR NB 12</v>
      </c>
      <c r="J537">
        <f>VLOOKUP($G537,'Kodovacia tab'!$A$3:$G$22,3,FALSE)</f>
        <v>26</v>
      </c>
      <c r="K537">
        <f>VLOOKUP($G537,'Kodovacia tab'!$A$3:$G$22,4,FALSE)</f>
        <v>46</v>
      </c>
      <c r="L537">
        <f>VLOOKUP($G537,'Kodovacia tab'!$A$3:$G$22,5,FALSE)</f>
        <v>74</v>
      </c>
      <c r="M537">
        <f t="shared" si="30"/>
        <v>5.2</v>
      </c>
      <c r="N537" s="10">
        <f t="shared" si="29"/>
        <v>5.2</v>
      </c>
    </row>
    <row r="538" spans="1:14" x14ac:dyDescent="0.25">
      <c r="A538">
        <v>233</v>
      </c>
      <c r="B538" t="s">
        <v>13</v>
      </c>
      <c r="C538">
        <v>13</v>
      </c>
      <c r="D538">
        <v>48</v>
      </c>
      <c r="E538">
        <v>16</v>
      </c>
      <c r="F538" s="15" t="str">
        <f t="shared" si="31"/>
        <v>16:48</v>
      </c>
      <c r="G538" s="15" t="s">
        <v>19</v>
      </c>
      <c r="H538">
        <v>2</v>
      </c>
      <c r="I538" t="str">
        <f>VLOOKUP($G538,'Kodovacia tab'!$A$3:$G$22,2,FALSE)</f>
        <v>Tedom C12 G</v>
      </c>
      <c r="J538">
        <f>VLOOKUP($G538,'Kodovacia tab'!$A$3:$G$22,3,FALSE)</f>
        <v>29</v>
      </c>
      <c r="K538">
        <f>VLOOKUP($G538,'Kodovacia tab'!$A$3:$G$22,4,FALSE)</f>
        <v>47</v>
      </c>
      <c r="L538">
        <f>VLOOKUP($G538,'Kodovacia tab'!$A$3:$G$22,5,FALSE)</f>
        <v>76</v>
      </c>
      <c r="M538">
        <f t="shared" si="30"/>
        <v>26.1</v>
      </c>
      <c r="N538" s="10">
        <f t="shared" si="29"/>
        <v>24.857142857142858</v>
      </c>
    </row>
    <row r="539" spans="1:14" x14ac:dyDescent="0.25">
      <c r="A539">
        <v>234</v>
      </c>
      <c r="B539" t="s">
        <v>13</v>
      </c>
      <c r="C539">
        <v>3</v>
      </c>
      <c r="D539">
        <v>49</v>
      </c>
      <c r="E539">
        <v>16</v>
      </c>
      <c r="F539" s="15" t="str">
        <f t="shared" si="31"/>
        <v>16:49</v>
      </c>
      <c r="G539" s="15">
        <v>1</v>
      </c>
      <c r="H539">
        <v>2</v>
      </c>
      <c r="I539" t="str">
        <f>VLOOKUP($G539,'Kodovacia tab'!$A$3:$G$22,2,FALSE)</f>
        <v>Vario - dlha</v>
      </c>
      <c r="J539">
        <f>VLOOKUP($G539,'Kodovacia tab'!$A$3:$G$22,3,FALSE)</f>
        <v>44</v>
      </c>
      <c r="K539">
        <f>VLOOKUP($G539,'Kodovacia tab'!$A$3:$G$22,4,FALSE)</f>
        <v>122</v>
      </c>
      <c r="L539">
        <f>VLOOKUP($G539,'Kodovacia tab'!$A$3:$G$22,5,FALSE)</f>
        <v>195</v>
      </c>
      <c r="M539">
        <f t="shared" si="30"/>
        <v>39.6</v>
      </c>
      <c r="N539" s="10">
        <f t="shared" si="29"/>
        <v>16.569037656903767</v>
      </c>
    </row>
    <row r="540" spans="1:14" x14ac:dyDescent="0.25">
      <c r="A540">
        <v>235</v>
      </c>
      <c r="B540" t="s">
        <v>13</v>
      </c>
      <c r="C540">
        <v>71</v>
      </c>
      <c r="D540">
        <v>49</v>
      </c>
      <c r="E540">
        <v>16</v>
      </c>
      <c r="F540" s="15" t="str">
        <f t="shared" si="31"/>
        <v>16:49</v>
      </c>
      <c r="G540" s="15" t="s">
        <v>59</v>
      </c>
      <c r="H540">
        <v>3</v>
      </c>
      <c r="I540" t="str">
        <f>VLOOKUP($G540,'Kodovacia tab'!$A$3:$G$22,2,FALSE)</f>
        <v>Škoda 14Tr</v>
      </c>
      <c r="J540">
        <f>VLOOKUP($G540,'Kodovacia tab'!$A$3:$G$22,3,FALSE)</f>
        <v>29</v>
      </c>
      <c r="K540">
        <f>VLOOKUP($G540,'Kodovacia tab'!$A$3:$G$22,4,FALSE)</f>
        <v>49</v>
      </c>
      <c r="L540">
        <f>VLOOKUP($G540,'Kodovacia tab'!$A$3:$G$22,5,FALSE)</f>
        <v>78</v>
      </c>
      <c r="M540">
        <f t="shared" si="30"/>
        <v>53.5</v>
      </c>
      <c r="N540" s="10">
        <f t="shared" si="29"/>
        <v>50</v>
      </c>
    </row>
    <row r="541" spans="1:14" x14ac:dyDescent="0.25">
      <c r="A541">
        <v>236</v>
      </c>
      <c r="B541" t="s">
        <v>26</v>
      </c>
      <c r="C541" t="s">
        <v>85</v>
      </c>
      <c r="D541">
        <v>50</v>
      </c>
      <c r="E541">
        <v>16</v>
      </c>
      <c r="F541" s="15" t="str">
        <f t="shared" si="31"/>
        <v>16:50</v>
      </c>
      <c r="G541" s="15" t="s">
        <v>20</v>
      </c>
      <c r="H541">
        <v>2</v>
      </c>
      <c r="I541" t="str">
        <f>VLOOKUP($G541,'Kodovacia tab'!$A$3:$G$22,2,FALSE)</f>
        <v>Citelis 18M CNG</v>
      </c>
      <c r="J541">
        <f>VLOOKUP($G541,'Kodovacia tab'!$A$3:$G$22,3,FALSE)</f>
        <v>38</v>
      </c>
      <c r="K541">
        <f>VLOOKUP($G541,'Kodovacia tab'!$A$3:$G$22,4,FALSE)</f>
        <v>85</v>
      </c>
      <c r="L541">
        <f>VLOOKUP($G541,'Kodovacia tab'!$A$3:$G$22,5,FALSE)</f>
        <v>136</v>
      </c>
      <c r="M541">
        <f t="shared" si="30"/>
        <v>34.200000000000003</v>
      </c>
      <c r="N541" s="10">
        <f t="shared" si="29"/>
        <v>19.655172413793103</v>
      </c>
    </row>
    <row r="542" spans="1:14" x14ac:dyDescent="0.25">
      <c r="A542">
        <v>237</v>
      </c>
      <c r="B542" t="s">
        <v>26</v>
      </c>
      <c r="C542">
        <v>10</v>
      </c>
      <c r="D542">
        <v>50</v>
      </c>
      <c r="E542">
        <v>16</v>
      </c>
      <c r="F542" s="15" t="str">
        <f t="shared" si="31"/>
        <v>16:50</v>
      </c>
      <c r="G542" s="15" t="s">
        <v>20</v>
      </c>
      <c r="H542">
        <v>2</v>
      </c>
      <c r="I542" t="str">
        <f>VLOOKUP($G542,'Kodovacia tab'!$A$3:$G$22,2,FALSE)</f>
        <v>Citelis 18M CNG</v>
      </c>
      <c r="J542">
        <f>VLOOKUP($G542,'Kodovacia tab'!$A$3:$G$22,3,FALSE)</f>
        <v>38</v>
      </c>
      <c r="K542">
        <f>VLOOKUP($G542,'Kodovacia tab'!$A$3:$G$22,4,FALSE)</f>
        <v>85</v>
      </c>
      <c r="L542">
        <f>VLOOKUP($G542,'Kodovacia tab'!$A$3:$G$22,5,FALSE)</f>
        <v>136</v>
      </c>
      <c r="M542">
        <f t="shared" si="30"/>
        <v>34.200000000000003</v>
      </c>
      <c r="N542" s="10">
        <f t="shared" si="29"/>
        <v>19.655172413793103</v>
      </c>
    </row>
    <row r="543" spans="1:14" x14ac:dyDescent="0.25">
      <c r="A543">
        <v>238</v>
      </c>
      <c r="B543" t="s">
        <v>13</v>
      </c>
      <c r="C543">
        <v>6</v>
      </c>
      <c r="D543">
        <v>51</v>
      </c>
      <c r="E543">
        <v>16</v>
      </c>
      <c r="F543" s="15" t="str">
        <f t="shared" si="31"/>
        <v>16:51</v>
      </c>
      <c r="G543" s="15">
        <v>4</v>
      </c>
      <c r="H543">
        <v>1</v>
      </c>
      <c r="I543" t="str">
        <f>VLOOKUP($G543,'Kodovacia tab'!$A$3:$G$22,2,FALSE)</f>
        <v>KT8 D5</v>
      </c>
      <c r="J543">
        <f>VLOOKUP($G543,'Kodovacia tab'!$A$3:$G$22,3,FALSE)</f>
        <v>54</v>
      </c>
      <c r="K543">
        <f>VLOOKUP($G543,'Kodovacia tab'!$A$3:$G$22,4,FALSE)</f>
        <v>154</v>
      </c>
      <c r="L543">
        <f>VLOOKUP($G543,'Kodovacia tab'!$A$3:$G$22,5,FALSE)</f>
        <v>247</v>
      </c>
      <c r="M543">
        <f t="shared" si="30"/>
        <v>10.8</v>
      </c>
      <c r="N543" s="10">
        <f t="shared" si="29"/>
        <v>3.5880398671096345</v>
      </c>
    </row>
    <row r="544" spans="1:14" x14ac:dyDescent="0.25">
      <c r="A544">
        <v>239</v>
      </c>
      <c r="B544" t="s">
        <v>26</v>
      </c>
      <c r="C544" t="s">
        <v>98</v>
      </c>
      <c r="D544">
        <v>51</v>
      </c>
      <c r="E544">
        <v>16</v>
      </c>
      <c r="F544" s="15" t="str">
        <f t="shared" si="31"/>
        <v>16:51</v>
      </c>
      <c r="G544" s="15" t="s">
        <v>16</v>
      </c>
      <c r="H544">
        <v>1</v>
      </c>
      <c r="I544" t="str">
        <f>VLOOKUP($G544,'Kodovacia tab'!$A$3:$G$22,2,FALSE)</f>
        <v>SOR NB 12</v>
      </c>
      <c r="J544">
        <f>VLOOKUP($G544,'Kodovacia tab'!$A$3:$G$22,3,FALSE)</f>
        <v>26</v>
      </c>
      <c r="K544">
        <f>VLOOKUP($G544,'Kodovacia tab'!$A$3:$G$22,4,FALSE)</f>
        <v>46</v>
      </c>
      <c r="L544">
        <f>VLOOKUP($G544,'Kodovacia tab'!$A$3:$G$22,5,FALSE)</f>
        <v>74</v>
      </c>
      <c r="M544">
        <f t="shared" si="30"/>
        <v>5.2</v>
      </c>
      <c r="N544" s="10">
        <f t="shared" si="29"/>
        <v>5.2</v>
      </c>
    </row>
    <row r="545" spans="1:14" x14ac:dyDescent="0.25">
      <c r="A545">
        <v>240</v>
      </c>
      <c r="B545" t="s">
        <v>26</v>
      </c>
      <c r="C545">
        <v>15</v>
      </c>
      <c r="D545">
        <v>51</v>
      </c>
      <c r="E545">
        <v>16</v>
      </c>
      <c r="F545" s="15" t="str">
        <f t="shared" si="31"/>
        <v>16:51</v>
      </c>
      <c r="G545" s="15" t="s">
        <v>14</v>
      </c>
      <c r="H545">
        <v>2</v>
      </c>
      <c r="I545" t="str">
        <f>VLOOKUP($G545,'Kodovacia tab'!$A$3:$G$22,2,FALSE)</f>
        <v>SOR NB 18</v>
      </c>
      <c r="J545">
        <f>VLOOKUP($G545,'Kodovacia tab'!$A$3:$G$22,3,FALSE)</f>
        <v>43</v>
      </c>
      <c r="K545">
        <f>VLOOKUP($G545,'Kodovacia tab'!$A$3:$G$22,4,FALSE)</f>
        <v>79</v>
      </c>
      <c r="L545">
        <f>VLOOKUP($G545,'Kodovacia tab'!$A$3:$G$22,5,FALSE)</f>
        <v>126</v>
      </c>
      <c r="M545">
        <f t="shared" si="30"/>
        <v>38.700000000000003</v>
      </c>
      <c r="N545" s="10">
        <f t="shared" si="29"/>
        <v>22.899408284023671</v>
      </c>
    </row>
    <row r="546" spans="1:14" x14ac:dyDescent="0.25">
      <c r="A546">
        <v>241</v>
      </c>
      <c r="B546" t="s">
        <v>26</v>
      </c>
      <c r="C546">
        <v>19</v>
      </c>
      <c r="D546">
        <v>52</v>
      </c>
      <c r="E546">
        <v>16</v>
      </c>
      <c r="F546" s="15" t="str">
        <f t="shared" si="31"/>
        <v>16:52</v>
      </c>
      <c r="G546" s="15" t="s">
        <v>14</v>
      </c>
      <c r="H546">
        <v>2</v>
      </c>
      <c r="I546" t="str">
        <f>VLOOKUP($G546,'Kodovacia tab'!$A$3:$G$22,2,FALSE)</f>
        <v>SOR NB 18</v>
      </c>
      <c r="J546">
        <f>VLOOKUP($G546,'Kodovacia tab'!$A$3:$G$22,3,FALSE)</f>
        <v>43</v>
      </c>
      <c r="K546">
        <f>VLOOKUP($G546,'Kodovacia tab'!$A$3:$G$22,4,FALSE)</f>
        <v>79</v>
      </c>
      <c r="L546">
        <f>VLOOKUP($G546,'Kodovacia tab'!$A$3:$G$22,5,FALSE)</f>
        <v>126</v>
      </c>
      <c r="M546">
        <f t="shared" si="30"/>
        <v>38.700000000000003</v>
      </c>
      <c r="N546" s="10">
        <f t="shared" si="29"/>
        <v>22.899408284023671</v>
      </c>
    </row>
    <row r="547" spans="1:14" x14ac:dyDescent="0.25">
      <c r="A547">
        <v>242</v>
      </c>
      <c r="B547" t="s">
        <v>26</v>
      </c>
      <c r="C547">
        <v>71</v>
      </c>
      <c r="D547">
        <v>53</v>
      </c>
      <c r="E547">
        <v>16</v>
      </c>
      <c r="F547" s="15" t="str">
        <f t="shared" si="31"/>
        <v>16:53</v>
      </c>
      <c r="G547" s="15" t="s">
        <v>12</v>
      </c>
      <c r="H547">
        <v>3</v>
      </c>
      <c r="I547" t="str">
        <f>VLOOKUP($G547,'Kodovacia tab'!$A$3:$G$22,2,FALSE)</f>
        <v>Škoda 15KTr</v>
      </c>
      <c r="J547">
        <f>VLOOKUP($G547,'Kodovacia tab'!$A$3:$G$22,3,FALSE)</f>
        <v>44</v>
      </c>
      <c r="K547">
        <f>VLOOKUP($G547,'Kodovacia tab'!$A$3:$G$22,4,FALSE)</f>
        <v>80</v>
      </c>
      <c r="L547">
        <f>VLOOKUP($G547,'Kodovacia tab'!$A$3:$G$22,5,FALSE)</f>
        <v>128</v>
      </c>
      <c r="M547">
        <f t="shared" si="30"/>
        <v>84</v>
      </c>
      <c r="N547" s="10">
        <f t="shared" si="29"/>
        <v>48.837209302325576</v>
      </c>
    </row>
    <row r="548" spans="1:14" x14ac:dyDescent="0.25">
      <c r="A548">
        <v>243</v>
      </c>
      <c r="B548" t="s">
        <v>13</v>
      </c>
      <c r="C548">
        <v>19</v>
      </c>
      <c r="D548">
        <v>53</v>
      </c>
      <c r="E548">
        <v>16</v>
      </c>
      <c r="F548" s="15" t="str">
        <f t="shared" si="31"/>
        <v>16:53</v>
      </c>
      <c r="G548" s="15" t="s">
        <v>14</v>
      </c>
      <c r="H548">
        <v>2</v>
      </c>
      <c r="I548" t="str">
        <f>VLOOKUP($G548,'Kodovacia tab'!$A$3:$G$22,2,FALSE)</f>
        <v>SOR NB 18</v>
      </c>
      <c r="J548">
        <f>VLOOKUP($G548,'Kodovacia tab'!$A$3:$G$22,3,FALSE)</f>
        <v>43</v>
      </c>
      <c r="K548">
        <f>VLOOKUP($G548,'Kodovacia tab'!$A$3:$G$22,4,FALSE)</f>
        <v>79</v>
      </c>
      <c r="L548">
        <f>VLOOKUP($G548,'Kodovacia tab'!$A$3:$G$22,5,FALSE)</f>
        <v>126</v>
      </c>
      <c r="M548">
        <f t="shared" si="30"/>
        <v>38.700000000000003</v>
      </c>
      <c r="N548" s="10">
        <f t="shared" si="29"/>
        <v>22.899408284023671</v>
      </c>
    </row>
    <row r="549" spans="1:14" x14ac:dyDescent="0.25">
      <c r="A549">
        <v>244</v>
      </c>
      <c r="B549" t="s">
        <v>26</v>
      </c>
      <c r="C549">
        <v>31</v>
      </c>
      <c r="D549">
        <v>53</v>
      </c>
      <c r="E549">
        <v>16</v>
      </c>
      <c r="F549" s="15" t="str">
        <f t="shared" si="31"/>
        <v>16:53</v>
      </c>
      <c r="G549" s="15" t="s">
        <v>19</v>
      </c>
      <c r="H549">
        <v>1</v>
      </c>
      <c r="I549" t="str">
        <f>VLOOKUP($G549,'Kodovacia tab'!$A$3:$G$22,2,FALSE)</f>
        <v>Tedom C12 G</v>
      </c>
      <c r="J549">
        <f>VLOOKUP($G549,'Kodovacia tab'!$A$3:$G$22,3,FALSE)</f>
        <v>29</v>
      </c>
      <c r="K549">
        <f>VLOOKUP($G549,'Kodovacia tab'!$A$3:$G$22,4,FALSE)</f>
        <v>47</v>
      </c>
      <c r="L549">
        <f>VLOOKUP($G549,'Kodovacia tab'!$A$3:$G$22,5,FALSE)</f>
        <v>76</v>
      </c>
      <c r="M549">
        <f t="shared" si="30"/>
        <v>5.8000000000000007</v>
      </c>
      <c r="N549" s="10">
        <f t="shared" si="29"/>
        <v>5.5238095238095246</v>
      </c>
    </row>
    <row r="550" spans="1:14" x14ac:dyDescent="0.25">
      <c r="A550">
        <v>245</v>
      </c>
      <c r="B550" t="s">
        <v>26</v>
      </c>
      <c r="C550">
        <v>3</v>
      </c>
      <c r="D550">
        <v>53</v>
      </c>
      <c r="E550">
        <v>16</v>
      </c>
      <c r="F550" s="15" t="str">
        <f t="shared" si="31"/>
        <v>16:53</v>
      </c>
      <c r="G550" s="15">
        <v>33</v>
      </c>
      <c r="H550">
        <v>1</v>
      </c>
      <c r="I550" t="str">
        <f>VLOOKUP($G550,'Kodovacia tab'!$A$3:$G$22,2,FALSE)</f>
        <v>Suprava T6</v>
      </c>
      <c r="J550">
        <f>VLOOKUP($G550,'Kodovacia tab'!$A$3:$G$22,3,FALSE)</f>
        <v>60</v>
      </c>
      <c r="K550">
        <f>VLOOKUP($G550,'Kodovacia tab'!$A$3:$G$22,4,FALSE)</f>
        <v>142</v>
      </c>
      <c r="L550">
        <f>VLOOKUP($G550,'Kodovacia tab'!$A$3:$G$22,5,FALSE)</f>
        <v>228</v>
      </c>
      <c r="M550">
        <f t="shared" si="30"/>
        <v>12</v>
      </c>
      <c r="N550" s="10">
        <f t="shared" si="29"/>
        <v>4.1666666666666661</v>
      </c>
    </row>
    <row r="551" spans="1:14" x14ac:dyDescent="0.25">
      <c r="A551">
        <v>246</v>
      </c>
      <c r="B551" t="s">
        <v>26</v>
      </c>
      <c r="C551">
        <v>24</v>
      </c>
      <c r="D551">
        <v>54</v>
      </c>
      <c r="E551">
        <v>16</v>
      </c>
      <c r="F551" s="15" t="str">
        <f t="shared" si="31"/>
        <v>16:54</v>
      </c>
      <c r="G551" s="15" t="s">
        <v>43</v>
      </c>
      <c r="H551">
        <v>1</v>
      </c>
      <c r="I551" t="str">
        <f>VLOOKUP($G551,'Kodovacia tab'!$A$3:$G$22,2,FALSE)</f>
        <v>Solaris Urbino 12</v>
      </c>
      <c r="J551">
        <f>VLOOKUP($G551,'Kodovacia tab'!$A$3:$G$22,3,FALSE)</f>
        <v>29</v>
      </c>
      <c r="K551">
        <f>VLOOKUP($G551,'Kodovacia tab'!$A$3:$G$22,4,FALSE)</f>
        <v>45</v>
      </c>
      <c r="L551">
        <f>VLOOKUP($G551,'Kodovacia tab'!$A$3:$G$22,5,FALSE)</f>
        <v>71</v>
      </c>
      <c r="M551">
        <f t="shared" si="30"/>
        <v>5.8000000000000007</v>
      </c>
      <c r="N551" s="10">
        <f t="shared" si="29"/>
        <v>5.8000000000000007</v>
      </c>
    </row>
    <row r="552" spans="1:14" x14ac:dyDescent="0.25">
      <c r="A552">
        <v>247</v>
      </c>
      <c r="B552" t="s">
        <v>26</v>
      </c>
      <c r="C552">
        <v>23</v>
      </c>
      <c r="D552">
        <v>54</v>
      </c>
      <c r="E552">
        <v>16</v>
      </c>
      <c r="F552" s="15" t="str">
        <f t="shared" si="31"/>
        <v>16:54</v>
      </c>
      <c r="G552" s="15" t="s">
        <v>48</v>
      </c>
      <c r="H552">
        <v>2</v>
      </c>
      <c r="I552" t="str">
        <f>VLOOKUP($G552,'Kodovacia tab'!$A$3:$G$22,2,FALSE)</f>
        <v>SOR BN 9,5</v>
      </c>
      <c r="J552">
        <f>VLOOKUP($G552,'Kodovacia tab'!$A$3:$G$22,3,FALSE)</f>
        <v>26</v>
      </c>
      <c r="K552">
        <f>VLOOKUP($G552,'Kodovacia tab'!$A$3:$G$22,4,FALSE)</f>
        <v>32</v>
      </c>
      <c r="L552">
        <f>VLOOKUP($G552,'Kodovacia tab'!$A$3:$G$22,5,FALSE)</f>
        <v>51</v>
      </c>
      <c r="M552">
        <f t="shared" si="30"/>
        <v>23.400000000000002</v>
      </c>
      <c r="N552" s="10">
        <f t="shared" si="29"/>
        <v>30.389610389610393</v>
      </c>
    </row>
    <row r="553" spans="1:14" x14ac:dyDescent="0.25">
      <c r="A553">
        <v>248</v>
      </c>
      <c r="B553" t="s">
        <v>26</v>
      </c>
      <c r="C553">
        <v>51</v>
      </c>
      <c r="D553">
        <v>54</v>
      </c>
      <c r="E553">
        <v>16</v>
      </c>
      <c r="F553" s="15" t="str">
        <f t="shared" si="31"/>
        <v>16:54</v>
      </c>
      <c r="G553" s="15" t="s">
        <v>14</v>
      </c>
      <c r="H553">
        <v>2</v>
      </c>
      <c r="I553" t="str">
        <f>VLOOKUP($G553,'Kodovacia tab'!$A$3:$G$22,2,FALSE)</f>
        <v>SOR NB 18</v>
      </c>
      <c r="J553">
        <f>VLOOKUP($G553,'Kodovacia tab'!$A$3:$G$22,3,FALSE)</f>
        <v>43</v>
      </c>
      <c r="K553">
        <f>VLOOKUP($G553,'Kodovacia tab'!$A$3:$G$22,4,FALSE)</f>
        <v>79</v>
      </c>
      <c r="L553">
        <f>VLOOKUP($G553,'Kodovacia tab'!$A$3:$G$22,5,FALSE)</f>
        <v>126</v>
      </c>
      <c r="M553">
        <f t="shared" si="30"/>
        <v>38.700000000000003</v>
      </c>
      <c r="N553" s="10">
        <f t="shared" si="29"/>
        <v>22.899408284023671</v>
      </c>
    </row>
    <row r="554" spans="1:14" x14ac:dyDescent="0.25">
      <c r="A554">
        <v>249</v>
      </c>
      <c r="B554" t="s">
        <v>26</v>
      </c>
      <c r="C554">
        <v>4</v>
      </c>
      <c r="D554">
        <v>55</v>
      </c>
      <c r="E554">
        <v>16</v>
      </c>
      <c r="F554" s="15" t="str">
        <f t="shared" si="31"/>
        <v>16:55</v>
      </c>
      <c r="G554" s="15">
        <v>55</v>
      </c>
      <c r="H554">
        <v>1</v>
      </c>
      <c r="I554" t="str">
        <f>VLOOKUP($G554,'Kodovacia tab'!$A$3:$G$22,2,FALSE)</f>
        <v>suprava T3</v>
      </c>
      <c r="J554">
        <f>VLOOKUP($G554,'Kodovacia tab'!$A$3:$G$22,3,FALSE)</f>
        <v>46</v>
      </c>
      <c r="K554">
        <f>VLOOKUP($G554,'Kodovacia tab'!$A$3:$G$22,4,FALSE)</f>
        <v>164</v>
      </c>
      <c r="L554">
        <f>VLOOKUP($G554,'Kodovacia tab'!$A$3:$G$22,5,FALSE)</f>
        <v>264</v>
      </c>
      <c r="M554">
        <f t="shared" si="30"/>
        <v>9.2000000000000011</v>
      </c>
      <c r="N554" s="10">
        <f t="shared" si="29"/>
        <v>2.9677419354838714</v>
      </c>
    </row>
    <row r="555" spans="1:14" x14ac:dyDescent="0.25">
      <c r="A555">
        <v>250</v>
      </c>
      <c r="B555" t="s">
        <v>26</v>
      </c>
      <c r="C555">
        <v>52</v>
      </c>
      <c r="D555">
        <v>55</v>
      </c>
      <c r="E555">
        <v>16</v>
      </c>
      <c r="F555" s="15" t="str">
        <f t="shared" si="31"/>
        <v>16:55</v>
      </c>
      <c r="G555" s="15" t="s">
        <v>20</v>
      </c>
      <c r="H555">
        <v>3</v>
      </c>
      <c r="I555" t="str">
        <f>VLOOKUP($G555,'Kodovacia tab'!$A$3:$G$22,2,FALSE)</f>
        <v>Citelis 18M CNG</v>
      </c>
      <c r="J555">
        <f>VLOOKUP($G555,'Kodovacia tab'!$A$3:$G$22,3,FALSE)</f>
        <v>38</v>
      </c>
      <c r="K555">
        <f>VLOOKUP($G555,'Kodovacia tab'!$A$3:$G$22,4,FALSE)</f>
        <v>85</v>
      </c>
      <c r="L555">
        <f>VLOOKUP($G555,'Kodovacia tab'!$A$3:$G$22,5,FALSE)</f>
        <v>136</v>
      </c>
      <c r="M555">
        <f t="shared" si="30"/>
        <v>80.5</v>
      </c>
      <c r="N555" s="10">
        <f t="shared" ref="N555:N566" si="32">M555/($J555+$L555)*100</f>
        <v>46.264367816091955</v>
      </c>
    </row>
    <row r="556" spans="1:14" x14ac:dyDescent="0.25">
      <c r="A556">
        <v>251</v>
      </c>
      <c r="B556" t="s">
        <v>13</v>
      </c>
      <c r="C556" t="s">
        <v>85</v>
      </c>
      <c r="D556">
        <v>55</v>
      </c>
      <c r="E556">
        <v>16</v>
      </c>
      <c r="F556" s="15" t="str">
        <f t="shared" si="31"/>
        <v>16:55</v>
      </c>
      <c r="G556" s="15" t="s">
        <v>20</v>
      </c>
      <c r="H556">
        <v>2</v>
      </c>
      <c r="I556" t="str">
        <f>VLOOKUP($G556,'Kodovacia tab'!$A$3:$G$22,2,FALSE)</f>
        <v>Citelis 18M CNG</v>
      </c>
      <c r="J556">
        <f>VLOOKUP($G556,'Kodovacia tab'!$A$3:$G$22,3,FALSE)</f>
        <v>38</v>
      </c>
      <c r="K556">
        <f>VLOOKUP($G556,'Kodovacia tab'!$A$3:$G$22,4,FALSE)</f>
        <v>85</v>
      </c>
      <c r="L556">
        <f>VLOOKUP($G556,'Kodovacia tab'!$A$3:$G$22,5,FALSE)</f>
        <v>136</v>
      </c>
      <c r="M556">
        <f t="shared" si="30"/>
        <v>34.200000000000003</v>
      </c>
      <c r="N556" s="10">
        <f t="shared" si="32"/>
        <v>19.655172413793103</v>
      </c>
    </row>
    <row r="557" spans="1:14" x14ac:dyDescent="0.25">
      <c r="A557">
        <v>252</v>
      </c>
      <c r="B557" t="s">
        <v>26</v>
      </c>
      <c r="C557" t="s">
        <v>99</v>
      </c>
      <c r="D557">
        <v>56</v>
      </c>
      <c r="E557">
        <v>16</v>
      </c>
      <c r="F557" s="15" t="str">
        <f t="shared" si="31"/>
        <v>16:56</v>
      </c>
      <c r="G557" s="15" t="s">
        <v>16</v>
      </c>
      <c r="H557">
        <v>1</v>
      </c>
      <c r="I557" t="str">
        <f>VLOOKUP($G557,'Kodovacia tab'!$A$3:$G$22,2,FALSE)</f>
        <v>SOR NB 12</v>
      </c>
      <c r="J557">
        <f>VLOOKUP($G557,'Kodovacia tab'!$A$3:$G$22,3,FALSE)</f>
        <v>26</v>
      </c>
      <c r="K557">
        <f>VLOOKUP($G557,'Kodovacia tab'!$A$3:$G$22,4,FALSE)</f>
        <v>46</v>
      </c>
      <c r="L557">
        <f>VLOOKUP($G557,'Kodovacia tab'!$A$3:$G$22,5,FALSE)</f>
        <v>74</v>
      </c>
      <c r="M557">
        <f t="shared" si="30"/>
        <v>5.2</v>
      </c>
      <c r="N557" s="10">
        <f t="shared" si="32"/>
        <v>5.2</v>
      </c>
    </row>
    <row r="558" spans="1:14" x14ac:dyDescent="0.25">
      <c r="A558">
        <v>253</v>
      </c>
      <c r="B558" t="s">
        <v>26</v>
      </c>
      <c r="C558">
        <v>33</v>
      </c>
      <c r="D558">
        <v>56</v>
      </c>
      <c r="E558">
        <v>16</v>
      </c>
      <c r="F558" s="15" t="str">
        <f t="shared" si="31"/>
        <v>16:56</v>
      </c>
      <c r="G558" s="15" t="s">
        <v>16</v>
      </c>
      <c r="H558">
        <v>1</v>
      </c>
      <c r="I558" t="str">
        <f>VLOOKUP($G558,'Kodovacia tab'!$A$3:$G$22,2,FALSE)</f>
        <v>SOR NB 12</v>
      </c>
      <c r="J558">
        <f>VLOOKUP($G558,'Kodovacia tab'!$A$3:$G$22,3,FALSE)</f>
        <v>26</v>
      </c>
      <c r="K558">
        <f>VLOOKUP($G558,'Kodovacia tab'!$A$3:$G$22,4,FALSE)</f>
        <v>46</v>
      </c>
      <c r="L558">
        <f>VLOOKUP($G558,'Kodovacia tab'!$A$3:$G$22,5,FALSE)</f>
        <v>74</v>
      </c>
      <c r="M558">
        <f t="shared" si="30"/>
        <v>5.2</v>
      </c>
      <c r="N558" s="10">
        <f t="shared" si="32"/>
        <v>5.2</v>
      </c>
    </row>
    <row r="559" spans="1:14" x14ac:dyDescent="0.25">
      <c r="A559">
        <v>254</v>
      </c>
      <c r="B559" t="s">
        <v>26</v>
      </c>
      <c r="C559" t="s">
        <v>85</v>
      </c>
      <c r="D559">
        <v>57</v>
      </c>
      <c r="E559">
        <v>16</v>
      </c>
      <c r="F559" s="15" t="str">
        <f t="shared" si="31"/>
        <v>16:57</v>
      </c>
      <c r="G559" s="15" t="s">
        <v>20</v>
      </c>
      <c r="H559">
        <v>1</v>
      </c>
      <c r="I559" t="str">
        <f>VLOOKUP($G559,'Kodovacia tab'!$A$3:$G$22,2,FALSE)</f>
        <v>Citelis 18M CNG</v>
      </c>
      <c r="J559">
        <f>VLOOKUP($G559,'Kodovacia tab'!$A$3:$G$22,3,FALSE)</f>
        <v>38</v>
      </c>
      <c r="K559">
        <f>VLOOKUP($G559,'Kodovacia tab'!$A$3:$G$22,4,FALSE)</f>
        <v>85</v>
      </c>
      <c r="L559">
        <f>VLOOKUP($G559,'Kodovacia tab'!$A$3:$G$22,5,FALSE)</f>
        <v>136</v>
      </c>
      <c r="M559">
        <f t="shared" si="30"/>
        <v>7.6000000000000005</v>
      </c>
      <c r="N559" s="10">
        <f t="shared" si="32"/>
        <v>4.3678160919540234</v>
      </c>
    </row>
    <row r="560" spans="1:14" x14ac:dyDescent="0.25">
      <c r="A560">
        <v>255</v>
      </c>
      <c r="B560" t="s">
        <v>13</v>
      </c>
      <c r="C560">
        <v>3</v>
      </c>
      <c r="D560">
        <v>58</v>
      </c>
      <c r="E560">
        <v>16</v>
      </c>
      <c r="F560" s="15" t="str">
        <f t="shared" si="31"/>
        <v>16:58</v>
      </c>
      <c r="G560" s="15">
        <v>33</v>
      </c>
      <c r="H560">
        <v>2</v>
      </c>
      <c r="I560" t="str">
        <f>VLOOKUP($G560,'Kodovacia tab'!$A$3:$G$22,2,FALSE)</f>
        <v>Suprava T6</v>
      </c>
      <c r="J560">
        <f>VLOOKUP($G560,'Kodovacia tab'!$A$3:$G$22,3,FALSE)</f>
        <v>60</v>
      </c>
      <c r="K560">
        <f>VLOOKUP($G560,'Kodovacia tab'!$A$3:$G$22,4,FALSE)</f>
        <v>142</v>
      </c>
      <c r="L560">
        <f>VLOOKUP($G560,'Kodovacia tab'!$A$3:$G$22,5,FALSE)</f>
        <v>228</v>
      </c>
      <c r="M560">
        <f t="shared" si="30"/>
        <v>54</v>
      </c>
      <c r="N560" s="10">
        <f t="shared" si="32"/>
        <v>18.75</v>
      </c>
    </row>
    <row r="561" spans="1:14" x14ac:dyDescent="0.25">
      <c r="A561">
        <v>246</v>
      </c>
      <c r="B561" t="s">
        <v>26</v>
      </c>
      <c r="C561">
        <v>72</v>
      </c>
      <c r="D561">
        <v>58</v>
      </c>
      <c r="E561">
        <v>16</v>
      </c>
      <c r="F561" s="15" t="str">
        <f t="shared" si="31"/>
        <v>16:58</v>
      </c>
      <c r="G561" s="15" t="s">
        <v>14</v>
      </c>
      <c r="H561">
        <v>3</v>
      </c>
      <c r="I561" t="str">
        <f>VLOOKUP($G561,'Kodovacia tab'!$A$3:$G$22,2,FALSE)</f>
        <v>SOR NB 18</v>
      </c>
      <c r="J561">
        <f>VLOOKUP($G561,'Kodovacia tab'!$A$3:$G$22,3,FALSE)</f>
        <v>43</v>
      </c>
      <c r="K561">
        <f>VLOOKUP($G561,'Kodovacia tab'!$A$3:$G$22,4,FALSE)</f>
        <v>79</v>
      </c>
      <c r="L561">
        <f>VLOOKUP($G561,'Kodovacia tab'!$A$3:$G$22,5,FALSE)</f>
        <v>126</v>
      </c>
      <c r="M561">
        <f t="shared" si="30"/>
        <v>82.5</v>
      </c>
      <c r="N561" s="10">
        <f t="shared" si="32"/>
        <v>48.816568047337277</v>
      </c>
    </row>
    <row r="562" spans="1:14" x14ac:dyDescent="0.25">
      <c r="A562">
        <v>257</v>
      </c>
      <c r="B562" t="s">
        <v>13</v>
      </c>
      <c r="C562">
        <v>16</v>
      </c>
      <c r="D562">
        <v>59</v>
      </c>
      <c r="E562">
        <v>16</v>
      </c>
      <c r="F562" s="15" t="str">
        <f t="shared" si="31"/>
        <v>16:59</v>
      </c>
      <c r="G562" s="15" t="s">
        <v>16</v>
      </c>
      <c r="H562">
        <v>2</v>
      </c>
      <c r="I562" t="str">
        <f>VLOOKUP($G562,'Kodovacia tab'!$A$3:$G$22,2,FALSE)</f>
        <v>SOR NB 12</v>
      </c>
      <c r="J562">
        <f>VLOOKUP($G562,'Kodovacia tab'!$A$3:$G$22,3,FALSE)</f>
        <v>26</v>
      </c>
      <c r="K562">
        <f>VLOOKUP($G562,'Kodovacia tab'!$A$3:$G$22,4,FALSE)</f>
        <v>46</v>
      </c>
      <c r="L562">
        <f>VLOOKUP($G562,'Kodovacia tab'!$A$3:$G$22,5,FALSE)</f>
        <v>74</v>
      </c>
      <c r="M562">
        <f t="shared" si="30"/>
        <v>23.400000000000002</v>
      </c>
      <c r="N562" s="10">
        <f t="shared" si="32"/>
        <v>23.400000000000002</v>
      </c>
    </row>
    <row r="563" spans="1:14" x14ac:dyDescent="0.25">
      <c r="A563">
        <v>258</v>
      </c>
      <c r="B563" t="s">
        <v>26</v>
      </c>
      <c r="C563">
        <v>3</v>
      </c>
      <c r="D563">
        <v>59</v>
      </c>
      <c r="E563">
        <v>16</v>
      </c>
      <c r="F563" s="15" t="str">
        <f t="shared" si="31"/>
        <v>16:59</v>
      </c>
      <c r="G563" s="15">
        <v>55</v>
      </c>
      <c r="H563">
        <v>1</v>
      </c>
      <c r="I563" t="str">
        <f>VLOOKUP($G563,'Kodovacia tab'!$A$3:$G$22,2,FALSE)</f>
        <v>suprava T3</v>
      </c>
      <c r="J563">
        <f>VLOOKUP($G563,'Kodovacia tab'!$A$3:$G$22,3,FALSE)</f>
        <v>46</v>
      </c>
      <c r="K563">
        <f>VLOOKUP($G563,'Kodovacia tab'!$A$3:$G$22,4,FALSE)</f>
        <v>164</v>
      </c>
      <c r="L563">
        <f>VLOOKUP($G563,'Kodovacia tab'!$A$3:$G$22,5,FALSE)</f>
        <v>264</v>
      </c>
      <c r="M563">
        <f t="shared" si="30"/>
        <v>9.2000000000000011</v>
      </c>
      <c r="N563" s="10">
        <f t="shared" si="32"/>
        <v>2.9677419354838714</v>
      </c>
    </row>
    <row r="564" spans="1:14" x14ac:dyDescent="0.25">
      <c r="A564">
        <v>259</v>
      </c>
      <c r="B564" t="s">
        <v>13</v>
      </c>
      <c r="C564">
        <v>71</v>
      </c>
      <c r="D564" s="4">
        <v>0.70833333333333337</v>
      </c>
      <c r="F564" s="16">
        <f>D564</f>
        <v>0.70833333333333337</v>
      </c>
      <c r="G564" s="15" t="s">
        <v>12</v>
      </c>
      <c r="H564">
        <v>3</v>
      </c>
      <c r="I564" t="str">
        <f>VLOOKUP($G564,'Kodovacia tab'!$A$3:$G$22,2,FALSE)</f>
        <v>Škoda 15KTr</v>
      </c>
      <c r="J564">
        <f>VLOOKUP($G564,'Kodovacia tab'!$A$3:$G$22,3,FALSE)</f>
        <v>44</v>
      </c>
      <c r="K564">
        <f>VLOOKUP($G564,'Kodovacia tab'!$A$3:$G$22,4,FALSE)</f>
        <v>80</v>
      </c>
      <c r="L564">
        <f>VLOOKUP($G564,'Kodovacia tab'!$A$3:$G$22,5,FALSE)</f>
        <v>128</v>
      </c>
      <c r="M564">
        <f t="shared" si="30"/>
        <v>84</v>
      </c>
      <c r="N564" s="10">
        <f t="shared" si="32"/>
        <v>48.837209302325576</v>
      </c>
    </row>
    <row r="565" spans="1:14" x14ac:dyDescent="0.25">
      <c r="A565">
        <v>260</v>
      </c>
      <c r="B565" t="s">
        <v>13</v>
      </c>
      <c r="C565">
        <v>4</v>
      </c>
      <c r="D565" s="17" t="s">
        <v>90</v>
      </c>
      <c r="E565">
        <v>17</v>
      </c>
      <c r="F565" s="15" t="str">
        <f t="shared" ref="F565:F566" si="33">CONCATENATE(E565,":",D565)</f>
        <v>17:01</v>
      </c>
      <c r="G565" s="15">
        <v>55</v>
      </c>
      <c r="H565">
        <v>1</v>
      </c>
      <c r="I565" t="str">
        <f>VLOOKUP($G565,'Kodovacia tab'!$A$3:$G$22,2,FALSE)</f>
        <v>suprava T3</v>
      </c>
      <c r="J565">
        <f>VLOOKUP($G565,'Kodovacia tab'!$A$3:$G$22,3,FALSE)</f>
        <v>46</v>
      </c>
      <c r="K565">
        <f>VLOOKUP($G565,'Kodovacia tab'!$A$3:$G$22,4,FALSE)</f>
        <v>164</v>
      </c>
      <c r="L565">
        <f>VLOOKUP($G565,'Kodovacia tab'!$A$3:$G$22,5,FALSE)</f>
        <v>264</v>
      </c>
      <c r="M565">
        <f t="shared" si="30"/>
        <v>9.2000000000000011</v>
      </c>
      <c r="N565" s="10">
        <f t="shared" si="32"/>
        <v>2.9677419354838714</v>
      </c>
    </row>
    <row r="566" spans="1:14" x14ac:dyDescent="0.25">
      <c r="A566">
        <v>261</v>
      </c>
      <c r="B566" t="s">
        <v>13</v>
      </c>
      <c r="C566">
        <v>29</v>
      </c>
      <c r="D566" s="17" t="s">
        <v>90</v>
      </c>
      <c r="E566">
        <v>17</v>
      </c>
      <c r="F566" s="15" t="str">
        <f t="shared" si="33"/>
        <v>17:01</v>
      </c>
      <c r="G566" s="15" t="s">
        <v>16</v>
      </c>
      <c r="H566">
        <v>1</v>
      </c>
      <c r="I566" t="str">
        <f>VLOOKUP($G566,'Kodovacia tab'!$A$3:$G$22,2,FALSE)</f>
        <v>SOR NB 12</v>
      </c>
      <c r="J566">
        <f>VLOOKUP($G566,'Kodovacia tab'!$A$3:$G$22,3,FALSE)</f>
        <v>26</v>
      </c>
      <c r="K566">
        <f>VLOOKUP($G566,'Kodovacia tab'!$A$3:$G$22,4,FALSE)</f>
        <v>46</v>
      </c>
      <c r="L566">
        <f>VLOOKUP($G566,'Kodovacia tab'!$A$3:$G$22,5,FALSE)</f>
        <v>74</v>
      </c>
      <c r="M566">
        <f t="shared" si="30"/>
        <v>5.2</v>
      </c>
      <c r="N566" s="10">
        <f t="shared" si="32"/>
        <v>5.2</v>
      </c>
    </row>
    <row r="567" spans="1:14" x14ac:dyDescent="0.25">
      <c r="A567" t="s">
        <v>24</v>
      </c>
      <c r="H567" t="s">
        <v>28</v>
      </c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7" width="9.140625" style="15"/>
    <col min="9" max="9" width="15.85546875" customWidth="1"/>
  </cols>
  <sheetData>
    <row r="1" spans="1:16" x14ac:dyDescent="0.25">
      <c r="A1" t="s">
        <v>0</v>
      </c>
      <c r="B1" s="3">
        <v>42027</v>
      </c>
      <c r="C1" t="s">
        <v>1</v>
      </c>
      <c r="D1" t="s">
        <v>111</v>
      </c>
    </row>
    <row r="2" spans="1:16" x14ac:dyDescent="0.25">
      <c r="A2" t="s">
        <v>3</v>
      </c>
      <c r="C2" t="s">
        <v>110</v>
      </c>
    </row>
    <row r="3" spans="1:16" x14ac:dyDescent="0.25">
      <c r="A3" t="s">
        <v>5</v>
      </c>
      <c r="C3" t="s">
        <v>109</v>
      </c>
      <c r="P3" s="14" t="s">
        <v>160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s="1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204</v>
      </c>
      <c r="N5" t="s">
        <v>64</v>
      </c>
    </row>
    <row r="7" spans="1:16" x14ac:dyDescent="0.25">
      <c r="A7">
        <v>1</v>
      </c>
      <c r="B7" t="s">
        <v>26</v>
      </c>
      <c r="C7">
        <v>10</v>
      </c>
      <c r="D7" s="4">
        <v>0.24722222222222223</v>
      </c>
      <c r="E7" s="4"/>
      <c r="F7" s="16">
        <f>D7</f>
        <v>0.24722222222222223</v>
      </c>
      <c r="G7" s="15" t="s">
        <v>14</v>
      </c>
      <c r="H7">
        <v>3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82.5</v>
      </c>
      <c r="N7" s="10">
        <f>M7/($J7+$L7)*100</f>
        <v>48.816568047337277</v>
      </c>
    </row>
    <row r="8" spans="1:16" x14ac:dyDescent="0.25">
      <c r="A8">
        <v>2</v>
      </c>
      <c r="B8" t="s">
        <v>26</v>
      </c>
      <c r="C8">
        <v>56</v>
      </c>
      <c r="D8">
        <v>58</v>
      </c>
      <c r="E8">
        <v>5</v>
      </c>
      <c r="F8" s="15" t="str">
        <f>CONCATENATE(E8,":",D8)</f>
        <v>5:58</v>
      </c>
      <c r="G8" s="15" t="s">
        <v>18</v>
      </c>
      <c r="H8">
        <v>2</v>
      </c>
      <c r="I8" t="str">
        <f>VLOOKUP($G8,'Kodovacia tab'!$A$3:$G$22,2,FALSE)</f>
        <v>Solaris Urbino 15</v>
      </c>
      <c r="J8">
        <f>VLOOKUP($G8,'Kodovacia tab'!$A$3:$G$22,3,FALSE)</f>
        <v>40</v>
      </c>
      <c r="K8">
        <f>VLOOKUP($G8,'Kodovacia tab'!$A$3:$G$22,4,FALSE)</f>
        <v>66</v>
      </c>
      <c r="L8">
        <f>VLOOKUP($G8,'Kodovacia tab'!$A$3:$G$22,5,FALSE)</f>
        <v>105</v>
      </c>
      <c r="M8">
        <f t="shared" si="0"/>
        <v>36</v>
      </c>
      <c r="N8" s="10">
        <f t="shared" ref="N8:N71" si="1">M8/($J8+$L8)*100</f>
        <v>24.827586206896552</v>
      </c>
    </row>
    <row r="9" spans="1:16" x14ac:dyDescent="0.25">
      <c r="A9">
        <v>3</v>
      </c>
      <c r="B9" t="s">
        <v>13</v>
      </c>
      <c r="C9">
        <v>15</v>
      </c>
      <c r="D9">
        <v>58</v>
      </c>
      <c r="E9">
        <v>5</v>
      </c>
      <c r="F9" s="15" t="str">
        <f>CONCATENATE(E9,":",D9)</f>
        <v>5:58</v>
      </c>
      <c r="G9" s="15" t="s">
        <v>14</v>
      </c>
      <c r="H9">
        <v>2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38.700000000000003</v>
      </c>
      <c r="N9" s="10">
        <f t="shared" si="1"/>
        <v>22.899408284023671</v>
      </c>
    </row>
    <row r="10" spans="1:16" x14ac:dyDescent="0.25">
      <c r="A10">
        <v>4</v>
      </c>
      <c r="B10" t="s">
        <v>26</v>
      </c>
      <c r="C10">
        <v>17</v>
      </c>
      <c r="D10">
        <v>59</v>
      </c>
      <c r="E10">
        <v>5</v>
      </c>
      <c r="F10" s="15" t="str">
        <f>CONCATENATE(E10,":",D10)</f>
        <v>5:59</v>
      </c>
      <c r="G10" s="15" t="s">
        <v>14</v>
      </c>
      <c r="H10">
        <v>2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38.700000000000003</v>
      </c>
      <c r="N10" s="10">
        <f t="shared" si="1"/>
        <v>22.899408284023671</v>
      </c>
    </row>
    <row r="11" spans="1:16" x14ac:dyDescent="0.25">
      <c r="A11">
        <v>5</v>
      </c>
      <c r="B11" t="s">
        <v>13</v>
      </c>
      <c r="C11" t="s">
        <v>99</v>
      </c>
      <c r="D11" s="4">
        <v>0.25277777777777777</v>
      </c>
      <c r="F11" s="16">
        <f>D11</f>
        <v>0.25277777777777777</v>
      </c>
      <c r="G11" s="15" t="s">
        <v>48</v>
      </c>
      <c r="H11">
        <v>0</v>
      </c>
      <c r="I11" t="str">
        <f>VLOOKUP($G11,'Kodovacia tab'!$A$3:$G$22,2,FALSE)</f>
        <v>SOR BN 9,5</v>
      </c>
      <c r="J11">
        <f>VLOOKUP($G11,'Kodovacia tab'!$A$3:$G$22,3,FALSE)</f>
        <v>26</v>
      </c>
      <c r="K11">
        <f>VLOOKUP($G11,'Kodovacia tab'!$A$3:$G$22,4,FALSE)</f>
        <v>32</v>
      </c>
      <c r="L11">
        <f>VLOOKUP($G11,'Kodovacia tab'!$A$3:$G$22,5,FALSE)</f>
        <v>51</v>
      </c>
      <c r="M11">
        <f t="shared" si="0"/>
        <v>0</v>
      </c>
      <c r="N11" s="10">
        <f t="shared" si="1"/>
        <v>0</v>
      </c>
    </row>
    <row r="12" spans="1:16" x14ac:dyDescent="0.25">
      <c r="A12">
        <v>6</v>
      </c>
      <c r="B12" t="s">
        <v>13</v>
      </c>
      <c r="C12" t="s">
        <v>108</v>
      </c>
      <c r="D12" s="17" t="s">
        <v>91</v>
      </c>
      <c r="E12">
        <v>6</v>
      </c>
      <c r="F12" s="15" t="str">
        <f t="shared" ref="F12:F43" si="2">CONCATENATE(E12,":",D12)</f>
        <v>6:02</v>
      </c>
      <c r="G12" s="15" t="s">
        <v>16</v>
      </c>
      <c r="H12">
        <v>0</v>
      </c>
      <c r="I12" t="str">
        <f>VLOOKUP($G12,'Kodovacia tab'!$A$3:$G$22,2,FALSE)</f>
        <v>SOR NB 12</v>
      </c>
      <c r="J12">
        <f>VLOOKUP($G12,'Kodovacia tab'!$A$3:$G$22,3,FALSE)</f>
        <v>26</v>
      </c>
      <c r="K12">
        <f>VLOOKUP($G12,'Kodovacia tab'!$A$3:$G$22,4,FALSE)</f>
        <v>46</v>
      </c>
      <c r="L12">
        <f>VLOOKUP($G12,'Kodovacia tab'!$A$3:$G$22,5,FALSE)</f>
        <v>74</v>
      </c>
      <c r="M12">
        <f t="shared" si="0"/>
        <v>0</v>
      </c>
      <c r="N12" s="10">
        <f t="shared" si="1"/>
        <v>0</v>
      </c>
    </row>
    <row r="13" spans="1:16" x14ac:dyDescent="0.25">
      <c r="A13">
        <v>7</v>
      </c>
      <c r="B13" t="s">
        <v>26</v>
      </c>
      <c r="C13">
        <v>51</v>
      </c>
      <c r="D13" s="17" t="s">
        <v>101</v>
      </c>
      <c r="E13">
        <v>6</v>
      </c>
      <c r="F13" s="15" t="str">
        <f t="shared" si="2"/>
        <v>6:04</v>
      </c>
      <c r="G13" s="15" t="s">
        <v>16</v>
      </c>
      <c r="H13">
        <v>2</v>
      </c>
      <c r="I13" t="str">
        <f>VLOOKUP($G13,'Kodovacia tab'!$A$3:$G$22,2,FALSE)</f>
        <v>SOR NB 12</v>
      </c>
      <c r="J13">
        <f>VLOOKUP($G13,'Kodovacia tab'!$A$3:$G$22,3,FALSE)</f>
        <v>26</v>
      </c>
      <c r="K13">
        <f>VLOOKUP($G13,'Kodovacia tab'!$A$3:$G$22,4,FALSE)</f>
        <v>46</v>
      </c>
      <c r="L13">
        <f>VLOOKUP($G13,'Kodovacia tab'!$A$3:$G$22,5,FALSE)</f>
        <v>74</v>
      </c>
      <c r="M13">
        <f t="shared" si="0"/>
        <v>23.400000000000002</v>
      </c>
      <c r="N13" s="10">
        <f t="shared" si="1"/>
        <v>23.400000000000002</v>
      </c>
    </row>
    <row r="14" spans="1:16" x14ac:dyDescent="0.25">
      <c r="A14">
        <v>8</v>
      </c>
      <c r="B14" t="s">
        <v>13</v>
      </c>
      <c r="C14">
        <v>10</v>
      </c>
      <c r="D14" s="17" t="s">
        <v>93</v>
      </c>
      <c r="E14">
        <v>6</v>
      </c>
      <c r="F14" s="15" t="str">
        <f t="shared" si="2"/>
        <v>6:05</v>
      </c>
      <c r="G14" s="15" t="s">
        <v>14</v>
      </c>
      <c r="H14">
        <v>1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8.6</v>
      </c>
      <c r="N14" s="10">
        <f t="shared" si="1"/>
        <v>5.0887573964497035</v>
      </c>
    </row>
    <row r="15" spans="1:16" x14ac:dyDescent="0.25">
      <c r="A15">
        <v>9</v>
      </c>
      <c r="B15" t="s">
        <v>26</v>
      </c>
      <c r="C15">
        <v>19</v>
      </c>
      <c r="D15" s="17" t="s">
        <v>94</v>
      </c>
      <c r="E15">
        <v>6</v>
      </c>
      <c r="F15" s="15" t="str">
        <f t="shared" si="2"/>
        <v>6:06</v>
      </c>
      <c r="G15" s="15" t="s">
        <v>14</v>
      </c>
      <c r="H15">
        <v>2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38.700000000000003</v>
      </c>
      <c r="N15" s="10">
        <f t="shared" si="1"/>
        <v>22.899408284023671</v>
      </c>
    </row>
    <row r="16" spans="1:16" x14ac:dyDescent="0.25">
      <c r="A16">
        <v>10</v>
      </c>
      <c r="B16" t="s">
        <v>13</v>
      </c>
      <c r="C16">
        <v>17</v>
      </c>
      <c r="D16" s="17" t="s">
        <v>95</v>
      </c>
      <c r="E16">
        <v>6</v>
      </c>
      <c r="F16" s="15" t="str">
        <f t="shared" si="2"/>
        <v>6:07</v>
      </c>
      <c r="G16" s="15" t="s">
        <v>14</v>
      </c>
      <c r="H16">
        <v>1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8.6</v>
      </c>
      <c r="N16" s="10">
        <f t="shared" si="1"/>
        <v>5.0887573964497035</v>
      </c>
    </row>
    <row r="17" spans="1:14" x14ac:dyDescent="0.25">
      <c r="A17">
        <v>11</v>
      </c>
      <c r="B17" t="s">
        <v>26</v>
      </c>
      <c r="C17">
        <v>32</v>
      </c>
      <c r="D17" s="17" t="s">
        <v>96</v>
      </c>
      <c r="E17">
        <v>6</v>
      </c>
      <c r="F17" s="15" t="str">
        <f t="shared" si="2"/>
        <v>6:08</v>
      </c>
      <c r="G17" s="15" t="s">
        <v>16</v>
      </c>
      <c r="H17">
        <v>2</v>
      </c>
      <c r="I17" t="str">
        <f>VLOOKUP($G17,'Kodovacia tab'!$A$3:$G$22,2,FALSE)</f>
        <v>SOR NB 12</v>
      </c>
      <c r="J17">
        <f>VLOOKUP($G17,'Kodovacia tab'!$A$3:$G$22,3,FALSE)</f>
        <v>26</v>
      </c>
      <c r="K17">
        <f>VLOOKUP($G17,'Kodovacia tab'!$A$3:$G$22,4,FALSE)</f>
        <v>46</v>
      </c>
      <c r="L17">
        <f>VLOOKUP($G17,'Kodovacia tab'!$A$3:$G$22,5,FALSE)</f>
        <v>74</v>
      </c>
      <c r="M17">
        <f t="shared" si="0"/>
        <v>23.400000000000002</v>
      </c>
      <c r="N17" s="10">
        <f t="shared" si="1"/>
        <v>23.400000000000002</v>
      </c>
    </row>
    <row r="18" spans="1:14" x14ac:dyDescent="0.25">
      <c r="A18">
        <v>12</v>
      </c>
      <c r="B18" t="s">
        <v>26</v>
      </c>
      <c r="C18">
        <v>15</v>
      </c>
      <c r="D18">
        <v>10</v>
      </c>
      <c r="E18">
        <v>6</v>
      </c>
      <c r="F18" s="15" t="str">
        <f t="shared" si="2"/>
        <v>6:10</v>
      </c>
      <c r="G18" s="15" t="s">
        <v>14</v>
      </c>
      <c r="H18">
        <v>2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38.700000000000003</v>
      </c>
      <c r="N18" s="10">
        <f t="shared" si="1"/>
        <v>22.899408284023671</v>
      </c>
    </row>
    <row r="19" spans="1:14" x14ac:dyDescent="0.25">
      <c r="A19">
        <v>13</v>
      </c>
      <c r="B19" t="s">
        <v>26</v>
      </c>
      <c r="C19">
        <v>10</v>
      </c>
      <c r="D19">
        <v>13</v>
      </c>
      <c r="E19">
        <v>6</v>
      </c>
      <c r="F19" s="15" t="str">
        <f t="shared" si="2"/>
        <v>6:13</v>
      </c>
      <c r="G19" s="15" t="s">
        <v>20</v>
      </c>
      <c r="H19">
        <v>3</v>
      </c>
      <c r="I19" t="str">
        <f>VLOOKUP($G19,'Kodovacia tab'!$A$3:$G$22,2,FALSE)</f>
        <v>Citelis 18M CNG</v>
      </c>
      <c r="J19">
        <f>VLOOKUP($G19,'Kodovacia tab'!$A$3:$G$22,3,FALSE)</f>
        <v>38</v>
      </c>
      <c r="K19">
        <f>VLOOKUP($G19,'Kodovacia tab'!$A$3:$G$22,4,FALSE)</f>
        <v>85</v>
      </c>
      <c r="L19">
        <f>VLOOKUP($G19,'Kodovacia tab'!$A$3:$G$22,5,FALSE)</f>
        <v>136</v>
      </c>
      <c r="M19">
        <f t="shared" si="0"/>
        <v>80.5</v>
      </c>
      <c r="N19" s="10">
        <f t="shared" si="1"/>
        <v>46.264367816091955</v>
      </c>
    </row>
    <row r="20" spans="1:14" x14ac:dyDescent="0.25">
      <c r="A20">
        <v>14</v>
      </c>
      <c r="B20" t="s">
        <v>13</v>
      </c>
      <c r="C20">
        <v>31</v>
      </c>
      <c r="D20">
        <v>13</v>
      </c>
      <c r="E20">
        <v>6</v>
      </c>
      <c r="F20" s="15" t="str">
        <f t="shared" si="2"/>
        <v>6:13</v>
      </c>
      <c r="G20" s="15" t="s">
        <v>19</v>
      </c>
      <c r="H20">
        <v>0</v>
      </c>
      <c r="I20" t="str">
        <f>VLOOKUP($G20,'Kodovacia tab'!$A$3:$G$22,2,FALSE)</f>
        <v>Tedom C12 G</v>
      </c>
      <c r="J20">
        <f>VLOOKUP($G20,'Kodovacia tab'!$A$3:$G$22,3,FALSE)</f>
        <v>29</v>
      </c>
      <c r="K20">
        <f>VLOOKUP($G20,'Kodovacia tab'!$A$3:$G$22,4,FALSE)</f>
        <v>47</v>
      </c>
      <c r="L20">
        <f>VLOOKUP($G20,'Kodovacia tab'!$A$3:$G$22,5,FALSE)</f>
        <v>76</v>
      </c>
      <c r="M20">
        <f t="shared" si="0"/>
        <v>0</v>
      </c>
      <c r="N20" s="10">
        <f t="shared" si="1"/>
        <v>0</v>
      </c>
    </row>
    <row r="21" spans="1:14" x14ac:dyDescent="0.25">
      <c r="A21">
        <v>15</v>
      </c>
      <c r="B21" t="s">
        <v>13</v>
      </c>
      <c r="C21">
        <v>51</v>
      </c>
      <c r="D21">
        <v>13</v>
      </c>
      <c r="E21">
        <v>6</v>
      </c>
      <c r="F21" s="15" t="str">
        <f t="shared" si="2"/>
        <v>6:13</v>
      </c>
      <c r="G21" s="15" t="s">
        <v>16</v>
      </c>
      <c r="H21">
        <v>2</v>
      </c>
      <c r="I21" t="str">
        <f>VLOOKUP($G21,'Kodovacia tab'!$A$3:$G$22,2,FALSE)</f>
        <v>SOR NB 12</v>
      </c>
      <c r="J21">
        <f>VLOOKUP($G21,'Kodovacia tab'!$A$3:$G$22,3,FALSE)</f>
        <v>26</v>
      </c>
      <c r="K21">
        <f>VLOOKUP($G21,'Kodovacia tab'!$A$3:$G$22,4,FALSE)</f>
        <v>46</v>
      </c>
      <c r="L21">
        <f>VLOOKUP($G21,'Kodovacia tab'!$A$3:$G$22,5,FALSE)</f>
        <v>74</v>
      </c>
      <c r="M21">
        <f t="shared" si="0"/>
        <v>23.400000000000002</v>
      </c>
      <c r="N21" s="10">
        <f t="shared" si="1"/>
        <v>23.400000000000002</v>
      </c>
    </row>
    <row r="22" spans="1:14" x14ac:dyDescent="0.25">
      <c r="A22">
        <v>16</v>
      </c>
      <c r="B22" t="s">
        <v>13</v>
      </c>
      <c r="C22">
        <v>15</v>
      </c>
      <c r="D22">
        <v>15</v>
      </c>
      <c r="E22">
        <v>6</v>
      </c>
      <c r="F22" s="15" t="str">
        <f t="shared" si="2"/>
        <v>6:15</v>
      </c>
      <c r="G22" s="15" t="s">
        <v>14</v>
      </c>
      <c r="H22">
        <v>2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38.700000000000003</v>
      </c>
      <c r="N22" s="10">
        <f t="shared" si="1"/>
        <v>22.899408284023671</v>
      </c>
    </row>
    <row r="23" spans="1:14" x14ac:dyDescent="0.25">
      <c r="A23">
        <v>17</v>
      </c>
      <c r="B23" t="s">
        <v>13</v>
      </c>
      <c r="C23">
        <v>56</v>
      </c>
      <c r="D23">
        <v>15</v>
      </c>
      <c r="E23">
        <v>6</v>
      </c>
      <c r="F23" s="15" t="str">
        <f t="shared" si="2"/>
        <v>6:15</v>
      </c>
      <c r="G23" s="15" t="s">
        <v>18</v>
      </c>
      <c r="H23">
        <v>1</v>
      </c>
      <c r="I23" t="str">
        <f>VLOOKUP($G23,'Kodovacia tab'!$A$3:$G$22,2,FALSE)</f>
        <v>Solaris Urbino 15</v>
      </c>
      <c r="J23">
        <f>VLOOKUP($G23,'Kodovacia tab'!$A$3:$G$22,3,FALSE)</f>
        <v>40</v>
      </c>
      <c r="K23">
        <f>VLOOKUP($G23,'Kodovacia tab'!$A$3:$G$22,4,FALSE)</f>
        <v>66</v>
      </c>
      <c r="L23">
        <f>VLOOKUP($G23,'Kodovacia tab'!$A$3:$G$22,5,FALSE)</f>
        <v>105</v>
      </c>
      <c r="M23">
        <f t="shared" si="0"/>
        <v>8</v>
      </c>
      <c r="N23" s="10">
        <f t="shared" si="1"/>
        <v>5.5172413793103452</v>
      </c>
    </row>
    <row r="24" spans="1:14" x14ac:dyDescent="0.25">
      <c r="A24">
        <v>18</v>
      </c>
      <c r="B24" t="s">
        <v>13</v>
      </c>
      <c r="C24">
        <v>32</v>
      </c>
      <c r="D24">
        <v>16</v>
      </c>
      <c r="E24">
        <v>6</v>
      </c>
      <c r="F24" s="15" t="str">
        <f t="shared" si="2"/>
        <v>6:16</v>
      </c>
      <c r="G24" s="15" t="s">
        <v>16</v>
      </c>
      <c r="H24">
        <v>1</v>
      </c>
      <c r="I24" t="str">
        <f>VLOOKUP($G24,'Kodovacia tab'!$A$3:$G$22,2,FALSE)</f>
        <v>SOR NB 12</v>
      </c>
      <c r="J24">
        <f>VLOOKUP($G24,'Kodovacia tab'!$A$3:$G$22,3,FALSE)</f>
        <v>26</v>
      </c>
      <c r="K24">
        <f>VLOOKUP($G24,'Kodovacia tab'!$A$3:$G$22,4,FALSE)</f>
        <v>46</v>
      </c>
      <c r="L24">
        <f>VLOOKUP($G24,'Kodovacia tab'!$A$3:$G$22,5,FALSE)</f>
        <v>74</v>
      </c>
      <c r="M24">
        <f t="shared" si="0"/>
        <v>5.2</v>
      </c>
      <c r="N24" s="10">
        <f t="shared" si="1"/>
        <v>5.2</v>
      </c>
    </row>
    <row r="25" spans="1:14" x14ac:dyDescent="0.25">
      <c r="A25">
        <v>19</v>
      </c>
      <c r="B25" t="s">
        <v>26</v>
      </c>
      <c r="C25">
        <v>56</v>
      </c>
      <c r="D25">
        <v>17</v>
      </c>
      <c r="E25">
        <v>6</v>
      </c>
      <c r="F25" s="15" t="str">
        <f t="shared" si="2"/>
        <v>6:17</v>
      </c>
      <c r="G25" s="15" t="s">
        <v>18</v>
      </c>
      <c r="H25">
        <v>2</v>
      </c>
      <c r="I25" t="str">
        <f>VLOOKUP($G25,'Kodovacia tab'!$A$3:$G$22,2,FALSE)</f>
        <v>Solaris Urbino 15</v>
      </c>
      <c r="J25">
        <f>VLOOKUP($G25,'Kodovacia tab'!$A$3:$G$22,3,FALSE)</f>
        <v>40</v>
      </c>
      <c r="K25">
        <f>VLOOKUP($G25,'Kodovacia tab'!$A$3:$G$22,4,FALSE)</f>
        <v>66</v>
      </c>
      <c r="L25">
        <f>VLOOKUP($G25,'Kodovacia tab'!$A$3:$G$22,5,FALSE)</f>
        <v>105</v>
      </c>
      <c r="M25">
        <f t="shared" si="0"/>
        <v>36</v>
      </c>
      <c r="N25" s="10">
        <f t="shared" si="1"/>
        <v>24.827586206896552</v>
      </c>
    </row>
    <row r="26" spans="1:14" x14ac:dyDescent="0.25">
      <c r="A26">
        <v>20</v>
      </c>
      <c r="B26" t="s">
        <v>13</v>
      </c>
      <c r="C26">
        <v>19</v>
      </c>
      <c r="D26">
        <v>17</v>
      </c>
      <c r="E26">
        <v>6</v>
      </c>
      <c r="F26" s="15" t="str">
        <f t="shared" si="2"/>
        <v>6:17</v>
      </c>
      <c r="G26" s="15" t="s">
        <v>14</v>
      </c>
      <c r="H26">
        <v>2</v>
      </c>
      <c r="I26" t="str">
        <f>VLOOKUP($G26,'Kodovacia tab'!$A$3:$G$22,2,FALSE)</f>
        <v>SOR NB 18</v>
      </c>
      <c r="J26">
        <f>VLOOKUP($G26,'Kodovacia tab'!$A$3:$G$22,3,FALSE)</f>
        <v>43</v>
      </c>
      <c r="K26">
        <f>VLOOKUP($G26,'Kodovacia tab'!$A$3:$G$22,4,FALSE)</f>
        <v>79</v>
      </c>
      <c r="L26">
        <f>VLOOKUP($G26,'Kodovacia tab'!$A$3:$G$22,5,FALSE)</f>
        <v>126</v>
      </c>
      <c r="M26">
        <f t="shared" si="0"/>
        <v>38.700000000000003</v>
      </c>
      <c r="N26" s="10">
        <f t="shared" si="1"/>
        <v>22.899408284023671</v>
      </c>
    </row>
    <row r="27" spans="1:14" x14ac:dyDescent="0.25">
      <c r="A27">
        <v>21</v>
      </c>
      <c r="B27" t="s">
        <v>26</v>
      </c>
      <c r="C27">
        <v>17</v>
      </c>
      <c r="D27">
        <v>19</v>
      </c>
      <c r="E27">
        <v>6</v>
      </c>
      <c r="F27" s="15" t="str">
        <f t="shared" si="2"/>
        <v>6:19</v>
      </c>
      <c r="G27" s="15" t="s">
        <v>20</v>
      </c>
      <c r="H27">
        <v>2</v>
      </c>
      <c r="I27" t="str">
        <f>VLOOKUP($G27,'Kodovacia tab'!$A$3:$G$22,2,FALSE)</f>
        <v>Citelis 18M CNG</v>
      </c>
      <c r="J27">
        <f>VLOOKUP($G27,'Kodovacia tab'!$A$3:$G$22,3,FALSE)</f>
        <v>38</v>
      </c>
      <c r="K27">
        <f>VLOOKUP($G27,'Kodovacia tab'!$A$3:$G$22,4,FALSE)</f>
        <v>85</v>
      </c>
      <c r="L27">
        <f>VLOOKUP($G27,'Kodovacia tab'!$A$3:$G$22,5,FALSE)</f>
        <v>136</v>
      </c>
      <c r="M27">
        <f t="shared" si="0"/>
        <v>34.200000000000003</v>
      </c>
      <c r="N27" s="10">
        <f t="shared" si="1"/>
        <v>19.655172413793103</v>
      </c>
    </row>
    <row r="28" spans="1:14" x14ac:dyDescent="0.25">
      <c r="A28">
        <v>22</v>
      </c>
      <c r="B28" t="s">
        <v>26</v>
      </c>
      <c r="C28" t="s">
        <v>99</v>
      </c>
      <c r="D28">
        <v>19</v>
      </c>
      <c r="E28">
        <v>6</v>
      </c>
      <c r="F28" s="15" t="str">
        <f t="shared" si="2"/>
        <v>6:19</v>
      </c>
      <c r="G28" s="15" t="s">
        <v>16</v>
      </c>
      <c r="H28">
        <v>3</v>
      </c>
      <c r="I28" t="str">
        <f>VLOOKUP($G28,'Kodovacia tab'!$A$3:$G$22,2,FALSE)</f>
        <v>SOR NB 12</v>
      </c>
      <c r="J28">
        <f>VLOOKUP($G28,'Kodovacia tab'!$A$3:$G$22,3,FALSE)</f>
        <v>26</v>
      </c>
      <c r="K28">
        <f>VLOOKUP($G28,'Kodovacia tab'!$A$3:$G$22,4,FALSE)</f>
        <v>46</v>
      </c>
      <c r="L28">
        <f>VLOOKUP($G28,'Kodovacia tab'!$A$3:$G$22,5,FALSE)</f>
        <v>74</v>
      </c>
      <c r="M28">
        <f t="shared" si="0"/>
        <v>49</v>
      </c>
      <c r="N28" s="10">
        <f t="shared" si="1"/>
        <v>49</v>
      </c>
    </row>
    <row r="29" spans="1:14" x14ac:dyDescent="0.25">
      <c r="A29">
        <v>23</v>
      </c>
      <c r="B29" t="s">
        <v>26</v>
      </c>
      <c r="C29">
        <v>15</v>
      </c>
      <c r="D29">
        <v>20</v>
      </c>
      <c r="E29">
        <v>6</v>
      </c>
      <c r="F29" s="15" t="str">
        <f t="shared" si="2"/>
        <v>6:20</v>
      </c>
      <c r="G29" s="15" t="s">
        <v>14</v>
      </c>
      <c r="H29">
        <v>2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38.700000000000003</v>
      </c>
      <c r="N29" s="10">
        <f t="shared" si="1"/>
        <v>22.899408284023671</v>
      </c>
    </row>
    <row r="30" spans="1:14" x14ac:dyDescent="0.25">
      <c r="A30">
        <v>24</v>
      </c>
      <c r="B30" t="s">
        <v>26</v>
      </c>
      <c r="C30">
        <v>51</v>
      </c>
      <c r="D30">
        <v>20</v>
      </c>
      <c r="E30">
        <v>6</v>
      </c>
      <c r="F30" s="15" t="str">
        <f t="shared" si="2"/>
        <v>6:20</v>
      </c>
      <c r="G30" s="15" t="s">
        <v>14</v>
      </c>
      <c r="H30">
        <v>2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38.700000000000003</v>
      </c>
      <c r="N30" s="10">
        <f t="shared" si="1"/>
        <v>22.899408284023671</v>
      </c>
    </row>
    <row r="31" spans="1:14" x14ac:dyDescent="0.25">
      <c r="A31">
        <v>25</v>
      </c>
      <c r="B31" t="s">
        <v>26</v>
      </c>
      <c r="C31">
        <v>19</v>
      </c>
      <c r="D31">
        <v>21</v>
      </c>
      <c r="E31">
        <v>6</v>
      </c>
      <c r="F31" s="15" t="str">
        <f t="shared" si="2"/>
        <v>6:21</v>
      </c>
      <c r="G31" s="15" t="s">
        <v>14</v>
      </c>
      <c r="H31">
        <v>2</v>
      </c>
      <c r="I31" t="str">
        <f>VLOOKUP($G31,'Kodovacia tab'!$A$3:$G$22,2,FALSE)</f>
        <v>SOR NB 18</v>
      </c>
      <c r="J31">
        <f>VLOOKUP($G31,'Kodovacia tab'!$A$3:$G$22,3,FALSE)</f>
        <v>43</v>
      </c>
      <c r="K31">
        <f>VLOOKUP($G31,'Kodovacia tab'!$A$3:$G$22,4,FALSE)</f>
        <v>79</v>
      </c>
      <c r="L31">
        <f>VLOOKUP($G31,'Kodovacia tab'!$A$3:$G$22,5,FALSE)</f>
        <v>126</v>
      </c>
      <c r="M31">
        <f t="shared" si="0"/>
        <v>38.700000000000003</v>
      </c>
      <c r="N31" s="10">
        <f t="shared" si="1"/>
        <v>22.899408284023671</v>
      </c>
    </row>
    <row r="32" spans="1:14" x14ac:dyDescent="0.25">
      <c r="A32">
        <v>26</v>
      </c>
      <c r="B32" t="s">
        <v>26</v>
      </c>
      <c r="C32">
        <v>31</v>
      </c>
      <c r="D32">
        <v>22</v>
      </c>
      <c r="E32">
        <v>6</v>
      </c>
      <c r="F32" s="15" t="str">
        <f t="shared" si="2"/>
        <v>6:22</v>
      </c>
      <c r="G32" s="15" t="s">
        <v>19</v>
      </c>
      <c r="H32">
        <v>1</v>
      </c>
      <c r="I32" t="str">
        <f>VLOOKUP($G32,'Kodovacia tab'!$A$3:$G$22,2,FALSE)</f>
        <v>Tedom C12 G</v>
      </c>
      <c r="J32">
        <f>VLOOKUP($G32,'Kodovacia tab'!$A$3:$G$22,3,FALSE)</f>
        <v>29</v>
      </c>
      <c r="K32">
        <f>VLOOKUP($G32,'Kodovacia tab'!$A$3:$G$22,4,FALSE)</f>
        <v>47</v>
      </c>
      <c r="L32">
        <f>VLOOKUP($G32,'Kodovacia tab'!$A$3:$G$22,5,FALSE)</f>
        <v>76</v>
      </c>
      <c r="M32">
        <f t="shared" si="0"/>
        <v>5.8000000000000007</v>
      </c>
      <c r="N32" s="10">
        <f t="shared" si="1"/>
        <v>5.5238095238095246</v>
      </c>
    </row>
    <row r="33" spans="1:14" x14ac:dyDescent="0.25">
      <c r="A33">
        <v>27</v>
      </c>
      <c r="B33" t="s">
        <v>13</v>
      </c>
      <c r="C33">
        <v>13</v>
      </c>
      <c r="D33">
        <v>23</v>
      </c>
      <c r="E33">
        <v>6</v>
      </c>
      <c r="F33" s="15" t="str">
        <f t="shared" si="2"/>
        <v>6:23</v>
      </c>
      <c r="G33" s="15" t="s">
        <v>19</v>
      </c>
      <c r="H33">
        <v>1</v>
      </c>
      <c r="I33" t="str">
        <f>VLOOKUP($G33,'Kodovacia tab'!$A$3:$G$22,2,FALSE)</f>
        <v>Tedom C12 G</v>
      </c>
      <c r="J33">
        <f>VLOOKUP($G33,'Kodovacia tab'!$A$3:$G$22,3,FALSE)</f>
        <v>29</v>
      </c>
      <c r="K33">
        <f>VLOOKUP($G33,'Kodovacia tab'!$A$3:$G$22,4,FALSE)</f>
        <v>47</v>
      </c>
      <c r="L33">
        <f>VLOOKUP($G33,'Kodovacia tab'!$A$3:$G$22,5,FALSE)</f>
        <v>76</v>
      </c>
      <c r="M33">
        <f t="shared" si="0"/>
        <v>5.8000000000000007</v>
      </c>
      <c r="N33" s="10">
        <f t="shared" si="1"/>
        <v>5.5238095238095246</v>
      </c>
    </row>
    <row r="34" spans="1:14" x14ac:dyDescent="0.25">
      <c r="A34">
        <v>28</v>
      </c>
      <c r="B34" t="s">
        <v>13</v>
      </c>
      <c r="C34">
        <v>10</v>
      </c>
      <c r="D34">
        <v>25</v>
      </c>
      <c r="E34">
        <v>6</v>
      </c>
      <c r="F34" s="15" t="str">
        <f t="shared" si="2"/>
        <v>6:25</v>
      </c>
      <c r="G34" s="15" t="s">
        <v>14</v>
      </c>
      <c r="H34">
        <v>2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38.700000000000003</v>
      </c>
      <c r="N34" s="10">
        <f t="shared" si="1"/>
        <v>22.899408284023671</v>
      </c>
    </row>
    <row r="35" spans="1:14" x14ac:dyDescent="0.25">
      <c r="A35">
        <v>29</v>
      </c>
      <c r="B35" t="s">
        <v>13</v>
      </c>
      <c r="C35">
        <v>17</v>
      </c>
      <c r="D35">
        <v>26</v>
      </c>
      <c r="E35">
        <v>6</v>
      </c>
      <c r="F35" s="15" t="str">
        <f t="shared" si="2"/>
        <v>6:26</v>
      </c>
      <c r="G35" s="15" t="s">
        <v>14</v>
      </c>
      <c r="H35">
        <v>2</v>
      </c>
      <c r="I35" t="str">
        <f>VLOOKUP($G35,'Kodovacia tab'!$A$3:$G$22,2,FALSE)</f>
        <v>SOR NB 18</v>
      </c>
      <c r="J35">
        <f>VLOOKUP($G35,'Kodovacia tab'!$A$3:$G$22,3,FALSE)</f>
        <v>43</v>
      </c>
      <c r="K35">
        <f>VLOOKUP($G35,'Kodovacia tab'!$A$3:$G$22,4,FALSE)</f>
        <v>79</v>
      </c>
      <c r="L35">
        <f>VLOOKUP($G35,'Kodovacia tab'!$A$3:$G$22,5,FALSE)</f>
        <v>126</v>
      </c>
      <c r="M35">
        <f t="shared" si="0"/>
        <v>38.700000000000003</v>
      </c>
      <c r="N35" s="10">
        <f t="shared" si="1"/>
        <v>22.899408284023671</v>
      </c>
    </row>
    <row r="36" spans="1:14" x14ac:dyDescent="0.25">
      <c r="A36">
        <v>30</v>
      </c>
      <c r="B36" t="s">
        <v>26</v>
      </c>
      <c r="C36">
        <v>10</v>
      </c>
      <c r="D36">
        <v>26</v>
      </c>
      <c r="E36">
        <v>6</v>
      </c>
      <c r="F36" s="15" t="str">
        <f t="shared" si="2"/>
        <v>6:26</v>
      </c>
      <c r="G36" s="15" t="s">
        <v>20</v>
      </c>
      <c r="H36">
        <v>3</v>
      </c>
      <c r="I36" t="str">
        <f>VLOOKUP($G36,'Kodovacia tab'!$A$3:$G$22,2,FALSE)</f>
        <v>Citelis 18M CNG</v>
      </c>
      <c r="J36">
        <f>VLOOKUP($G36,'Kodovacia tab'!$A$3:$G$22,3,FALSE)</f>
        <v>38</v>
      </c>
      <c r="K36">
        <f>VLOOKUP($G36,'Kodovacia tab'!$A$3:$G$22,4,FALSE)</f>
        <v>85</v>
      </c>
      <c r="L36">
        <f>VLOOKUP($G36,'Kodovacia tab'!$A$3:$G$22,5,FALSE)</f>
        <v>136</v>
      </c>
      <c r="M36">
        <f t="shared" si="0"/>
        <v>80.5</v>
      </c>
      <c r="N36" s="10">
        <f t="shared" si="1"/>
        <v>46.264367816091955</v>
      </c>
    </row>
    <row r="37" spans="1:14" x14ac:dyDescent="0.25">
      <c r="A37">
        <v>31</v>
      </c>
      <c r="B37" t="s">
        <v>26</v>
      </c>
      <c r="C37">
        <v>20</v>
      </c>
      <c r="D37">
        <v>29</v>
      </c>
      <c r="E37">
        <v>6</v>
      </c>
      <c r="F37" s="15" t="str">
        <f t="shared" si="2"/>
        <v>6:29</v>
      </c>
      <c r="G37" s="15" t="s">
        <v>16</v>
      </c>
      <c r="H37">
        <v>2</v>
      </c>
      <c r="I37" t="str">
        <f>VLOOKUP($G37,'Kodovacia tab'!$A$3:$G$22,2,FALSE)</f>
        <v>SOR NB 12</v>
      </c>
      <c r="J37">
        <f>VLOOKUP($G37,'Kodovacia tab'!$A$3:$G$22,3,FALSE)</f>
        <v>26</v>
      </c>
      <c r="K37">
        <f>VLOOKUP($G37,'Kodovacia tab'!$A$3:$G$22,4,FALSE)</f>
        <v>46</v>
      </c>
      <c r="L37">
        <f>VLOOKUP($G37,'Kodovacia tab'!$A$3:$G$22,5,FALSE)</f>
        <v>74</v>
      </c>
      <c r="M37">
        <f t="shared" si="0"/>
        <v>23.400000000000002</v>
      </c>
      <c r="N37" s="10">
        <f t="shared" si="1"/>
        <v>23.400000000000002</v>
      </c>
    </row>
    <row r="38" spans="1:14" x14ac:dyDescent="0.25">
      <c r="A38">
        <v>32</v>
      </c>
      <c r="B38" t="s">
        <v>26</v>
      </c>
      <c r="C38">
        <v>15</v>
      </c>
      <c r="D38">
        <v>30</v>
      </c>
      <c r="E38">
        <v>6</v>
      </c>
      <c r="F38" s="15" t="str">
        <f t="shared" si="2"/>
        <v>6:30</v>
      </c>
      <c r="G38" s="15" t="s">
        <v>14</v>
      </c>
      <c r="H38">
        <v>2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38.700000000000003</v>
      </c>
      <c r="N38" s="10">
        <f t="shared" si="1"/>
        <v>22.899408284023671</v>
      </c>
    </row>
    <row r="39" spans="1:14" x14ac:dyDescent="0.25">
      <c r="A39">
        <v>33</v>
      </c>
      <c r="B39" t="s">
        <v>26</v>
      </c>
      <c r="C39">
        <v>15</v>
      </c>
      <c r="D39">
        <v>31</v>
      </c>
      <c r="E39">
        <v>6</v>
      </c>
      <c r="F39" s="15" t="str">
        <f t="shared" si="2"/>
        <v>6:31</v>
      </c>
      <c r="G39" s="15" t="s">
        <v>14</v>
      </c>
      <c r="H39">
        <v>3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3">IF(H39=1,0.2*$J39,IF(H39=2,0.9*$J39,IF(H39=3,($J39+0.5*$K39),IF(H39=4,($J39+$K39),IF(H39=5,$J39+$L39,0)))))</f>
        <v>82.5</v>
      </c>
      <c r="N39" s="10">
        <f t="shared" si="1"/>
        <v>48.816568047337277</v>
      </c>
    </row>
    <row r="40" spans="1:14" x14ac:dyDescent="0.25">
      <c r="A40">
        <v>34</v>
      </c>
      <c r="B40" t="s">
        <v>13</v>
      </c>
      <c r="C40">
        <v>19</v>
      </c>
      <c r="D40">
        <v>34</v>
      </c>
      <c r="E40">
        <v>6</v>
      </c>
      <c r="F40" s="15" t="str">
        <f t="shared" si="2"/>
        <v>6:34</v>
      </c>
      <c r="G40" s="15" t="s">
        <v>14</v>
      </c>
      <c r="H40">
        <v>2</v>
      </c>
      <c r="I40" t="str">
        <f>VLOOKUP($G40,'Kodovacia tab'!$A$3:$G$22,2,FALSE)</f>
        <v>SOR NB 18</v>
      </c>
      <c r="J40">
        <f>VLOOKUP($G40,'Kodovacia tab'!$A$3:$G$22,3,FALSE)</f>
        <v>43</v>
      </c>
      <c r="K40">
        <f>VLOOKUP($G40,'Kodovacia tab'!$A$3:$G$22,4,FALSE)</f>
        <v>79</v>
      </c>
      <c r="L40">
        <f>VLOOKUP($G40,'Kodovacia tab'!$A$3:$G$22,5,FALSE)</f>
        <v>126</v>
      </c>
      <c r="M40">
        <f t="shared" si="3"/>
        <v>38.700000000000003</v>
      </c>
      <c r="N40" s="10">
        <f t="shared" si="1"/>
        <v>22.899408284023671</v>
      </c>
    </row>
    <row r="41" spans="1:14" x14ac:dyDescent="0.25">
      <c r="A41">
        <v>35</v>
      </c>
      <c r="B41" t="s">
        <v>13</v>
      </c>
      <c r="C41">
        <v>51</v>
      </c>
      <c r="D41">
        <v>34</v>
      </c>
      <c r="E41">
        <v>6</v>
      </c>
      <c r="F41" s="15" t="str">
        <f t="shared" si="2"/>
        <v>6:34</v>
      </c>
      <c r="G41" s="15" t="s">
        <v>14</v>
      </c>
      <c r="H41">
        <v>2</v>
      </c>
      <c r="I41" t="str">
        <f>VLOOKUP($G41,'Kodovacia tab'!$A$3:$G$22,2,FALSE)</f>
        <v>SOR NB 18</v>
      </c>
      <c r="J41">
        <f>VLOOKUP($G41,'Kodovacia tab'!$A$3:$G$22,3,FALSE)</f>
        <v>43</v>
      </c>
      <c r="K41">
        <f>VLOOKUP($G41,'Kodovacia tab'!$A$3:$G$22,4,FALSE)</f>
        <v>79</v>
      </c>
      <c r="L41">
        <f>VLOOKUP($G41,'Kodovacia tab'!$A$3:$G$22,5,FALSE)</f>
        <v>126</v>
      </c>
      <c r="M41">
        <f t="shared" si="3"/>
        <v>38.700000000000003</v>
      </c>
      <c r="N41" s="10">
        <f t="shared" si="1"/>
        <v>22.899408284023671</v>
      </c>
    </row>
    <row r="42" spans="1:14" x14ac:dyDescent="0.25">
      <c r="A42">
        <v>36</v>
      </c>
      <c r="B42" t="s">
        <v>13</v>
      </c>
      <c r="C42" t="s">
        <v>99</v>
      </c>
      <c r="D42">
        <v>35</v>
      </c>
      <c r="E42">
        <v>6</v>
      </c>
      <c r="F42" s="15" t="str">
        <f t="shared" si="2"/>
        <v>6:35</v>
      </c>
      <c r="G42" s="15" t="s">
        <v>16</v>
      </c>
      <c r="H42">
        <v>2</v>
      </c>
      <c r="I42" t="str">
        <f>VLOOKUP($G42,'Kodovacia tab'!$A$3:$G$22,2,FALSE)</f>
        <v>SOR NB 12</v>
      </c>
      <c r="J42">
        <f>VLOOKUP($G42,'Kodovacia tab'!$A$3:$G$22,3,FALSE)</f>
        <v>26</v>
      </c>
      <c r="K42">
        <f>VLOOKUP($G42,'Kodovacia tab'!$A$3:$G$22,4,FALSE)</f>
        <v>46</v>
      </c>
      <c r="L42">
        <f>VLOOKUP($G42,'Kodovacia tab'!$A$3:$G$22,5,FALSE)</f>
        <v>74</v>
      </c>
      <c r="M42">
        <f t="shared" si="3"/>
        <v>23.400000000000002</v>
      </c>
      <c r="N42" s="10">
        <f t="shared" si="1"/>
        <v>23.400000000000002</v>
      </c>
    </row>
    <row r="43" spans="1:14" x14ac:dyDescent="0.25">
      <c r="A43">
        <v>37</v>
      </c>
      <c r="B43" t="s">
        <v>26</v>
      </c>
      <c r="C43">
        <v>13</v>
      </c>
      <c r="D43">
        <v>35</v>
      </c>
      <c r="E43">
        <v>6</v>
      </c>
      <c r="F43" s="15" t="str">
        <f t="shared" si="2"/>
        <v>6:35</v>
      </c>
      <c r="G43" s="15" t="s">
        <v>48</v>
      </c>
      <c r="H43">
        <v>3</v>
      </c>
      <c r="I43" t="str">
        <f>VLOOKUP($G43,'Kodovacia tab'!$A$3:$G$22,2,FALSE)</f>
        <v>SOR BN 9,5</v>
      </c>
      <c r="J43">
        <f>VLOOKUP($G43,'Kodovacia tab'!$A$3:$G$22,3,FALSE)</f>
        <v>26</v>
      </c>
      <c r="K43">
        <f>VLOOKUP($G43,'Kodovacia tab'!$A$3:$G$22,4,FALSE)</f>
        <v>32</v>
      </c>
      <c r="L43">
        <f>VLOOKUP($G43,'Kodovacia tab'!$A$3:$G$22,5,FALSE)</f>
        <v>51</v>
      </c>
      <c r="M43">
        <f t="shared" si="3"/>
        <v>42</v>
      </c>
      <c r="N43" s="10">
        <f t="shared" si="1"/>
        <v>54.54545454545454</v>
      </c>
    </row>
    <row r="44" spans="1:14" x14ac:dyDescent="0.25">
      <c r="A44">
        <v>38</v>
      </c>
      <c r="B44" t="s">
        <v>26</v>
      </c>
      <c r="C44">
        <v>51</v>
      </c>
      <c r="D44">
        <v>35</v>
      </c>
      <c r="E44">
        <v>6</v>
      </c>
      <c r="F44" s="15" t="str">
        <f t="shared" ref="F44:F74" si="4">CONCATENATE(E44,":",D44)</f>
        <v>6:35</v>
      </c>
      <c r="G44" s="15" t="s">
        <v>16</v>
      </c>
      <c r="H44">
        <v>3</v>
      </c>
      <c r="I44" t="str">
        <f>VLOOKUP($G44,'Kodovacia tab'!$A$3:$G$22,2,FALSE)</f>
        <v>SOR NB 12</v>
      </c>
      <c r="J44">
        <f>VLOOKUP($G44,'Kodovacia tab'!$A$3:$G$22,3,FALSE)</f>
        <v>26</v>
      </c>
      <c r="K44">
        <f>VLOOKUP($G44,'Kodovacia tab'!$A$3:$G$22,4,FALSE)</f>
        <v>46</v>
      </c>
      <c r="L44">
        <f>VLOOKUP($G44,'Kodovacia tab'!$A$3:$G$22,5,FALSE)</f>
        <v>74</v>
      </c>
      <c r="M44">
        <f t="shared" si="3"/>
        <v>49</v>
      </c>
      <c r="N44" s="10">
        <f t="shared" si="1"/>
        <v>49</v>
      </c>
    </row>
    <row r="45" spans="1:14" x14ac:dyDescent="0.25">
      <c r="A45">
        <v>39</v>
      </c>
      <c r="B45" t="s">
        <v>26</v>
      </c>
      <c r="C45">
        <v>19</v>
      </c>
      <c r="D45">
        <v>36</v>
      </c>
      <c r="E45">
        <v>6</v>
      </c>
      <c r="F45" s="15" t="str">
        <f t="shared" si="4"/>
        <v>6:36</v>
      </c>
      <c r="G45" s="15" t="s">
        <v>14</v>
      </c>
      <c r="H45">
        <v>2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3"/>
        <v>38.700000000000003</v>
      </c>
      <c r="N45" s="10">
        <f t="shared" si="1"/>
        <v>22.899408284023671</v>
      </c>
    </row>
    <row r="46" spans="1:14" x14ac:dyDescent="0.25">
      <c r="A46">
        <v>40</v>
      </c>
      <c r="B46" t="s">
        <v>26</v>
      </c>
      <c r="C46">
        <v>56</v>
      </c>
      <c r="D46">
        <v>36</v>
      </c>
      <c r="E46">
        <v>6</v>
      </c>
      <c r="F46" s="15" t="str">
        <f t="shared" si="4"/>
        <v>6:36</v>
      </c>
      <c r="G46" s="15" t="s">
        <v>18</v>
      </c>
      <c r="H46">
        <v>2</v>
      </c>
      <c r="I46" t="str">
        <f>VLOOKUP($G46,'Kodovacia tab'!$A$3:$G$22,2,FALSE)</f>
        <v>Solaris Urbino 15</v>
      </c>
      <c r="J46">
        <f>VLOOKUP($G46,'Kodovacia tab'!$A$3:$G$22,3,FALSE)</f>
        <v>40</v>
      </c>
      <c r="K46">
        <f>VLOOKUP($G46,'Kodovacia tab'!$A$3:$G$22,4,FALSE)</f>
        <v>66</v>
      </c>
      <c r="L46">
        <f>VLOOKUP($G46,'Kodovacia tab'!$A$3:$G$22,5,FALSE)</f>
        <v>105</v>
      </c>
      <c r="M46">
        <f t="shared" si="3"/>
        <v>36</v>
      </c>
      <c r="N46" s="10">
        <f t="shared" si="1"/>
        <v>24.827586206896552</v>
      </c>
    </row>
    <row r="47" spans="1:14" x14ac:dyDescent="0.25">
      <c r="A47">
        <v>41</v>
      </c>
      <c r="B47" t="s">
        <v>13</v>
      </c>
      <c r="C47" t="s">
        <v>70</v>
      </c>
      <c r="D47">
        <v>37</v>
      </c>
      <c r="E47">
        <v>6</v>
      </c>
      <c r="F47" s="15" t="str">
        <f t="shared" si="4"/>
        <v>6:37</v>
      </c>
      <c r="G47" s="15" t="s">
        <v>14</v>
      </c>
      <c r="H47">
        <v>0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3"/>
        <v>0</v>
      </c>
      <c r="N47" s="10">
        <f t="shared" si="1"/>
        <v>0</v>
      </c>
    </row>
    <row r="48" spans="1:14" x14ac:dyDescent="0.25">
      <c r="A48">
        <v>42</v>
      </c>
      <c r="B48" t="s">
        <v>13</v>
      </c>
      <c r="C48">
        <v>56</v>
      </c>
      <c r="D48">
        <v>38</v>
      </c>
      <c r="E48">
        <v>6</v>
      </c>
      <c r="F48" s="15" t="str">
        <f t="shared" si="4"/>
        <v>6:38</v>
      </c>
      <c r="G48" s="15" t="s">
        <v>18</v>
      </c>
      <c r="H48">
        <v>2</v>
      </c>
      <c r="I48" t="str">
        <f>VLOOKUP($G48,'Kodovacia tab'!$A$3:$G$22,2,FALSE)</f>
        <v>Solaris Urbino 15</v>
      </c>
      <c r="J48">
        <f>VLOOKUP($G48,'Kodovacia tab'!$A$3:$G$22,3,FALSE)</f>
        <v>40</v>
      </c>
      <c r="K48">
        <f>VLOOKUP($G48,'Kodovacia tab'!$A$3:$G$22,4,FALSE)</f>
        <v>66</v>
      </c>
      <c r="L48">
        <f>VLOOKUP($G48,'Kodovacia tab'!$A$3:$G$22,5,FALSE)</f>
        <v>105</v>
      </c>
      <c r="M48">
        <f t="shared" si="3"/>
        <v>36</v>
      </c>
      <c r="N48" s="10">
        <f t="shared" si="1"/>
        <v>24.827586206896552</v>
      </c>
    </row>
    <row r="49" spans="1:14" x14ac:dyDescent="0.25">
      <c r="A49">
        <v>43</v>
      </c>
      <c r="B49" t="s">
        <v>26</v>
      </c>
      <c r="C49">
        <v>32</v>
      </c>
      <c r="D49">
        <v>40</v>
      </c>
      <c r="E49">
        <v>6</v>
      </c>
      <c r="F49" s="15" t="str">
        <f t="shared" si="4"/>
        <v>6:40</v>
      </c>
      <c r="G49" s="15" t="s">
        <v>48</v>
      </c>
      <c r="H49">
        <v>2</v>
      </c>
      <c r="I49" t="str">
        <f>VLOOKUP($G49,'Kodovacia tab'!$A$3:$G$22,2,FALSE)</f>
        <v>SOR BN 9,5</v>
      </c>
      <c r="J49">
        <f>VLOOKUP($G49,'Kodovacia tab'!$A$3:$G$22,3,FALSE)</f>
        <v>26</v>
      </c>
      <c r="K49">
        <f>VLOOKUP($G49,'Kodovacia tab'!$A$3:$G$22,4,FALSE)</f>
        <v>32</v>
      </c>
      <c r="L49">
        <f>VLOOKUP($G49,'Kodovacia tab'!$A$3:$G$22,5,FALSE)</f>
        <v>51</v>
      </c>
      <c r="M49">
        <f t="shared" si="3"/>
        <v>23.400000000000002</v>
      </c>
      <c r="N49" s="10">
        <f t="shared" si="1"/>
        <v>30.389610389610393</v>
      </c>
    </row>
    <row r="50" spans="1:14" x14ac:dyDescent="0.25">
      <c r="A50">
        <v>44</v>
      </c>
      <c r="B50" t="s">
        <v>13</v>
      </c>
      <c r="C50">
        <v>10</v>
      </c>
      <c r="D50">
        <v>40</v>
      </c>
      <c r="E50">
        <v>6</v>
      </c>
      <c r="F50" s="15" t="str">
        <f t="shared" si="4"/>
        <v>6:40</v>
      </c>
      <c r="G50" s="15" t="s">
        <v>14</v>
      </c>
      <c r="H50">
        <v>0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3"/>
        <v>0</v>
      </c>
      <c r="N50" s="10">
        <f t="shared" si="1"/>
        <v>0</v>
      </c>
    </row>
    <row r="51" spans="1:14" x14ac:dyDescent="0.25">
      <c r="A51">
        <v>45</v>
      </c>
      <c r="B51" t="s">
        <v>26</v>
      </c>
      <c r="C51">
        <v>15</v>
      </c>
      <c r="D51">
        <v>41</v>
      </c>
      <c r="E51">
        <v>6</v>
      </c>
      <c r="F51" s="15" t="str">
        <f t="shared" si="4"/>
        <v>6:41</v>
      </c>
      <c r="G51" s="15" t="s">
        <v>14</v>
      </c>
      <c r="H51">
        <v>3</v>
      </c>
      <c r="I51" t="str">
        <f>VLOOKUP($G51,'Kodovacia tab'!$A$3:$G$22,2,FALSE)</f>
        <v>SOR NB 18</v>
      </c>
      <c r="J51">
        <f>VLOOKUP($G51,'Kodovacia tab'!$A$3:$G$22,3,FALSE)</f>
        <v>43</v>
      </c>
      <c r="K51">
        <f>VLOOKUP($G51,'Kodovacia tab'!$A$3:$G$22,4,FALSE)</f>
        <v>79</v>
      </c>
      <c r="L51">
        <f>VLOOKUP($G51,'Kodovacia tab'!$A$3:$G$22,5,FALSE)</f>
        <v>126</v>
      </c>
      <c r="M51">
        <f t="shared" si="3"/>
        <v>82.5</v>
      </c>
      <c r="N51" s="10">
        <f t="shared" si="1"/>
        <v>48.816568047337277</v>
      </c>
    </row>
    <row r="52" spans="1:14" x14ac:dyDescent="0.25">
      <c r="A52">
        <v>46</v>
      </c>
      <c r="B52" t="s">
        <v>26</v>
      </c>
      <c r="C52">
        <v>17</v>
      </c>
      <c r="D52">
        <v>41</v>
      </c>
      <c r="E52">
        <v>6</v>
      </c>
      <c r="F52" s="15" t="str">
        <f t="shared" si="4"/>
        <v>6:41</v>
      </c>
      <c r="G52" s="15" t="s">
        <v>20</v>
      </c>
      <c r="H52">
        <v>4</v>
      </c>
      <c r="I52" t="str">
        <f>VLOOKUP($G52,'Kodovacia tab'!$A$3:$G$22,2,FALSE)</f>
        <v>Citelis 18M CNG</v>
      </c>
      <c r="J52">
        <f>VLOOKUP($G52,'Kodovacia tab'!$A$3:$G$22,3,FALSE)</f>
        <v>38</v>
      </c>
      <c r="K52">
        <f>VLOOKUP($G52,'Kodovacia tab'!$A$3:$G$22,4,FALSE)</f>
        <v>85</v>
      </c>
      <c r="L52">
        <f>VLOOKUP($G52,'Kodovacia tab'!$A$3:$G$22,5,FALSE)</f>
        <v>136</v>
      </c>
      <c r="M52">
        <f t="shared" si="3"/>
        <v>123</v>
      </c>
      <c r="N52" s="10">
        <f t="shared" si="1"/>
        <v>70.689655172413794</v>
      </c>
    </row>
    <row r="53" spans="1:14" x14ac:dyDescent="0.25">
      <c r="A53">
        <v>47</v>
      </c>
      <c r="B53" t="s">
        <v>13</v>
      </c>
      <c r="C53">
        <v>20</v>
      </c>
      <c r="D53">
        <v>41</v>
      </c>
      <c r="E53">
        <v>6</v>
      </c>
      <c r="F53" s="15" t="str">
        <f t="shared" si="4"/>
        <v>6:41</v>
      </c>
      <c r="G53" s="15" t="s">
        <v>16</v>
      </c>
      <c r="H53">
        <v>1</v>
      </c>
      <c r="I53" t="str">
        <f>VLOOKUP($G53,'Kodovacia tab'!$A$3:$G$22,2,FALSE)</f>
        <v>SOR NB 12</v>
      </c>
      <c r="J53">
        <f>VLOOKUP($G53,'Kodovacia tab'!$A$3:$G$22,3,FALSE)</f>
        <v>26</v>
      </c>
      <c r="K53">
        <f>VLOOKUP($G53,'Kodovacia tab'!$A$3:$G$22,4,FALSE)</f>
        <v>46</v>
      </c>
      <c r="L53">
        <f>VLOOKUP($G53,'Kodovacia tab'!$A$3:$G$22,5,FALSE)</f>
        <v>74</v>
      </c>
      <c r="M53">
        <f t="shared" si="3"/>
        <v>5.2</v>
      </c>
      <c r="N53" s="10">
        <f t="shared" si="1"/>
        <v>5.2</v>
      </c>
    </row>
    <row r="54" spans="1:14" x14ac:dyDescent="0.25">
      <c r="A54">
        <v>48</v>
      </c>
      <c r="B54" t="s">
        <v>13</v>
      </c>
      <c r="C54">
        <v>15</v>
      </c>
      <c r="D54">
        <v>43</v>
      </c>
      <c r="E54">
        <v>6</v>
      </c>
      <c r="F54" s="15" t="str">
        <f t="shared" si="4"/>
        <v>6:43</v>
      </c>
      <c r="G54" s="15" t="s">
        <v>14</v>
      </c>
      <c r="H54">
        <v>2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3"/>
        <v>38.700000000000003</v>
      </c>
      <c r="N54" s="10">
        <f t="shared" si="1"/>
        <v>22.899408284023671</v>
      </c>
    </row>
    <row r="55" spans="1:14" x14ac:dyDescent="0.25">
      <c r="A55">
        <v>49</v>
      </c>
      <c r="B55" t="s">
        <v>26</v>
      </c>
      <c r="C55">
        <v>10</v>
      </c>
      <c r="D55">
        <v>44</v>
      </c>
      <c r="E55">
        <v>6</v>
      </c>
      <c r="F55" s="15" t="str">
        <f t="shared" si="4"/>
        <v>6:44</v>
      </c>
      <c r="G55" s="15" t="s">
        <v>14</v>
      </c>
      <c r="H55">
        <v>4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3"/>
        <v>122</v>
      </c>
      <c r="N55" s="10">
        <f t="shared" si="1"/>
        <v>72.189349112426044</v>
      </c>
    </row>
    <row r="56" spans="1:14" x14ac:dyDescent="0.25">
      <c r="A56">
        <v>50</v>
      </c>
      <c r="B56" t="s">
        <v>13</v>
      </c>
      <c r="C56">
        <v>31</v>
      </c>
      <c r="D56">
        <v>44</v>
      </c>
      <c r="E56">
        <v>6</v>
      </c>
      <c r="F56" s="15" t="str">
        <f t="shared" si="4"/>
        <v>6:44</v>
      </c>
      <c r="G56" s="15" t="s">
        <v>19</v>
      </c>
      <c r="H56">
        <v>1</v>
      </c>
      <c r="I56" t="str">
        <f>VLOOKUP($G56,'Kodovacia tab'!$A$3:$G$22,2,FALSE)</f>
        <v>Tedom C12 G</v>
      </c>
      <c r="J56">
        <f>VLOOKUP($G56,'Kodovacia tab'!$A$3:$G$22,3,FALSE)</f>
        <v>29</v>
      </c>
      <c r="K56">
        <f>VLOOKUP($G56,'Kodovacia tab'!$A$3:$G$22,4,FALSE)</f>
        <v>47</v>
      </c>
      <c r="L56">
        <f>VLOOKUP($G56,'Kodovacia tab'!$A$3:$G$22,5,FALSE)</f>
        <v>76</v>
      </c>
      <c r="M56">
        <f t="shared" si="3"/>
        <v>5.8000000000000007</v>
      </c>
      <c r="N56" s="10">
        <f t="shared" si="1"/>
        <v>5.5238095238095246</v>
      </c>
    </row>
    <row r="57" spans="1:14" x14ac:dyDescent="0.25">
      <c r="A57">
        <v>51</v>
      </c>
      <c r="B57" t="s">
        <v>13</v>
      </c>
      <c r="C57">
        <v>19</v>
      </c>
      <c r="D57">
        <v>47</v>
      </c>
      <c r="E57">
        <v>6</v>
      </c>
      <c r="F57" s="15" t="str">
        <f t="shared" si="4"/>
        <v>6:47</v>
      </c>
      <c r="G57" s="15" t="s">
        <v>14</v>
      </c>
      <c r="H57">
        <v>1</v>
      </c>
      <c r="I57" t="str">
        <f>VLOOKUP($G57,'Kodovacia tab'!$A$3:$G$22,2,FALSE)</f>
        <v>SOR NB 18</v>
      </c>
      <c r="J57">
        <f>VLOOKUP($G57,'Kodovacia tab'!$A$3:$G$22,3,FALSE)</f>
        <v>43</v>
      </c>
      <c r="K57">
        <f>VLOOKUP($G57,'Kodovacia tab'!$A$3:$G$22,4,FALSE)</f>
        <v>79</v>
      </c>
      <c r="L57">
        <f>VLOOKUP($G57,'Kodovacia tab'!$A$3:$G$22,5,FALSE)</f>
        <v>126</v>
      </c>
      <c r="M57">
        <f t="shared" si="3"/>
        <v>8.6</v>
      </c>
      <c r="N57" s="10">
        <f t="shared" si="1"/>
        <v>5.0887573964497035</v>
      </c>
    </row>
    <row r="58" spans="1:14" x14ac:dyDescent="0.25">
      <c r="A58">
        <v>52</v>
      </c>
      <c r="B58" t="s">
        <v>26</v>
      </c>
      <c r="C58" t="s">
        <v>99</v>
      </c>
      <c r="D58">
        <v>47</v>
      </c>
      <c r="E58">
        <v>6</v>
      </c>
      <c r="F58" s="15" t="str">
        <f t="shared" si="4"/>
        <v>6:47</v>
      </c>
      <c r="G58" s="15" t="s">
        <v>16</v>
      </c>
      <c r="H58">
        <v>3</v>
      </c>
      <c r="I58" t="str">
        <f>VLOOKUP($G58,'Kodovacia tab'!$A$3:$G$22,2,FALSE)</f>
        <v>SOR NB 12</v>
      </c>
      <c r="J58">
        <f>VLOOKUP($G58,'Kodovacia tab'!$A$3:$G$22,3,FALSE)</f>
        <v>26</v>
      </c>
      <c r="K58">
        <f>VLOOKUP($G58,'Kodovacia tab'!$A$3:$G$22,4,FALSE)</f>
        <v>46</v>
      </c>
      <c r="L58">
        <f>VLOOKUP($G58,'Kodovacia tab'!$A$3:$G$22,5,FALSE)</f>
        <v>74</v>
      </c>
      <c r="M58">
        <f t="shared" si="3"/>
        <v>49</v>
      </c>
      <c r="N58" s="10">
        <f t="shared" si="1"/>
        <v>49</v>
      </c>
    </row>
    <row r="59" spans="1:14" x14ac:dyDescent="0.25">
      <c r="A59">
        <v>53</v>
      </c>
      <c r="B59" t="s">
        <v>26</v>
      </c>
      <c r="C59">
        <v>51</v>
      </c>
      <c r="D59">
        <v>49</v>
      </c>
      <c r="E59">
        <v>6</v>
      </c>
      <c r="F59" s="15" t="str">
        <f t="shared" si="4"/>
        <v>6:49</v>
      </c>
      <c r="G59" s="15" t="s">
        <v>14</v>
      </c>
      <c r="H59">
        <v>3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3"/>
        <v>82.5</v>
      </c>
      <c r="N59" s="10">
        <f t="shared" si="1"/>
        <v>48.816568047337277</v>
      </c>
    </row>
    <row r="60" spans="1:14" x14ac:dyDescent="0.25">
      <c r="A60">
        <v>54</v>
      </c>
      <c r="B60" t="s">
        <v>13</v>
      </c>
      <c r="C60">
        <v>31</v>
      </c>
      <c r="D60">
        <v>49</v>
      </c>
      <c r="E60">
        <v>6</v>
      </c>
      <c r="F60" s="15" t="str">
        <f t="shared" si="4"/>
        <v>6:49</v>
      </c>
      <c r="G60" s="15" t="s">
        <v>19</v>
      </c>
      <c r="H60">
        <v>2</v>
      </c>
      <c r="I60" t="str">
        <f>VLOOKUP($G60,'Kodovacia tab'!$A$3:$G$22,2,FALSE)</f>
        <v>Tedom C12 G</v>
      </c>
      <c r="J60">
        <f>VLOOKUP($G60,'Kodovacia tab'!$A$3:$G$22,3,FALSE)</f>
        <v>29</v>
      </c>
      <c r="K60">
        <f>VLOOKUP($G60,'Kodovacia tab'!$A$3:$G$22,4,FALSE)</f>
        <v>47</v>
      </c>
      <c r="L60">
        <f>VLOOKUP($G60,'Kodovacia tab'!$A$3:$G$22,5,FALSE)</f>
        <v>76</v>
      </c>
      <c r="M60">
        <f t="shared" si="3"/>
        <v>26.1</v>
      </c>
      <c r="N60" s="10">
        <f t="shared" si="1"/>
        <v>24.857142857142858</v>
      </c>
    </row>
    <row r="61" spans="1:14" x14ac:dyDescent="0.25">
      <c r="A61">
        <v>55</v>
      </c>
      <c r="B61" t="s">
        <v>26</v>
      </c>
      <c r="C61">
        <v>31</v>
      </c>
      <c r="D61">
        <v>50</v>
      </c>
      <c r="E61">
        <v>6</v>
      </c>
      <c r="F61" s="15" t="str">
        <f t="shared" si="4"/>
        <v>6:50</v>
      </c>
      <c r="G61" s="15" t="s">
        <v>19</v>
      </c>
      <c r="H61">
        <v>2</v>
      </c>
      <c r="I61" t="str">
        <f>VLOOKUP($G61,'Kodovacia tab'!$A$3:$G$22,2,FALSE)</f>
        <v>Tedom C12 G</v>
      </c>
      <c r="J61">
        <f>VLOOKUP($G61,'Kodovacia tab'!$A$3:$G$22,3,FALSE)</f>
        <v>29</v>
      </c>
      <c r="K61">
        <f>VLOOKUP($G61,'Kodovacia tab'!$A$3:$G$22,4,FALSE)</f>
        <v>47</v>
      </c>
      <c r="L61">
        <f>VLOOKUP($G61,'Kodovacia tab'!$A$3:$G$22,5,FALSE)</f>
        <v>76</v>
      </c>
      <c r="M61">
        <f t="shared" si="3"/>
        <v>26.1</v>
      </c>
      <c r="N61" s="10">
        <f t="shared" si="1"/>
        <v>24.857142857142858</v>
      </c>
    </row>
    <row r="62" spans="1:14" x14ac:dyDescent="0.25">
      <c r="A62">
        <v>56</v>
      </c>
      <c r="B62" t="s">
        <v>26</v>
      </c>
      <c r="C62">
        <v>15</v>
      </c>
      <c r="D62">
        <v>50</v>
      </c>
      <c r="E62">
        <v>6</v>
      </c>
      <c r="F62" s="15" t="str">
        <f t="shared" si="4"/>
        <v>6:50</v>
      </c>
      <c r="G62" s="15" t="s">
        <v>14</v>
      </c>
      <c r="H62">
        <v>3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3"/>
        <v>82.5</v>
      </c>
      <c r="N62" s="10">
        <f t="shared" si="1"/>
        <v>48.816568047337277</v>
      </c>
    </row>
    <row r="63" spans="1:14" x14ac:dyDescent="0.25">
      <c r="A63">
        <v>57</v>
      </c>
      <c r="B63" t="s">
        <v>13</v>
      </c>
      <c r="C63">
        <v>32</v>
      </c>
      <c r="D63">
        <v>51</v>
      </c>
      <c r="E63">
        <v>6</v>
      </c>
      <c r="F63" s="15" t="str">
        <f t="shared" si="4"/>
        <v>6:51</v>
      </c>
      <c r="G63" s="15" t="s">
        <v>48</v>
      </c>
      <c r="H63">
        <v>2</v>
      </c>
      <c r="I63" t="str">
        <f>VLOOKUP($G63,'Kodovacia tab'!$A$3:$G$22,2,FALSE)</f>
        <v>SOR BN 9,5</v>
      </c>
      <c r="J63">
        <f>VLOOKUP($G63,'Kodovacia tab'!$A$3:$G$22,3,FALSE)</f>
        <v>26</v>
      </c>
      <c r="K63">
        <f>VLOOKUP($G63,'Kodovacia tab'!$A$3:$G$22,4,FALSE)</f>
        <v>32</v>
      </c>
      <c r="L63">
        <f>VLOOKUP($G63,'Kodovacia tab'!$A$3:$G$22,5,FALSE)</f>
        <v>51</v>
      </c>
      <c r="M63">
        <f t="shared" si="3"/>
        <v>23.400000000000002</v>
      </c>
      <c r="N63" s="10">
        <f t="shared" si="1"/>
        <v>30.389610389610393</v>
      </c>
    </row>
    <row r="64" spans="1:14" x14ac:dyDescent="0.25">
      <c r="A64">
        <v>58</v>
      </c>
      <c r="B64" t="s">
        <v>13</v>
      </c>
      <c r="C64">
        <v>17</v>
      </c>
      <c r="D64">
        <v>52</v>
      </c>
      <c r="E64">
        <v>6</v>
      </c>
      <c r="F64" s="15" t="str">
        <f t="shared" si="4"/>
        <v>6:52</v>
      </c>
      <c r="G64" s="15" t="s">
        <v>14</v>
      </c>
      <c r="H64">
        <v>2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3"/>
        <v>38.700000000000003</v>
      </c>
      <c r="N64" s="10">
        <f t="shared" si="1"/>
        <v>22.899408284023671</v>
      </c>
    </row>
    <row r="65" spans="1:14" x14ac:dyDescent="0.25">
      <c r="A65">
        <v>59</v>
      </c>
      <c r="B65" t="s">
        <v>26</v>
      </c>
      <c r="C65">
        <v>10</v>
      </c>
      <c r="D65">
        <v>52</v>
      </c>
      <c r="E65">
        <v>6</v>
      </c>
      <c r="F65" s="15" t="str">
        <f t="shared" si="4"/>
        <v>6:52</v>
      </c>
      <c r="G65" s="15" t="s">
        <v>14</v>
      </c>
      <c r="H65">
        <v>3</v>
      </c>
      <c r="I65" t="str">
        <f>VLOOKUP($G65,'Kodovacia tab'!$A$3:$G$22,2,FALSE)</f>
        <v>SOR NB 18</v>
      </c>
      <c r="J65">
        <f>VLOOKUP($G65,'Kodovacia tab'!$A$3:$G$22,3,FALSE)</f>
        <v>43</v>
      </c>
      <c r="K65">
        <f>VLOOKUP($G65,'Kodovacia tab'!$A$3:$G$22,4,FALSE)</f>
        <v>79</v>
      </c>
      <c r="L65">
        <f>VLOOKUP($G65,'Kodovacia tab'!$A$3:$G$22,5,FALSE)</f>
        <v>126</v>
      </c>
      <c r="M65">
        <f t="shared" si="3"/>
        <v>82.5</v>
      </c>
      <c r="N65" s="10">
        <f t="shared" si="1"/>
        <v>48.816568047337277</v>
      </c>
    </row>
    <row r="66" spans="1:14" x14ac:dyDescent="0.25">
      <c r="A66">
        <v>60</v>
      </c>
      <c r="B66" t="s">
        <v>26</v>
      </c>
      <c r="C66">
        <v>19</v>
      </c>
      <c r="D66">
        <v>52</v>
      </c>
      <c r="E66">
        <v>6</v>
      </c>
      <c r="F66" s="15" t="str">
        <f t="shared" si="4"/>
        <v>6:52</v>
      </c>
      <c r="G66" s="15" t="s">
        <v>14</v>
      </c>
      <c r="H66">
        <v>2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3"/>
        <v>38.700000000000003</v>
      </c>
      <c r="N66" s="10">
        <f t="shared" si="1"/>
        <v>22.899408284023671</v>
      </c>
    </row>
    <row r="67" spans="1:14" x14ac:dyDescent="0.25">
      <c r="A67">
        <v>61</v>
      </c>
      <c r="B67" t="s">
        <v>26</v>
      </c>
      <c r="C67">
        <v>17</v>
      </c>
      <c r="D67">
        <v>54</v>
      </c>
      <c r="E67">
        <v>6</v>
      </c>
      <c r="F67" s="15" t="str">
        <f t="shared" si="4"/>
        <v>6:54</v>
      </c>
      <c r="G67" s="15" t="s">
        <v>14</v>
      </c>
      <c r="H67">
        <v>2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38.700000000000003</v>
      </c>
      <c r="N67" s="10">
        <f t="shared" si="1"/>
        <v>22.899408284023671</v>
      </c>
    </row>
    <row r="68" spans="1:14" x14ac:dyDescent="0.25">
      <c r="A68">
        <v>62</v>
      </c>
      <c r="B68" t="s">
        <v>13</v>
      </c>
      <c r="C68">
        <v>10</v>
      </c>
      <c r="D68">
        <v>55</v>
      </c>
      <c r="E68">
        <v>6</v>
      </c>
      <c r="F68" s="15" t="str">
        <f t="shared" si="4"/>
        <v>6:55</v>
      </c>
      <c r="G68" s="15" t="s">
        <v>14</v>
      </c>
      <c r="H68">
        <v>3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3"/>
        <v>82.5</v>
      </c>
      <c r="N68" s="10">
        <f t="shared" si="1"/>
        <v>48.816568047337277</v>
      </c>
    </row>
    <row r="69" spans="1:14" x14ac:dyDescent="0.25">
      <c r="A69">
        <v>63</v>
      </c>
      <c r="B69" t="s">
        <v>13</v>
      </c>
      <c r="C69">
        <v>15</v>
      </c>
      <c r="D69">
        <v>55</v>
      </c>
      <c r="E69">
        <v>6</v>
      </c>
      <c r="F69" s="15" t="str">
        <f t="shared" si="4"/>
        <v>6:55</v>
      </c>
      <c r="G69" s="15" t="s">
        <v>14</v>
      </c>
      <c r="H69">
        <v>2</v>
      </c>
      <c r="I69" t="str">
        <f>VLOOKUP($G69,'Kodovacia tab'!$A$3:$G$22,2,FALSE)</f>
        <v>SOR NB 18</v>
      </c>
      <c r="J69">
        <f>VLOOKUP($G69,'Kodovacia tab'!$A$3:$G$22,3,FALSE)</f>
        <v>43</v>
      </c>
      <c r="K69">
        <f>VLOOKUP($G69,'Kodovacia tab'!$A$3:$G$22,4,FALSE)</f>
        <v>79</v>
      </c>
      <c r="L69">
        <f>VLOOKUP($G69,'Kodovacia tab'!$A$3:$G$22,5,FALSE)</f>
        <v>126</v>
      </c>
      <c r="M69">
        <f t="shared" si="3"/>
        <v>38.700000000000003</v>
      </c>
      <c r="N69" s="10">
        <f t="shared" si="1"/>
        <v>22.899408284023671</v>
      </c>
    </row>
    <row r="70" spans="1:14" x14ac:dyDescent="0.25">
      <c r="A70">
        <v>64</v>
      </c>
      <c r="B70" t="s">
        <v>13</v>
      </c>
      <c r="C70">
        <v>56</v>
      </c>
      <c r="D70">
        <v>56</v>
      </c>
      <c r="E70">
        <v>6</v>
      </c>
      <c r="F70" s="15" t="str">
        <f t="shared" si="4"/>
        <v>6:56</v>
      </c>
      <c r="G70" s="15" t="s">
        <v>18</v>
      </c>
      <c r="H70">
        <v>2</v>
      </c>
      <c r="I70" t="str">
        <f>VLOOKUP($G70,'Kodovacia tab'!$A$3:$G$22,2,FALSE)</f>
        <v>Solaris Urbino 15</v>
      </c>
      <c r="J70">
        <f>VLOOKUP($G70,'Kodovacia tab'!$A$3:$G$22,3,FALSE)</f>
        <v>40</v>
      </c>
      <c r="K70">
        <f>VLOOKUP($G70,'Kodovacia tab'!$A$3:$G$22,4,FALSE)</f>
        <v>66</v>
      </c>
      <c r="L70">
        <f>VLOOKUP($G70,'Kodovacia tab'!$A$3:$G$22,5,FALSE)</f>
        <v>105</v>
      </c>
      <c r="M70">
        <f t="shared" si="3"/>
        <v>36</v>
      </c>
      <c r="N70" s="10">
        <f t="shared" si="1"/>
        <v>24.827586206896552</v>
      </c>
    </row>
    <row r="71" spans="1:14" x14ac:dyDescent="0.25">
      <c r="A71">
        <v>65</v>
      </c>
      <c r="B71" t="s">
        <v>26</v>
      </c>
      <c r="C71">
        <v>56</v>
      </c>
      <c r="D71">
        <v>57</v>
      </c>
      <c r="E71">
        <v>6</v>
      </c>
      <c r="F71" s="15" t="str">
        <f t="shared" si="4"/>
        <v>6:57</v>
      </c>
      <c r="G71" s="15" t="s">
        <v>18</v>
      </c>
      <c r="H71">
        <v>2</v>
      </c>
      <c r="I71" t="str">
        <f>VLOOKUP($G71,'Kodovacia tab'!$A$3:$G$22,2,FALSE)</f>
        <v>Solaris Urbino 15</v>
      </c>
      <c r="J71">
        <f>VLOOKUP($G71,'Kodovacia tab'!$A$3:$G$22,3,FALSE)</f>
        <v>40</v>
      </c>
      <c r="K71">
        <f>VLOOKUP($G71,'Kodovacia tab'!$A$3:$G$22,4,FALSE)</f>
        <v>66</v>
      </c>
      <c r="L71">
        <f>VLOOKUP($G71,'Kodovacia tab'!$A$3:$G$22,5,FALSE)</f>
        <v>105</v>
      </c>
      <c r="M71">
        <f t="shared" ref="M71:M102" si="5">IF(H71=1,0.2*$J71,IF(H71=2,0.9*$J71,IF(H71=3,($J71+0.5*$K71),IF(H71=4,($J71+$K71),IF(H71=5,$J71+$L71,0)))))</f>
        <v>36</v>
      </c>
      <c r="N71" s="10">
        <f t="shared" si="1"/>
        <v>24.827586206896552</v>
      </c>
    </row>
    <row r="72" spans="1:14" x14ac:dyDescent="0.25">
      <c r="A72">
        <v>66</v>
      </c>
      <c r="B72" t="s">
        <v>26</v>
      </c>
      <c r="C72">
        <v>20</v>
      </c>
      <c r="D72">
        <v>57</v>
      </c>
      <c r="E72">
        <v>6</v>
      </c>
      <c r="F72" s="15" t="str">
        <f t="shared" si="4"/>
        <v>6:57</v>
      </c>
      <c r="G72" s="15" t="s">
        <v>16</v>
      </c>
      <c r="H72">
        <v>2</v>
      </c>
      <c r="I72" t="str">
        <f>VLOOKUP($G72,'Kodovacia tab'!$A$3:$G$22,2,FALSE)</f>
        <v>SOR NB 12</v>
      </c>
      <c r="J72">
        <f>VLOOKUP($G72,'Kodovacia tab'!$A$3:$G$22,3,FALSE)</f>
        <v>26</v>
      </c>
      <c r="K72">
        <f>VLOOKUP($G72,'Kodovacia tab'!$A$3:$G$22,4,FALSE)</f>
        <v>46</v>
      </c>
      <c r="L72">
        <f>VLOOKUP($G72,'Kodovacia tab'!$A$3:$G$22,5,FALSE)</f>
        <v>74</v>
      </c>
      <c r="M72">
        <f t="shared" si="5"/>
        <v>23.400000000000002</v>
      </c>
      <c r="N72" s="10">
        <f t="shared" ref="N72:N135" si="6">M72/($J72+$L72)*100</f>
        <v>23.400000000000002</v>
      </c>
    </row>
    <row r="73" spans="1:14" x14ac:dyDescent="0.25">
      <c r="A73">
        <v>67</v>
      </c>
      <c r="B73" t="s">
        <v>13</v>
      </c>
      <c r="C73" t="s">
        <v>70</v>
      </c>
      <c r="D73">
        <v>57</v>
      </c>
      <c r="E73">
        <v>6</v>
      </c>
      <c r="F73" s="15" t="str">
        <f t="shared" si="4"/>
        <v>6:57</v>
      </c>
      <c r="G73" s="15" t="s">
        <v>16</v>
      </c>
      <c r="H73">
        <v>0</v>
      </c>
      <c r="I73" t="str">
        <f>VLOOKUP($G73,'Kodovacia tab'!$A$3:$G$22,2,FALSE)</f>
        <v>SOR NB 12</v>
      </c>
      <c r="J73">
        <f>VLOOKUP($G73,'Kodovacia tab'!$A$3:$G$22,3,FALSE)</f>
        <v>26</v>
      </c>
      <c r="K73">
        <f>VLOOKUP($G73,'Kodovacia tab'!$A$3:$G$22,4,FALSE)</f>
        <v>46</v>
      </c>
      <c r="L73">
        <f>VLOOKUP($G73,'Kodovacia tab'!$A$3:$G$22,5,FALSE)</f>
        <v>74</v>
      </c>
      <c r="M73">
        <f t="shared" si="5"/>
        <v>0</v>
      </c>
      <c r="N73" s="10">
        <f t="shared" si="6"/>
        <v>0</v>
      </c>
    </row>
    <row r="74" spans="1:14" x14ac:dyDescent="0.25">
      <c r="A74">
        <v>68</v>
      </c>
      <c r="B74" t="s">
        <v>26</v>
      </c>
      <c r="C74">
        <v>51</v>
      </c>
      <c r="D74">
        <v>59</v>
      </c>
      <c r="E74">
        <v>6</v>
      </c>
      <c r="F74" s="15" t="str">
        <f t="shared" si="4"/>
        <v>6:59</v>
      </c>
      <c r="G74" s="15" t="s">
        <v>14</v>
      </c>
      <c r="H74">
        <v>3</v>
      </c>
      <c r="I74" t="str">
        <f>VLOOKUP($G74,'Kodovacia tab'!$A$3:$G$22,2,FALSE)</f>
        <v>SOR NB 18</v>
      </c>
      <c r="J74">
        <f>VLOOKUP($G74,'Kodovacia tab'!$A$3:$G$22,3,FALSE)</f>
        <v>43</v>
      </c>
      <c r="K74">
        <f>VLOOKUP($G74,'Kodovacia tab'!$A$3:$G$22,4,FALSE)</f>
        <v>79</v>
      </c>
      <c r="L74">
        <f>VLOOKUP($G74,'Kodovacia tab'!$A$3:$G$22,5,FALSE)</f>
        <v>126</v>
      </c>
      <c r="M74">
        <f t="shared" si="5"/>
        <v>82.5</v>
      </c>
      <c r="N74" s="10">
        <f t="shared" si="6"/>
        <v>48.816568047337277</v>
      </c>
    </row>
    <row r="75" spans="1:14" x14ac:dyDescent="0.25">
      <c r="A75">
        <v>69</v>
      </c>
      <c r="B75" t="s">
        <v>26</v>
      </c>
      <c r="C75">
        <v>15</v>
      </c>
      <c r="D75" s="4">
        <v>0.29236111111111113</v>
      </c>
      <c r="F75" s="16">
        <f>D75</f>
        <v>0.29236111111111113</v>
      </c>
      <c r="G75" s="15" t="s">
        <v>14</v>
      </c>
      <c r="H75">
        <v>3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5"/>
        <v>82.5</v>
      </c>
      <c r="N75" s="10">
        <f t="shared" si="6"/>
        <v>48.816568047337277</v>
      </c>
    </row>
    <row r="76" spans="1:14" x14ac:dyDescent="0.25">
      <c r="A76">
        <v>70</v>
      </c>
      <c r="B76" t="s">
        <v>26</v>
      </c>
      <c r="C76">
        <v>19</v>
      </c>
      <c r="D76" s="17" t="s">
        <v>91</v>
      </c>
      <c r="E76">
        <v>7</v>
      </c>
      <c r="F76" s="15" t="str">
        <f t="shared" ref="F76:F107" si="7">CONCATENATE(E76,":",D76)</f>
        <v>7:02</v>
      </c>
      <c r="G76" s="15" t="s">
        <v>14</v>
      </c>
      <c r="H76">
        <v>2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5"/>
        <v>38.700000000000003</v>
      </c>
      <c r="N76" s="10">
        <f t="shared" si="6"/>
        <v>22.899408284023671</v>
      </c>
    </row>
    <row r="77" spans="1:14" x14ac:dyDescent="0.25">
      <c r="A77">
        <v>71</v>
      </c>
      <c r="B77" t="s">
        <v>26</v>
      </c>
      <c r="C77">
        <v>10</v>
      </c>
      <c r="D77" s="17" t="s">
        <v>92</v>
      </c>
      <c r="E77">
        <v>7</v>
      </c>
      <c r="F77" s="15" t="str">
        <f t="shared" si="7"/>
        <v>7:03</v>
      </c>
      <c r="G77" s="15" t="s">
        <v>14</v>
      </c>
      <c r="H77">
        <v>3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5"/>
        <v>82.5</v>
      </c>
      <c r="N77" s="10">
        <f t="shared" si="6"/>
        <v>48.816568047337277</v>
      </c>
    </row>
    <row r="78" spans="1:14" x14ac:dyDescent="0.25">
      <c r="A78">
        <v>72</v>
      </c>
      <c r="B78" t="s">
        <v>13</v>
      </c>
      <c r="C78">
        <v>19</v>
      </c>
      <c r="D78" s="17" t="s">
        <v>92</v>
      </c>
      <c r="E78">
        <v>7</v>
      </c>
      <c r="F78" s="15" t="str">
        <f t="shared" si="7"/>
        <v>7:03</v>
      </c>
      <c r="G78" s="15" t="s">
        <v>14</v>
      </c>
      <c r="H78">
        <v>2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5"/>
        <v>38.700000000000003</v>
      </c>
      <c r="N78" s="10">
        <f t="shared" si="6"/>
        <v>22.899408284023671</v>
      </c>
    </row>
    <row r="79" spans="1:14" x14ac:dyDescent="0.25">
      <c r="A79">
        <v>73</v>
      </c>
      <c r="B79" t="s">
        <v>13</v>
      </c>
      <c r="C79">
        <v>20</v>
      </c>
      <c r="D79" s="17" t="s">
        <v>101</v>
      </c>
      <c r="E79">
        <v>7</v>
      </c>
      <c r="F79" s="15" t="str">
        <f t="shared" si="7"/>
        <v>7:04</v>
      </c>
      <c r="G79" s="15" t="s">
        <v>16</v>
      </c>
      <c r="H79">
        <v>1</v>
      </c>
      <c r="I79" t="str">
        <f>VLOOKUP($G79,'Kodovacia tab'!$A$3:$G$22,2,FALSE)</f>
        <v>SOR NB 12</v>
      </c>
      <c r="J79">
        <f>VLOOKUP($G79,'Kodovacia tab'!$A$3:$G$22,3,FALSE)</f>
        <v>26</v>
      </c>
      <c r="K79">
        <f>VLOOKUP($G79,'Kodovacia tab'!$A$3:$G$22,4,FALSE)</f>
        <v>46</v>
      </c>
      <c r="L79">
        <f>VLOOKUP($G79,'Kodovacia tab'!$A$3:$G$22,5,FALSE)</f>
        <v>74</v>
      </c>
      <c r="M79">
        <f t="shared" si="5"/>
        <v>5.2</v>
      </c>
      <c r="N79" s="10">
        <f t="shared" si="6"/>
        <v>5.2</v>
      </c>
    </row>
    <row r="80" spans="1:14" x14ac:dyDescent="0.25">
      <c r="A80">
        <v>74</v>
      </c>
      <c r="B80" t="s">
        <v>13</v>
      </c>
      <c r="C80">
        <v>15</v>
      </c>
      <c r="D80" s="17" t="s">
        <v>101</v>
      </c>
      <c r="E80">
        <v>7</v>
      </c>
      <c r="F80" s="15" t="str">
        <f t="shared" si="7"/>
        <v>7:04</v>
      </c>
      <c r="G80" s="15" t="s">
        <v>14</v>
      </c>
      <c r="H80">
        <v>1</v>
      </c>
      <c r="I80" t="str">
        <f>VLOOKUP($G80,'Kodovacia tab'!$A$3:$G$22,2,FALSE)</f>
        <v>SOR NB 18</v>
      </c>
      <c r="J80">
        <f>VLOOKUP($G80,'Kodovacia tab'!$A$3:$G$22,3,FALSE)</f>
        <v>43</v>
      </c>
      <c r="K80">
        <f>VLOOKUP($G80,'Kodovacia tab'!$A$3:$G$22,4,FALSE)</f>
        <v>79</v>
      </c>
      <c r="L80">
        <f>VLOOKUP($G80,'Kodovacia tab'!$A$3:$G$22,5,FALSE)</f>
        <v>126</v>
      </c>
      <c r="M80">
        <f t="shared" si="5"/>
        <v>8.6</v>
      </c>
      <c r="N80" s="10">
        <f t="shared" si="6"/>
        <v>5.0887573964497035</v>
      </c>
    </row>
    <row r="81" spans="1:14" x14ac:dyDescent="0.25">
      <c r="A81">
        <v>75</v>
      </c>
      <c r="B81" t="s">
        <v>13</v>
      </c>
      <c r="C81">
        <v>10</v>
      </c>
      <c r="D81" s="17" t="s">
        <v>93</v>
      </c>
      <c r="E81">
        <v>7</v>
      </c>
      <c r="F81" s="15" t="str">
        <f t="shared" si="7"/>
        <v>7:05</v>
      </c>
      <c r="G81" s="15" t="s">
        <v>20</v>
      </c>
      <c r="H81">
        <v>2</v>
      </c>
      <c r="I81" t="str">
        <f>VLOOKUP($G81,'Kodovacia tab'!$A$3:$G$22,2,FALSE)</f>
        <v>Citelis 18M CNG</v>
      </c>
      <c r="J81">
        <f>VLOOKUP($G81,'Kodovacia tab'!$A$3:$G$22,3,FALSE)</f>
        <v>38</v>
      </c>
      <c r="K81">
        <f>VLOOKUP($G81,'Kodovacia tab'!$A$3:$G$22,4,FALSE)</f>
        <v>85</v>
      </c>
      <c r="L81">
        <f>VLOOKUP($G81,'Kodovacia tab'!$A$3:$G$22,5,FALSE)</f>
        <v>136</v>
      </c>
      <c r="M81">
        <f t="shared" si="5"/>
        <v>34.200000000000003</v>
      </c>
      <c r="N81" s="10">
        <f t="shared" si="6"/>
        <v>19.655172413793103</v>
      </c>
    </row>
    <row r="82" spans="1:14" x14ac:dyDescent="0.25">
      <c r="A82">
        <v>76</v>
      </c>
      <c r="B82" t="s">
        <v>26</v>
      </c>
      <c r="C82">
        <v>13</v>
      </c>
      <c r="D82" s="17" t="s">
        <v>94</v>
      </c>
      <c r="E82">
        <v>7</v>
      </c>
      <c r="F82" s="15" t="str">
        <f t="shared" si="7"/>
        <v>7:06</v>
      </c>
      <c r="G82" s="15" t="s">
        <v>19</v>
      </c>
      <c r="H82">
        <v>3</v>
      </c>
      <c r="I82" t="str">
        <f>VLOOKUP($G82,'Kodovacia tab'!$A$3:$G$22,2,FALSE)</f>
        <v>Tedom C12 G</v>
      </c>
      <c r="J82">
        <f>VLOOKUP($G82,'Kodovacia tab'!$A$3:$G$22,3,FALSE)</f>
        <v>29</v>
      </c>
      <c r="K82">
        <f>VLOOKUP($G82,'Kodovacia tab'!$A$3:$G$22,4,FALSE)</f>
        <v>47</v>
      </c>
      <c r="L82">
        <f>VLOOKUP($G82,'Kodovacia tab'!$A$3:$G$22,5,FALSE)</f>
        <v>76</v>
      </c>
      <c r="M82">
        <f t="shared" si="5"/>
        <v>52.5</v>
      </c>
      <c r="N82" s="10">
        <f t="shared" si="6"/>
        <v>50</v>
      </c>
    </row>
    <row r="83" spans="1:14" x14ac:dyDescent="0.25">
      <c r="A83">
        <v>77</v>
      </c>
      <c r="B83" t="s">
        <v>13</v>
      </c>
      <c r="C83">
        <v>17</v>
      </c>
      <c r="D83" s="17" t="s">
        <v>94</v>
      </c>
      <c r="E83">
        <v>7</v>
      </c>
      <c r="F83" s="15" t="str">
        <f t="shared" si="7"/>
        <v>7:06</v>
      </c>
      <c r="G83" s="15" t="s">
        <v>14</v>
      </c>
      <c r="H83">
        <v>2</v>
      </c>
      <c r="I83" t="str">
        <f>VLOOKUP($G83,'Kodovacia tab'!$A$3:$G$22,2,FALSE)</f>
        <v>SOR NB 18</v>
      </c>
      <c r="J83">
        <f>VLOOKUP($G83,'Kodovacia tab'!$A$3:$G$22,3,FALSE)</f>
        <v>43</v>
      </c>
      <c r="K83">
        <f>VLOOKUP($G83,'Kodovacia tab'!$A$3:$G$22,4,FALSE)</f>
        <v>79</v>
      </c>
      <c r="L83">
        <f>VLOOKUP($G83,'Kodovacia tab'!$A$3:$G$22,5,FALSE)</f>
        <v>126</v>
      </c>
      <c r="M83">
        <f t="shared" si="5"/>
        <v>38.700000000000003</v>
      </c>
      <c r="N83" s="10">
        <f t="shared" si="6"/>
        <v>22.899408284023671</v>
      </c>
    </row>
    <row r="84" spans="1:14" x14ac:dyDescent="0.25">
      <c r="A84">
        <v>78</v>
      </c>
      <c r="B84" t="s">
        <v>13</v>
      </c>
      <c r="C84" t="s">
        <v>70</v>
      </c>
      <c r="D84" s="17" t="s">
        <v>96</v>
      </c>
      <c r="E84">
        <v>7</v>
      </c>
      <c r="F84" s="15" t="str">
        <f t="shared" si="7"/>
        <v>7:08</v>
      </c>
      <c r="G84" s="15" t="s">
        <v>14</v>
      </c>
      <c r="H84">
        <v>0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5"/>
        <v>0</v>
      </c>
      <c r="N84" s="10">
        <f t="shared" si="6"/>
        <v>0</v>
      </c>
    </row>
    <row r="85" spans="1:14" x14ac:dyDescent="0.25">
      <c r="A85">
        <v>79</v>
      </c>
      <c r="B85" t="s">
        <v>26</v>
      </c>
      <c r="C85">
        <v>17</v>
      </c>
      <c r="D85">
        <v>10</v>
      </c>
      <c r="E85">
        <v>7</v>
      </c>
      <c r="F85" s="15" t="str">
        <f t="shared" si="7"/>
        <v>7:10</v>
      </c>
      <c r="G85" s="15" t="s">
        <v>14</v>
      </c>
      <c r="H85">
        <v>3</v>
      </c>
      <c r="I85" t="str">
        <f>VLOOKUP($G85,'Kodovacia tab'!$A$3:$G$22,2,FALSE)</f>
        <v>SOR NB 18</v>
      </c>
      <c r="J85">
        <f>VLOOKUP($G85,'Kodovacia tab'!$A$3:$G$22,3,FALSE)</f>
        <v>43</v>
      </c>
      <c r="K85">
        <f>VLOOKUP($G85,'Kodovacia tab'!$A$3:$G$22,4,FALSE)</f>
        <v>79</v>
      </c>
      <c r="L85">
        <f>VLOOKUP($G85,'Kodovacia tab'!$A$3:$G$22,5,FALSE)</f>
        <v>126</v>
      </c>
      <c r="M85">
        <f t="shared" si="5"/>
        <v>82.5</v>
      </c>
      <c r="N85" s="10">
        <f t="shared" si="6"/>
        <v>48.816568047337277</v>
      </c>
    </row>
    <row r="86" spans="1:14" x14ac:dyDescent="0.25">
      <c r="A86">
        <v>80</v>
      </c>
      <c r="B86" t="s">
        <v>26</v>
      </c>
      <c r="C86">
        <v>51</v>
      </c>
      <c r="D86">
        <v>10</v>
      </c>
      <c r="E86">
        <v>7</v>
      </c>
      <c r="F86" s="15" t="str">
        <f t="shared" si="7"/>
        <v>7:10</v>
      </c>
      <c r="G86" s="15" t="s">
        <v>14</v>
      </c>
      <c r="H86">
        <v>2</v>
      </c>
      <c r="I86" t="str">
        <f>VLOOKUP($G86,'Kodovacia tab'!$A$3:$G$22,2,FALSE)</f>
        <v>SOR NB 18</v>
      </c>
      <c r="J86">
        <f>VLOOKUP($G86,'Kodovacia tab'!$A$3:$G$22,3,FALSE)</f>
        <v>43</v>
      </c>
      <c r="K86">
        <f>VLOOKUP($G86,'Kodovacia tab'!$A$3:$G$22,4,FALSE)</f>
        <v>79</v>
      </c>
      <c r="L86">
        <f>VLOOKUP($G86,'Kodovacia tab'!$A$3:$G$22,5,FALSE)</f>
        <v>126</v>
      </c>
      <c r="M86">
        <f t="shared" si="5"/>
        <v>38.700000000000003</v>
      </c>
      <c r="N86" s="10">
        <f t="shared" si="6"/>
        <v>22.899408284023671</v>
      </c>
    </row>
    <row r="87" spans="1:14" x14ac:dyDescent="0.25">
      <c r="A87">
        <v>81</v>
      </c>
      <c r="B87" t="s">
        <v>13</v>
      </c>
      <c r="C87">
        <v>20</v>
      </c>
      <c r="D87">
        <v>11</v>
      </c>
      <c r="E87">
        <v>7</v>
      </c>
      <c r="F87" s="15" t="str">
        <f t="shared" si="7"/>
        <v>7:11</v>
      </c>
      <c r="G87" s="15" t="s">
        <v>16</v>
      </c>
      <c r="H87">
        <v>1</v>
      </c>
      <c r="I87" t="str">
        <f>VLOOKUP($G87,'Kodovacia tab'!$A$3:$G$22,2,FALSE)</f>
        <v>SOR NB 12</v>
      </c>
      <c r="J87">
        <f>VLOOKUP($G87,'Kodovacia tab'!$A$3:$G$22,3,FALSE)</f>
        <v>26</v>
      </c>
      <c r="K87">
        <f>VLOOKUP($G87,'Kodovacia tab'!$A$3:$G$22,4,FALSE)</f>
        <v>46</v>
      </c>
      <c r="L87">
        <f>VLOOKUP($G87,'Kodovacia tab'!$A$3:$G$22,5,FALSE)</f>
        <v>74</v>
      </c>
      <c r="M87">
        <f t="shared" si="5"/>
        <v>5.2</v>
      </c>
      <c r="N87" s="10">
        <f t="shared" si="6"/>
        <v>5.2</v>
      </c>
    </row>
    <row r="88" spans="1:14" x14ac:dyDescent="0.25">
      <c r="A88">
        <v>82</v>
      </c>
      <c r="B88" t="s">
        <v>13</v>
      </c>
      <c r="C88">
        <v>32</v>
      </c>
      <c r="D88">
        <v>11</v>
      </c>
      <c r="E88">
        <v>7</v>
      </c>
      <c r="F88" s="15" t="str">
        <f t="shared" si="7"/>
        <v>7:11</v>
      </c>
      <c r="G88" s="15" t="s">
        <v>16</v>
      </c>
      <c r="H88">
        <v>3</v>
      </c>
      <c r="I88" t="str">
        <f>VLOOKUP($G88,'Kodovacia tab'!$A$3:$G$22,2,FALSE)</f>
        <v>SOR NB 12</v>
      </c>
      <c r="J88">
        <f>VLOOKUP($G88,'Kodovacia tab'!$A$3:$G$22,3,FALSE)</f>
        <v>26</v>
      </c>
      <c r="K88">
        <f>VLOOKUP($G88,'Kodovacia tab'!$A$3:$G$22,4,FALSE)</f>
        <v>46</v>
      </c>
      <c r="L88">
        <f>VLOOKUP($G88,'Kodovacia tab'!$A$3:$G$22,5,FALSE)</f>
        <v>74</v>
      </c>
      <c r="M88">
        <f t="shared" si="5"/>
        <v>49</v>
      </c>
      <c r="N88" s="10">
        <f t="shared" si="6"/>
        <v>49</v>
      </c>
    </row>
    <row r="89" spans="1:14" x14ac:dyDescent="0.25">
      <c r="A89">
        <v>83</v>
      </c>
      <c r="B89" t="s">
        <v>26</v>
      </c>
      <c r="C89">
        <v>15</v>
      </c>
      <c r="D89">
        <v>12</v>
      </c>
      <c r="E89">
        <v>7</v>
      </c>
      <c r="F89" s="15" t="str">
        <f t="shared" si="7"/>
        <v>7:12</v>
      </c>
      <c r="G89" s="15" t="s">
        <v>14</v>
      </c>
      <c r="H89">
        <v>3</v>
      </c>
      <c r="I89" t="str">
        <f>VLOOKUP($G89,'Kodovacia tab'!$A$3:$G$22,2,FALSE)</f>
        <v>SOR NB 18</v>
      </c>
      <c r="J89">
        <f>VLOOKUP($G89,'Kodovacia tab'!$A$3:$G$22,3,FALSE)</f>
        <v>43</v>
      </c>
      <c r="K89">
        <f>VLOOKUP($G89,'Kodovacia tab'!$A$3:$G$22,4,FALSE)</f>
        <v>79</v>
      </c>
      <c r="L89">
        <f>VLOOKUP($G89,'Kodovacia tab'!$A$3:$G$22,5,FALSE)</f>
        <v>126</v>
      </c>
      <c r="M89">
        <f t="shared" si="5"/>
        <v>82.5</v>
      </c>
      <c r="N89" s="10">
        <f t="shared" si="6"/>
        <v>48.816568047337277</v>
      </c>
    </row>
    <row r="90" spans="1:14" x14ac:dyDescent="0.25">
      <c r="A90">
        <v>84</v>
      </c>
      <c r="B90" t="s">
        <v>26</v>
      </c>
      <c r="C90">
        <v>10</v>
      </c>
      <c r="D90">
        <v>12</v>
      </c>
      <c r="E90">
        <v>7</v>
      </c>
      <c r="F90" s="15" t="str">
        <f t="shared" si="7"/>
        <v>7:12</v>
      </c>
      <c r="G90" s="15" t="s">
        <v>14</v>
      </c>
      <c r="H90">
        <v>3</v>
      </c>
      <c r="I90" t="str">
        <f>VLOOKUP($G90,'Kodovacia tab'!$A$3:$G$22,2,FALSE)</f>
        <v>SOR NB 18</v>
      </c>
      <c r="J90">
        <f>VLOOKUP($G90,'Kodovacia tab'!$A$3:$G$22,3,FALSE)</f>
        <v>43</v>
      </c>
      <c r="K90">
        <f>VLOOKUP($G90,'Kodovacia tab'!$A$3:$G$22,4,FALSE)</f>
        <v>79</v>
      </c>
      <c r="L90">
        <f>VLOOKUP($G90,'Kodovacia tab'!$A$3:$G$22,5,FALSE)</f>
        <v>126</v>
      </c>
      <c r="M90">
        <f t="shared" si="5"/>
        <v>82.5</v>
      </c>
      <c r="N90" s="10">
        <f t="shared" si="6"/>
        <v>48.816568047337277</v>
      </c>
    </row>
    <row r="91" spans="1:14" x14ac:dyDescent="0.25">
      <c r="A91">
        <v>85</v>
      </c>
      <c r="B91" t="s">
        <v>13</v>
      </c>
      <c r="C91">
        <v>31</v>
      </c>
      <c r="D91">
        <v>13</v>
      </c>
      <c r="E91">
        <v>7</v>
      </c>
      <c r="F91" s="15" t="str">
        <f t="shared" si="7"/>
        <v>7:13</v>
      </c>
      <c r="G91" s="15" t="s">
        <v>19</v>
      </c>
      <c r="H91">
        <v>2</v>
      </c>
      <c r="I91" t="str">
        <f>VLOOKUP($G91,'Kodovacia tab'!$A$3:$G$22,2,FALSE)</f>
        <v>Tedom C12 G</v>
      </c>
      <c r="J91">
        <f>VLOOKUP($G91,'Kodovacia tab'!$A$3:$G$22,3,FALSE)</f>
        <v>29</v>
      </c>
      <c r="K91">
        <f>VLOOKUP($G91,'Kodovacia tab'!$A$3:$G$22,4,FALSE)</f>
        <v>47</v>
      </c>
      <c r="L91">
        <f>VLOOKUP($G91,'Kodovacia tab'!$A$3:$G$22,5,FALSE)</f>
        <v>76</v>
      </c>
      <c r="M91">
        <f t="shared" si="5"/>
        <v>26.1</v>
      </c>
      <c r="N91" s="10">
        <f t="shared" si="6"/>
        <v>24.857142857142858</v>
      </c>
    </row>
    <row r="92" spans="1:14" x14ac:dyDescent="0.25">
      <c r="A92">
        <v>86</v>
      </c>
      <c r="B92" t="s">
        <v>26</v>
      </c>
      <c r="C92">
        <v>19</v>
      </c>
      <c r="D92">
        <v>15</v>
      </c>
      <c r="E92">
        <v>7</v>
      </c>
      <c r="F92" s="15" t="str">
        <f t="shared" si="7"/>
        <v>7:15</v>
      </c>
      <c r="G92" s="15" t="s">
        <v>14</v>
      </c>
      <c r="H92">
        <v>3</v>
      </c>
      <c r="I92" t="str">
        <f>VLOOKUP($G92,'Kodovacia tab'!$A$3:$G$22,2,FALSE)</f>
        <v>SOR NB 18</v>
      </c>
      <c r="J92">
        <f>VLOOKUP($G92,'Kodovacia tab'!$A$3:$G$22,3,FALSE)</f>
        <v>43</v>
      </c>
      <c r="K92">
        <f>VLOOKUP($G92,'Kodovacia tab'!$A$3:$G$22,4,FALSE)</f>
        <v>79</v>
      </c>
      <c r="L92">
        <f>VLOOKUP($G92,'Kodovacia tab'!$A$3:$G$22,5,FALSE)</f>
        <v>126</v>
      </c>
      <c r="M92">
        <f t="shared" si="5"/>
        <v>82.5</v>
      </c>
      <c r="N92" s="10">
        <f t="shared" si="6"/>
        <v>48.816568047337277</v>
      </c>
    </row>
    <row r="93" spans="1:14" x14ac:dyDescent="0.25">
      <c r="A93">
        <v>87</v>
      </c>
      <c r="B93" t="s">
        <v>13</v>
      </c>
      <c r="C93">
        <v>15</v>
      </c>
      <c r="D93">
        <v>16</v>
      </c>
      <c r="E93">
        <v>7</v>
      </c>
      <c r="F93" s="15" t="str">
        <f t="shared" si="7"/>
        <v>7:16</v>
      </c>
      <c r="G93" s="15" t="s">
        <v>14</v>
      </c>
      <c r="H93">
        <v>2</v>
      </c>
      <c r="I93" t="str">
        <f>VLOOKUP($G93,'Kodovacia tab'!$A$3:$G$22,2,FALSE)</f>
        <v>SOR NB 18</v>
      </c>
      <c r="J93">
        <f>VLOOKUP($G93,'Kodovacia tab'!$A$3:$G$22,3,FALSE)</f>
        <v>43</v>
      </c>
      <c r="K93">
        <f>VLOOKUP($G93,'Kodovacia tab'!$A$3:$G$22,4,FALSE)</f>
        <v>79</v>
      </c>
      <c r="L93">
        <f>VLOOKUP($G93,'Kodovacia tab'!$A$3:$G$22,5,FALSE)</f>
        <v>126</v>
      </c>
      <c r="M93">
        <f t="shared" si="5"/>
        <v>38.700000000000003</v>
      </c>
      <c r="N93" s="10">
        <f t="shared" si="6"/>
        <v>22.899408284023671</v>
      </c>
    </row>
    <row r="94" spans="1:14" x14ac:dyDescent="0.25">
      <c r="A94">
        <v>88</v>
      </c>
      <c r="B94" t="s">
        <v>26</v>
      </c>
      <c r="C94">
        <v>51</v>
      </c>
      <c r="D94">
        <v>16</v>
      </c>
      <c r="E94">
        <v>7</v>
      </c>
      <c r="F94" s="15" t="str">
        <f t="shared" si="7"/>
        <v>7:16</v>
      </c>
      <c r="G94" s="15" t="s">
        <v>16</v>
      </c>
      <c r="H94">
        <v>3</v>
      </c>
      <c r="I94" t="str">
        <f>VLOOKUP($G94,'Kodovacia tab'!$A$3:$G$22,2,FALSE)</f>
        <v>SOR NB 12</v>
      </c>
      <c r="J94">
        <f>VLOOKUP($G94,'Kodovacia tab'!$A$3:$G$22,3,FALSE)</f>
        <v>26</v>
      </c>
      <c r="K94">
        <f>VLOOKUP($G94,'Kodovacia tab'!$A$3:$G$22,4,FALSE)</f>
        <v>46</v>
      </c>
      <c r="L94">
        <f>VLOOKUP($G94,'Kodovacia tab'!$A$3:$G$22,5,FALSE)</f>
        <v>74</v>
      </c>
      <c r="M94">
        <f t="shared" si="5"/>
        <v>49</v>
      </c>
      <c r="N94" s="10">
        <f t="shared" si="6"/>
        <v>49</v>
      </c>
    </row>
    <row r="95" spans="1:14" x14ac:dyDescent="0.25">
      <c r="A95">
        <v>89</v>
      </c>
      <c r="B95" t="s">
        <v>26</v>
      </c>
      <c r="C95">
        <v>56</v>
      </c>
      <c r="D95">
        <v>17</v>
      </c>
      <c r="E95">
        <v>7</v>
      </c>
      <c r="F95" s="15" t="str">
        <f t="shared" si="7"/>
        <v>7:17</v>
      </c>
      <c r="G95" s="15" t="s">
        <v>18</v>
      </c>
      <c r="H95">
        <v>2</v>
      </c>
      <c r="I95" t="str">
        <f>VLOOKUP($G95,'Kodovacia tab'!$A$3:$G$22,2,FALSE)</f>
        <v>Solaris Urbino 15</v>
      </c>
      <c r="J95">
        <f>VLOOKUP($G95,'Kodovacia tab'!$A$3:$G$22,3,FALSE)</f>
        <v>40</v>
      </c>
      <c r="K95">
        <f>VLOOKUP($G95,'Kodovacia tab'!$A$3:$G$22,4,FALSE)</f>
        <v>66</v>
      </c>
      <c r="L95">
        <f>VLOOKUP($G95,'Kodovacia tab'!$A$3:$G$22,5,FALSE)</f>
        <v>105</v>
      </c>
      <c r="M95">
        <f t="shared" si="5"/>
        <v>36</v>
      </c>
      <c r="N95" s="10">
        <f t="shared" si="6"/>
        <v>24.827586206896552</v>
      </c>
    </row>
    <row r="96" spans="1:14" x14ac:dyDescent="0.25">
      <c r="A96">
        <v>90</v>
      </c>
      <c r="B96" t="s">
        <v>13</v>
      </c>
      <c r="C96">
        <v>56</v>
      </c>
      <c r="D96">
        <v>17</v>
      </c>
      <c r="E96">
        <v>7</v>
      </c>
      <c r="F96" s="15" t="str">
        <f t="shared" si="7"/>
        <v>7:17</v>
      </c>
      <c r="G96" s="15" t="s">
        <v>18</v>
      </c>
      <c r="H96">
        <v>2</v>
      </c>
      <c r="I96" t="str">
        <f>VLOOKUP($G96,'Kodovacia tab'!$A$3:$G$22,2,FALSE)</f>
        <v>Solaris Urbino 15</v>
      </c>
      <c r="J96">
        <f>VLOOKUP($G96,'Kodovacia tab'!$A$3:$G$22,3,FALSE)</f>
        <v>40</v>
      </c>
      <c r="K96">
        <f>VLOOKUP($G96,'Kodovacia tab'!$A$3:$G$22,4,FALSE)</f>
        <v>66</v>
      </c>
      <c r="L96">
        <f>VLOOKUP($G96,'Kodovacia tab'!$A$3:$G$22,5,FALSE)</f>
        <v>105</v>
      </c>
      <c r="M96">
        <f t="shared" si="5"/>
        <v>36</v>
      </c>
      <c r="N96" s="10">
        <f t="shared" si="6"/>
        <v>24.827586206896552</v>
      </c>
    </row>
    <row r="97" spans="1:14" x14ac:dyDescent="0.25">
      <c r="A97">
        <v>91</v>
      </c>
      <c r="B97" t="s">
        <v>26</v>
      </c>
      <c r="C97" t="s">
        <v>99</v>
      </c>
      <c r="D97">
        <v>18</v>
      </c>
      <c r="E97">
        <v>7</v>
      </c>
      <c r="F97" s="15" t="str">
        <f t="shared" si="7"/>
        <v>7:18</v>
      </c>
      <c r="G97" s="15" t="s">
        <v>16</v>
      </c>
      <c r="H97">
        <v>3</v>
      </c>
      <c r="I97" t="str">
        <f>VLOOKUP($G97,'Kodovacia tab'!$A$3:$G$22,2,FALSE)</f>
        <v>SOR NB 12</v>
      </c>
      <c r="J97">
        <f>VLOOKUP($G97,'Kodovacia tab'!$A$3:$G$22,3,FALSE)</f>
        <v>26</v>
      </c>
      <c r="K97">
        <f>VLOOKUP($G97,'Kodovacia tab'!$A$3:$G$22,4,FALSE)</f>
        <v>46</v>
      </c>
      <c r="L97">
        <f>VLOOKUP($G97,'Kodovacia tab'!$A$3:$G$22,5,FALSE)</f>
        <v>74</v>
      </c>
      <c r="M97">
        <f t="shared" si="5"/>
        <v>49</v>
      </c>
      <c r="N97" s="10">
        <f t="shared" si="6"/>
        <v>49</v>
      </c>
    </row>
    <row r="98" spans="1:14" x14ac:dyDescent="0.25">
      <c r="A98">
        <v>92</v>
      </c>
      <c r="B98" t="s">
        <v>13</v>
      </c>
      <c r="C98" t="s">
        <v>69</v>
      </c>
      <c r="D98">
        <v>18</v>
      </c>
      <c r="E98">
        <v>7</v>
      </c>
      <c r="F98" s="15" t="str">
        <f t="shared" si="7"/>
        <v>7:18</v>
      </c>
      <c r="G98" s="15" t="s">
        <v>14</v>
      </c>
      <c r="H98">
        <v>0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5"/>
        <v>0</v>
      </c>
      <c r="N98" s="10">
        <f t="shared" si="6"/>
        <v>0</v>
      </c>
    </row>
    <row r="99" spans="1:14" x14ac:dyDescent="0.25">
      <c r="A99">
        <v>93</v>
      </c>
      <c r="B99" t="s">
        <v>13</v>
      </c>
      <c r="C99">
        <v>19</v>
      </c>
      <c r="D99">
        <v>19</v>
      </c>
      <c r="E99">
        <v>7</v>
      </c>
      <c r="F99" s="15" t="str">
        <f t="shared" si="7"/>
        <v>7:19</v>
      </c>
      <c r="G99" s="15" t="s">
        <v>20</v>
      </c>
      <c r="H99">
        <v>2</v>
      </c>
      <c r="I99" t="str">
        <f>VLOOKUP($G99,'Kodovacia tab'!$A$3:$G$22,2,FALSE)</f>
        <v>Citelis 18M CNG</v>
      </c>
      <c r="J99">
        <f>VLOOKUP($G99,'Kodovacia tab'!$A$3:$G$22,3,FALSE)</f>
        <v>38</v>
      </c>
      <c r="K99">
        <f>VLOOKUP($G99,'Kodovacia tab'!$A$3:$G$22,4,FALSE)</f>
        <v>85</v>
      </c>
      <c r="L99">
        <f>VLOOKUP($G99,'Kodovacia tab'!$A$3:$G$22,5,FALSE)</f>
        <v>136</v>
      </c>
      <c r="M99">
        <f t="shared" si="5"/>
        <v>34.200000000000003</v>
      </c>
      <c r="N99" s="10">
        <f t="shared" si="6"/>
        <v>19.655172413793103</v>
      </c>
    </row>
    <row r="100" spans="1:14" x14ac:dyDescent="0.25">
      <c r="A100">
        <v>94</v>
      </c>
      <c r="B100" t="s">
        <v>26</v>
      </c>
      <c r="C100">
        <v>10</v>
      </c>
      <c r="D100">
        <v>19</v>
      </c>
      <c r="E100">
        <v>7</v>
      </c>
      <c r="F100" s="15" t="str">
        <f t="shared" si="7"/>
        <v>7:19</v>
      </c>
      <c r="G100" s="15" t="s">
        <v>20</v>
      </c>
      <c r="H100">
        <v>3</v>
      </c>
      <c r="I100" t="str">
        <f>VLOOKUP($G100,'Kodovacia tab'!$A$3:$G$22,2,FALSE)</f>
        <v>Citelis 18M CNG</v>
      </c>
      <c r="J100">
        <f>VLOOKUP($G100,'Kodovacia tab'!$A$3:$G$22,3,FALSE)</f>
        <v>38</v>
      </c>
      <c r="K100">
        <f>VLOOKUP($G100,'Kodovacia tab'!$A$3:$G$22,4,FALSE)</f>
        <v>85</v>
      </c>
      <c r="L100">
        <f>VLOOKUP($G100,'Kodovacia tab'!$A$3:$G$22,5,FALSE)</f>
        <v>136</v>
      </c>
      <c r="M100">
        <f t="shared" si="5"/>
        <v>80.5</v>
      </c>
      <c r="N100" s="10">
        <f t="shared" si="6"/>
        <v>46.264367816091955</v>
      </c>
    </row>
    <row r="101" spans="1:14" x14ac:dyDescent="0.25">
      <c r="A101">
        <v>95</v>
      </c>
      <c r="B101" t="s">
        <v>13</v>
      </c>
      <c r="C101">
        <v>13</v>
      </c>
      <c r="D101">
        <v>20</v>
      </c>
      <c r="E101">
        <v>7</v>
      </c>
      <c r="F101" s="15" t="str">
        <f t="shared" si="7"/>
        <v>7:20</v>
      </c>
      <c r="G101" s="15" t="s">
        <v>19</v>
      </c>
      <c r="H101">
        <v>2</v>
      </c>
      <c r="I101" t="str">
        <f>VLOOKUP($G101,'Kodovacia tab'!$A$3:$G$22,2,FALSE)</f>
        <v>Tedom C12 G</v>
      </c>
      <c r="J101">
        <f>VLOOKUP($G101,'Kodovacia tab'!$A$3:$G$22,3,FALSE)</f>
        <v>29</v>
      </c>
      <c r="K101">
        <f>VLOOKUP($G101,'Kodovacia tab'!$A$3:$G$22,4,FALSE)</f>
        <v>47</v>
      </c>
      <c r="L101">
        <f>VLOOKUP($G101,'Kodovacia tab'!$A$3:$G$22,5,FALSE)</f>
        <v>76</v>
      </c>
      <c r="M101">
        <f t="shared" si="5"/>
        <v>26.1</v>
      </c>
      <c r="N101" s="10">
        <f t="shared" si="6"/>
        <v>24.857142857142858</v>
      </c>
    </row>
    <row r="102" spans="1:14" x14ac:dyDescent="0.25">
      <c r="A102">
        <v>96</v>
      </c>
      <c r="B102" t="s">
        <v>13</v>
      </c>
      <c r="C102">
        <v>10</v>
      </c>
      <c r="D102">
        <v>20</v>
      </c>
      <c r="E102">
        <v>7</v>
      </c>
      <c r="F102" s="15" t="str">
        <f t="shared" si="7"/>
        <v>7:20</v>
      </c>
      <c r="G102" s="15" t="s">
        <v>14</v>
      </c>
      <c r="H102">
        <v>2</v>
      </c>
      <c r="I102" t="str">
        <f>VLOOKUP($G102,'Kodovacia tab'!$A$3:$G$22,2,FALSE)</f>
        <v>SOR NB 18</v>
      </c>
      <c r="J102">
        <f>VLOOKUP($G102,'Kodovacia tab'!$A$3:$G$22,3,FALSE)</f>
        <v>43</v>
      </c>
      <c r="K102">
        <f>VLOOKUP($G102,'Kodovacia tab'!$A$3:$G$22,4,FALSE)</f>
        <v>79</v>
      </c>
      <c r="L102">
        <f>VLOOKUP($G102,'Kodovacia tab'!$A$3:$G$22,5,FALSE)</f>
        <v>126</v>
      </c>
      <c r="M102">
        <f t="shared" si="5"/>
        <v>38.700000000000003</v>
      </c>
      <c r="N102" s="10">
        <f t="shared" si="6"/>
        <v>22.899408284023671</v>
      </c>
    </row>
    <row r="103" spans="1:14" x14ac:dyDescent="0.25">
      <c r="A103">
        <v>97</v>
      </c>
      <c r="B103" t="s">
        <v>26</v>
      </c>
      <c r="C103">
        <v>31</v>
      </c>
      <c r="D103">
        <v>21</v>
      </c>
      <c r="E103">
        <v>7</v>
      </c>
      <c r="F103" s="15" t="str">
        <f t="shared" si="7"/>
        <v>7:21</v>
      </c>
      <c r="G103" s="15" t="s">
        <v>19</v>
      </c>
      <c r="H103">
        <v>1</v>
      </c>
      <c r="I103" t="str">
        <f>VLOOKUP($G103,'Kodovacia tab'!$A$3:$G$22,2,FALSE)</f>
        <v>Tedom C12 G</v>
      </c>
      <c r="J103">
        <f>VLOOKUP($G103,'Kodovacia tab'!$A$3:$G$22,3,FALSE)</f>
        <v>29</v>
      </c>
      <c r="K103">
        <f>VLOOKUP($G103,'Kodovacia tab'!$A$3:$G$22,4,FALSE)</f>
        <v>47</v>
      </c>
      <c r="L103">
        <f>VLOOKUP($G103,'Kodovacia tab'!$A$3:$G$22,5,FALSE)</f>
        <v>76</v>
      </c>
      <c r="M103">
        <f t="shared" ref="M103:M134" si="8">IF(H103=1,0.2*$J103,IF(H103=2,0.9*$J103,IF(H103=3,($J103+0.5*$K103),IF(H103=4,($J103+$K103),IF(H103=5,$J103+$L103,0)))))</f>
        <v>5.8000000000000007</v>
      </c>
      <c r="N103" s="10">
        <f t="shared" si="6"/>
        <v>5.5238095238095246</v>
      </c>
    </row>
    <row r="104" spans="1:14" x14ac:dyDescent="0.25">
      <c r="A104">
        <v>98</v>
      </c>
      <c r="B104" t="s">
        <v>26</v>
      </c>
      <c r="C104">
        <v>15</v>
      </c>
      <c r="D104">
        <v>21</v>
      </c>
      <c r="E104">
        <v>7</v>
      </c>
      <c r="F104" s="15" t="str">
        <f t="shared" si="7"/>
        <v>7:21</v>
      </c>
      <c r="G104" s="15" t="s">
        <v>14</v>
      </c>
      <c r="H104">
        <v>3</v>
      </c>
      <c r="I104" t="str">
        <f>VLOOKUP($G104,'Kodovacia tab'!$A$3:$G$22,2,FALSE)</f>
        <v>SOR NB 18</v>
      </c>
      <c r="J104">
        <f>VLOOKUP($G104,'Kodovacia tab'!$A$3:$G$22,3,FALSE)</f>
        <v>43</v>
      </c>
      <c r="K104">
        <f>VLOOKUP($G104,'Kodovacia tab'!$A$3:$G$22,4,FALSE)</f>
        <v>79</v>
      </c>
      <c r="L104">
        <f>VLOOKUP($G104,'Kodovacia tab'!$A$3:$G$22,5,FALSE)</f>
        <v>126</v>
      </c>
      <c r="M104">
        <f t="shared" si="8"/>
        <v>82.5</v>
      </c>
      <c r="N104" s="10">
        <f t="shared" si="6"/>
        <v>48.816568047337277</v>
      </c>
    </row>
    <row r="105" spans="1:14" x14ac:dyDescent="0.25">
      <c r="A105">
        <v>99</v>
      </c>
      <c r="B105" t="s">
        <v>26</v>
      </c>
      <c r="C105">
        <v>51</v>
      </c>
      <c r="D105">
        <v>22</v>
      </c>
      <c r="E105">
        <v>7</v>
      </c>
      <c r="F105" s="15" t="str">
        <f t="shared" si="7"/>
        <v>7:22</v>
      </c>
      <c r="G105" s="15" t="s">
        <v>16</v>
      </c>
      <c r="H105">
        <v>3</v>
      </c>
      <c r="I105" t="str">
        <f>VLOOKUP($G105,'Kodovacia tab'!$A$3:$G$22,2,FALSE)</f>
        <v>SOR NB 12</v>
      </c>
      <c r="J105">
        <f>VLOOKUP($G105,'Kodovacia tab'!$A$3:$G$22,3,FALSE)</f>
        <v>26</v>
      </c>
      <c r="K105">
        <f>VLOOKUP($G105,'Kodovacia tab'!$A$3:$G$22,4,FALSE)</f>
        <v>46</v>
      </c>
      <c r="L105">
        <f>VLOOKUP($G105,'Kodovacia tab'!$A$3:$G$22,5,FALSE)</f>
        <v>74</v>
      </c>
      <c r="M105">
        <f t="shared" si="8"/>
        <v>49</v>
      </c>
      <c r="N105" s="10">
        <f t="shared" si="6"/>
        <v>49</v>
      </c>
    </row>
    <row r="106" spans="1:14" x14ac:dyDescent="0.25">
      <c r="A106">
        <v>100</v>
      </c>
      <c r="B106" t="s">
        <v>13</v>
      </c>
      <c r="C106">
        <v>32</v>
      </c>
      <c r="D106">
        <v>24</v>
      </c>
      <c r="E106">
        <v>7</v>
      </c>
      <c r="F106" s="15" t="str">
        <f t="shared" si="7"/>
        <v>7:24</v>
      </c>
      <c r="G106" s="15" t="s">
        <v>16</v>
      </c>
      <c r="H106">
        <v>2</v>
      </c>
      <c r="I106" t="str">
        <f>VLOOKUP($G106,'Kodovacia tab'!$A$3:$G$22,2,FALSE)</f>
        <v>SOR NB 12</v>
      </c>
      <c r="J106">
        <f>VLOOKUP($G106,'Kodovacia tab'!$A$3:$G$22,3,FALSE)</f>
        <v>26</v>
      </c>
      <c r="K106">
        <f>VLOOKUP($G106,'Kodovacia tab'!$A$3:$G$22,4,FALSE)</f>
        <v>46</v>
      </c>
      <c r="L106">
        <f>VLOOKUP($G106,'Kodovacia tab'!$A$3:$G$22,5,FALSE)</f>
        <v>74</v>
      </c>
      <c r="M106">
        <f t="shared" si="8"/>
        <v>23.400000000000002</v>
      </c>
      <c r="N106" s="10">
        <f t="shared" si="6"/>
        <v>23.400000000000002</v>
      </c>
    </row>
    <row r="107" spans="1:14" x14ac:dyDescent="0.25">
      <c r="A107">
        <v>101</v>
      </c>
      <c r="B107" t="s">
        <v>26</v>
      </c>
      <c r="C107">
        <v>19</v>
      </c>
      <c r="D107">
        <v>25</v>
      </c>
      <c r="E107">
        <v>7</v>
      </c>
      <c r="F107" s="15" t="str">
        <f t="shared" si="7"/>
        <v>7:25</v>
      </c>
      <c r="G107" s="15" t="s">
        <v>14</v>
      </c>
      <c r="H107">
        <v>2</v>
      </c>
      <c r="I107" t="str">
        <f>VLOOKUP($G107,'Kodovacia tab'!$A$3:$G$22,2,FALSE)</f>
        <v>SOR NB 18</v>
      </c>
      <c r="J107">
        <f>VLOOKUP($G107,'Kodovacia tab'!$A$3:$G$22,3,FALSE)</f>
        <v>43</v>
      </c>
      <c r="K107">
        <f>VLOOKUP($G107,'Kodovacia tab'!$A$3:$G$22,4,FALSE)</f>
        <v>79</v>
      </c>
      <c r="L107">
        <f>VLOOKUP($G107,'Kodovacia tab'!$A$3:$G$22,5,FALSE)</f>
        <v>126</v>
      </c>
      <c r="M107">
        <f t="shared" si="8"/>
        <v>38.700000000000003</v>
      </c>
      <c r="N107" s="10">
        <f t="shared" si="6"/>
        <v>22.899408284023671</v>
      </c>
    </row>
    <row r="108" spans="1:14" x14ac:dyDescent="0.25">
      <c r="A108">
        <v>102</v>
      </c>
      <c r="B108" t="s">
        <v>26</v>
      </c>
      <c r="C108">
        <v>17</v>
      </c>
      <c r="D108">
        <v>25</v>
      </c>
      <c r="E108">
        <v>7</v>
      </c>
      <c r="F108" s="15" t="str">
        <f t="shared" ref="F108:F139" si="9">CONCATENATE(E108,":",D108)</f>
        <v>7:25</v>
      </c>
      <c r="G108" s="15" t="s">
        <v>14</v>
      </c>
      <c r="H108">
        <v>2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8"/>
        <v>38.700000000000003</v>
      </c>
      <c r="N108" s="10">
        <f t="shared" si="6"/>
        <v>22.899408284023671</v>
      </c>
    </row>
    <row r="109" spans="1:14" x14ac:dyDescent="0.25">
      <c r="A109">
        <v>103</v>
      </c>
      <c r="B109" t="s">
        <v>26</v>
      </c>
      <c r="C109">
        <v>10</v>
      </c>
      <c r="D109">
        <v>26</v>
      </c>
      <c r="E109">
        <v>7</v>
      </c>
      <c r="F109" s="15" t="str">
        <f t="shared" si="9"/>
        <v>7:26</v>
      </c>
      <c r="G109" s="15" t="s">
        <v>14</v>
      </c>
      <c r="H109">
        <v>3</v>
      </c>
      <c r="I109" t="str">
        <f>VLOOKUP($G109,'Kodovacia tab'!$A$3:$G$22,2,FALSE)</f>
        <v>SOR NB 18</v>
      </c>
      <c r="J109">
        <f>VLOOKUP($G109,'Kodovacia tab'!$A$3:$G$22,3,FALSE)</f>
        <v>43</v>
      </c>
      <c r="K109">
        <f>VLOOKUP($G109,'Kodovacia tab'!$A$3:$G$22,4,FALSE)</f>
        <v>79</v>
      </c>
      <c r="L109">
        <f>VLOOKUP($G109,'Kodovacia tab'!$A$3:$G$22,5,FALSE)</f>
        <v>126</v>
      </c>
      <c r="M109">
        <f t="shared" si="8"/>
        <v>82.5</v>
      </c>
      <c r="N109" s="10">
        <f t="shared" si="6"/>
        <v>48.816568047337277</v>
      </c>
    </row>
    <row r="110" spans="1:14" x14ac:dyDescent="0.25">
      <c r="A110">
        <v>104</v>
      </c>
      <c r="B110" t="s">
        <v>13</v>
      </c>
      <c r="C110" t="s">
        <v>70</v>
      </c>
      <c r="D110">
        <v>26</v>
      </c>
      <c r="E110">
        <v>7</v>
      </c>
      <c r="F110" s="15" t="str">
        <f t="shared" si="9"/>
        <v>7:26</v>
      </c>
      <c r="G110" s="15" t="s">
        <v>16</v>
      </c>
      <c r="H110">
        <v>0</v>
      </c>
      <c r="I110" t="str">
        <f>VLOOKUP($G110,'Kodovacia tab'!$A$3:$G$22,2,FALSE)</f>
        <v>SOR NB 12</v>
      </c>
      <c r="J110">
        <f>VLOOKUP($G110,'Kodovacia tab'!$A$3:$G$22,3,FALSE)</f>
        <v>26</v>
      </c>
      <c r="K110">
        <f>VLOOKUP($G110,'Kodovacia tab'!$A$3:$G$22,4,FALSE)</f>
        <v>46</v>
      </c>
      <c r="L110">
        <f>VLOOKUP($G110,'Kodovacia tab'!$A$3:$G$22,5,FALSE)</f>
        <v>74</v>
      </c>
      <c r="M110">
        <f t="shared" si="8"/>
        <v>0</v>
      </c>
      <c r="N110" s="10">
        <f t="shared" si="6"/>
        <v>0</v>
      </c>
    </row>
    <row r="111" spans="1:14" x14ac:dyDescent="0.25">
      <c r="A111">
        <v>105</v>
      </c>
      <c r="B111" t="s">
        <v>13</v>
      </c>
      <c r="C111">
        <v>17</v>
      </c>
      <c r="D111">
        <v>27</v>
      </c>
      <c r="E111">
        <v>7</v>
      </c>
      <c r="F111" s="15" t="str">
        <f t="shared" si="9"/>
        <v>7:27</v>
      </c>
      <c r="G111" s="15" t="s">
        <v>18</v>
      </c>
      <c r="H111">
        <v>3</v>
      </c>
      <c r="I111" t="str">
        <f>VLOOKUP($G111,'Kodovacia tab'!$A$3:$G$22,2,FALSE)</f>
        <v>Solaris Urbino 15</v>
      </c>
      <c r="J111">
        <f>VLOOKUP($G111,'Kodovacia tab'!$A$3:$G$22,3,FALSE)</f>
        <v>40</v>
      </c>
      <c r="K111">
        <f>VLOOKUP($G111,'Kodovacia tab'!$A$3:$G$22,4,FALSE)</f>
        <v>66</v>
      </c>
      <c r="L111">
        <f>VLOOKUP($G111,'Kodovacia tab'!$A$3:$G$22,5,FALSE)</f>
        <v>105</v>
      </c>
      <c r="M111">
        <f t="shared" si="8"/>
        <v>73</v>
      </c>
      <c r="N111" s="10">
        <f t="shared" si="6"/>
        <v>50.344827586206897</v>
      </c>
    </row>
    <row r="112" spans="1:14" x14ac:dyDescent="0.25">
      <c r="A112">
        <v>106</v>
      </c>
      <c r="B112" t="s">
        <v>26</v>
      </c>
      <c r="C112">
        <v>51</v>
      </c>
      <c r="D112">
        <v>27</v>
      </c>
      <c r="E112">
        <v>7</v>
      </c>
      <c r="F112" s="15" t="str">
        <f t="shared" si="9"/>
        <v>7:27</v>
      </c>
      <c r="G112" s="15" t="s">
        <v>16</v>
      </c>
      <c r="H112">
        <v>2</v>
      </c>
      <c r="I112" t="str">
        <f>VLOOKUP($G112,'Kodovacia tab'!$A$3:$G$22,2,FALSE)</f>
        <v>SOR NB 12</v>
      </c>
      <c r="J112">
        <f>VLOOKUP($G112,'Kodovacia tab'!$A$3:$G$22,3,FALSE)</f>
        <v>26</v>
      </c>
      <c r="K112">
        <f>VLOOKUP($G112,'Kodovacia tab'!$A$3:$G$22,4,FALSE)</f>
        <v>46</v>
      </c>
      <c r="L112">
        <f>VLOOKUP($G112,'Kodovacia tab'!$A$3:$G$22,5,FALSE)</f>
        <v>74</v>
      </c>
      <c r="M112">
        <f t="shared" si="8"/>
        <v>23.400000000000002</v>
      </c>
      <c r="N112" s="10">
        <f t="shared" si="6"/>
        <v>23.400000000000002</v>
      </c>
    </row>
    <row r="113" spans="1:14" x14ac:dyDescent="0.25">
      <c r="A113">
        <v>107</v>
      </c>
      <c r="B113" t="s">
        <v>13</v>
      </c>
      <c r="C113">
        <v>10</v>
      </c>
      <c r="D113">
        <v>27</v>
      </c>
      <c r="E113">
        <v>7</v>
      </c>
      <c r="F113" s="15" t="str">
        <f t="shared" si="9"/>
        <v>7:27</v>
      </c>
      <c r="G113" s="15" t="s">
        <v>14</v>
      </c>
      <c r="H113">
        <v>2</v>
      </c>
      <c r="I113" t="str">
        <f>VLOOKUP($G113,'Kodovacia tab'!$A$3:$G$22,2,FALSE)</f>
        <v>SOR NB 18</v>
      </c>
      <c r="J113">
        <f>VLOOKUP($G113,'Kodovacia tab'!$A$3:$G$22,3,FALSE)</f>
        <v>43</v>
      </c>
      <c r="K113">
        <f>VLOOKUP($G113,'Kodovacia tab'!$A$3:$G$22,4,FALSE)</f>
        <v>79</v>
      </c>
      <c r="L113">
        <f>VLOOKUP($G113,'Kodovacia tab'!$A$3:$G$22,5,FALSE)</f>
        <v>126</v>
      </c>
      <c r="M113">
        <f t="shared" si="8"/>
        <v>38.700000000000003</v>
      </c>
      <c r="N113" s="10">
        <f t="shared" si="6"/>
        <v>22.899408284023671</v>
      </c>
    </row>
    <row r="114" spans="1:14" x14ac:dyDescent="0.25">
      <c r="A114">
        <v>108</v>
      </c>
      <c r="B114" t="s">
        <v>13</v>
      </c>
      <c r="C114">
        <v>19</v>
      </c>
      <c r="D114">
        <v>30</v>
      </c>
      <c r="E114">
        <v>7</v>
      </c>
      <c r="F114" s="15" t="str">
        <f t="shared" si="9"/>
        <v>7:30</v>
      </c>
      <c r="G114" s="15" t="s">
        <v>14</v>
      </c>
      <c r="H114">
        <v>2</v>
      </c>
      <c r="I114" t="str">
        <f>VLOOKUP($G114,'Kodovacia tab'!$A$3:$G$22,2,FALSE)</f>
        <v>SOR NB 18</v>
      </c>
      <c r="J114">
        <f>VLOOKUP($G114,'Kodovacia tab'!$A$3:$G$22,3,FALSE)</f>
        <v>43</v>
      </c>
      <c r="K114">
        <f>VLOOKUP($G114,'Kodovacia tab'!$A$3:$G$22,4,FALSE)</f>
        <v>79</v>
      </c>
      <c r="L114">
        <f>VLOOKUP($G114,'Kodovacia tab'!$A$3:$G$22,5,FALSE)</f>
        <v>126</v>
      </c>
      <c r="M114">
        <f t="shared" si="8"/>
        <v>38.700000000000003</v>
      </c>
      <c r="N114" s="10">
        <f t="shared" si="6"/>
        <v>22.899408284023671</v>
      </c>
    </row>
    <row r="115" spans="1:14" x14ac:dyDescent="0.25">
      <c r="A115">
        <v>109</v>
      </c>
      <c r="B115" t="s">
        <v>26</v>
      </c>
      <c r="C115">
        <v>20</v>
      </c>
      <c r="D115">
        <v>30</v>
      </c>
      <c r="E115">
        <v>7</v>
      </c>
      <c r="F115" s="15" t="str">
        <f t="shared" si="9"/>
        <v>7:30</v>
      </c>
      <c r="G115" s="15" t="s">
        <v>48</v>
      </c>
      <c r="H115">
        <v>3</v>
      </c>
      <c r="I115" t="str">
        <f>VLOOKUP($G115,'Kodovacia tab'!$A$3:$G$22,2,FALSE)</f>
        <v>SOR BN 9,5</v>
      </c>
      <c r="J115">
        <f>VLOOKUP($G115,'Kodovacia tab'!$A$3:$G$22,3,FALSE)</f>
        <v>26</v>
      </c>
      <c r="K115">
        <f>VLOOKUP($G115,'Kodovacia tab'!$A$3:$G$22,4,FALSE)</f>
        <v>32</v>
      </c>
      <c r="L115">
        <f>VLOOKUP($G115,'Kodovacia tab'!$A$3:$G$22,5,FALSE)</f>
        <v>51</v>
      </c>
      <c r="M115">
        <f t="shared" si="8"/>
        <v>42</v>
      </c>
      <c r="N115" s="10">
        <f t="shared" si="6"/>
        <v>54.54545454545454</v>
      </c>
    </row>
    <row r="116" spans="1:14" x14ac:dyDescent="0.25">
      <c r="A116">
        <v>110</v>
      </c>
      <c r="B116" t="s">
        <v>26</v>
      </c>
      <c r="C116">
        <v>15</v>
      </c>
      <c r="D116">
        <v>32</v>
      </c>
      <c r="E116">
        <v>7</v>
      </c>
      <c r="F116" s="15" t="str">
        <f t="shared" si="9"/>
        <v>7:32</v>
      </c>
      <c r="G116" s="15" t="s">
        <v>14</v>
      </c>
      <c r="H116">
        <v>4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8"/>
        <v>122</v>
      </c>
      <c r="N116" s="10">
        <f t="shared" si="6"/>
        <v>72.189349112426044</v>
      </c>
    </row>
    <row r="117" spans="1:14" x14ac:dyDescent="0.25">
      <c r="A117">
        <v>111</v>
      </c>
      <c r="B117" t="s">
        <v>26</v>
      </c>
      <c r="C117">
        <v>10</v>
      </c>
      <c r="D117">
        <v>32</v>
      </c>
      <c r="E117">
        <v>7</v>
      </c>
      <c r="F117" s="15" t="str">
        <f t="shared" si="9"/>
        <v>7:32</v>
      </c>
      <c r="G117" s="15" t="s">
        <v>20</v>
      </c>
      <c r="H117">
        <v>3</v>
      </c>
      <c r="I117" t="str">
        <f>VLOOKUP($G117,'Kodovacia tab'!$A$3:$G$22,2,FALSE)</f>
        <v>Citelis 18M CNG</v>
      </c>
      <c r="J117">
        <f>VLOOKUP($G117,'Kodovacia tab'!$A$3:$G$22,3,FALSE)</f>
        <v>38</v>
      </c>
      <c r="K117">
        <f>VLOOKUP($G117,'Kodovacia tab'!$A$3:$G$22,4,FALSE)</f>
        <v>85</v>
      </c>
      <c r="L117">
        <f>VLOOKUP($G117,'Kodovacia tab'!$A$3:$G$22,5,FALSE)</f>
        <v>136</v>
      </c>
      <c r="M117">
        <f t="shared" si="8"/>
        <v>80.5</v>
      </c>
      <c r="N117" s="10">
        <f t="shared" si="6"/>
        <v>46.264367816091955</v>
      </c>
    </row>
    <row r="118" spans="1:14" x14ac:dyDescent="0.25">
      <c r="A118">
        <v>112</v>
      </c>
      <c r="B118" t="s">
        <v>13</v>
      </c>
      <c r="C118" t="s">
        <v>69</v>
      </c>
      <c r="D118">
        <v>32</v>
      </c>
      <c r="E118">
        <v>7</v>
      </c>
      <c r="F118" s="15" t="str">
        <f t="shared" si="9"/>
        <v>7:32</v>
      </c>
      <c r="G118" s="15" t="s">
        <v>16</v>
      </c>
      <c r="H118">
        <v>0</v>
      </c>
      <c r="I118" t="str">
        <f>VLOOKUP($G118,'Kodovacia tab'!$A$3:$G$22,2,FALSE)</f>
        <v>SOR NB 12</v>
      </c>
      <c r="J118">
        <f>VLOOKUP($G118,'Kodovacia tab'!$A$3:$G$22,3,FALSE)</f>
        <v>26</v>
      </c>
      <c r="K118">
        <f>VLOOKUP($G118,'Kodovacia tab'!$A$3:$G$22,4,FALSE)</f>
        <v>46</v>
      </c>
      <c r="L118">
        <f>VLOOKUP($G118,'Kodovacia tab'!$A$3:$G$22,5,FALSE)</f>
        <v>74</v>
      </c>
      <c r="M118">
        <f t="shared" si="8"/>
        <v>0</v>
      </c>
      <c r="N118" s="10">
        <f t="shared" si="6"/>
        <v>0</v>
      </c>
    </row>
    <row r="119" spans="1:14" x14ac:dyDescent="0.25">
      <c r="A119">
        <v>113</v>
      </c>
      <c r="B119" t="s">
        <v>26</v>
      </c>
      <c r="C119">
        <v>51</v>
      </c>
      <c r="D119">
        <v>34</v>
      </c>
      <c r="E119">
        <v>7</v>
      </c>
      <c r="F119" s="15" t="str">
        <f t="shared" si="9"/>
        <v>7:34</v>
      </c>
      <c r="G119" s="15" t="s">
        <v>14</v>
      </c>
      <c r="H119">
        <v>2</v>
      </c>
      <c r="I119" t="str">
        <f>VLOOKUP($G119,'Kodovacia tab'!$A$3:$G$22,2,FALSE)</f>
        <v>SOR NB 18</v>
      </c>
      <c r="J119">
        <f>VLOOKUP($G119,'Kodovacia tab'!$A$3:$G$22,3,FALSE)</f>
        <v>43</v>
      </c>
      <c r="K119">
        <f>VLOOKUP($G119,'Kodovacia tab'!$A$3:$G$22,4,FALSE)</f>
        <v>79</v>
      </c>
      <c r="L119">
        <f>VLOOKUP($G119,'Kodovacia tab'!$A$3:$G$22,5,FALSE)</f>
        <v>126</v>
      </c>
      <c r="M119">
        <f t="shared" si="8"/>
        <v>38.700000000000003</v>
      </c>
      <c r="N119" s="10">
        <f t="shared" si="6"/>
        <v>22.899408284023671</v>
      </c>
    </row>
    <row r="120" spans="1:14" x14ac:dyDescent="0.25">
      <c r="A120">
        <v>114</v>
      </c>
      <c r="B120" t="s">
        <v>13</v>
      </c>
      <c r="C120">
        <v>56</v>
      </c>
      <c r="D120">
        <v>36</v>
      </c>
      <c r="E120">
        <v>7</v>
      </c>
      <c r="F120" s="15" t="str">
        <f t="shared" si="9"/>
        <v>7:36</v>
      </c>
      <c r="G120" s="15" t="s">
        <v>18</v>
      </c>
      <c r="H120">
        <v>2</v>
      </c>
      <c r="I120" t="str">
        <f>VLOOKUP($G120,'Kodovacia tab'!$A$3:$G$22,2,FALSE)</f>
        <v>Solaris Urbino 15</v>
      </c>
      <c r="J120">
        <f>VLOOKUP($G120,'Kodovacia tab'!$A$3:$G$22,3,FALSE)</f>
        <v>40</v>
      </c>
      <c r="K120">
        <f>VLOOKUP($G120,'Kodovacia tab'!$A$3:$G$22,4,FALSE)</f>
        <v>66</v>
      </c>
      <c r="L120">
        <f>VLOOKUP($G120,'Kodovacia tab'!$A$3:$G$22,5,FALSE)</f>
        <v>105</v>
      </c>
      <c r="M120">
        <f t="shared" si="8"/>
        <v>36</v>
      </c>
      <c r="N120" s="10">
        <f t="shared" si="6"/>
        <v>24.827586206896552</v>
      </c>
    </row>
    <row r="121" spans="1:14" x14ac:dyDescent="0.25">
      <c r="A121">
        <v>115</v>
      </c>
      <c r="B121" t="s">
        <v>13</v>
      </c>
      <c r="C121" t="s">
        <v>99</v>
      </c>
      <c r="D121">
        <v>36</v>
      </c>
      <c r="E121">
        <v>7</v>
      </c>
      <c r="F121" s="15" t="str">
        <f t="shared" si="9"/>
        <v>7:36</v>
      </c>
      <c r="G121" s="15" t="s">
        <v>16</v>
      </c>
      <c r="H121">
        <v>2</v>
      </c>
      <c r="I121" t="str">
        <f>VLOOKUP($G121,'Kodovacia tab'!$A$3:$G$22,2,FALSE)</f>
        <v>SOR NB 12</v>
      </c>
      <c r="J121">
        <f>VLOOKUP($G121,'Kodovacia tab'!$A$3:$G$22,3,FALSE)</f>
        <v>26</v>
      </c>
      <c r="K121">
        <f>VLOOKUP($G121,'Kodovacia tab'!$A$3:$G$22,4,FALSE)</f>
        <v>46</v>
      </c>
      <c r="L121">
        <f>VLOOKUP($G121,'Kodovacia tab'!$A$3:$G$22,5,FALSE)</f>
        <v>74</v>
      </c>
      <c r="M121">
        <f t="shared" si="8"/>
        <v>23.400000000000002</v>
      </c>
      <c r="N121" s="10">
        <f t="shared" si="6"/>
        <v>23.400000000000002</v>
      </c>
    </row>
    <row r="122" spans="1:14" x14ac:dyDescent="0.25">
      <c r="A122">
        <v>116</v>
      </c>
      <c r="B122" t="s">
        <v>26</v>
      </c>
      <c r="C122">
        <v>19</v>
      </c>
      <c r="D122">
        <v>37</v>
      </c>
      <c r="E122">
        <v>7</v>
      </c>
      <c r="F122" s="15" t="str">
        <f t="shared" si="9"/>
        <v>7:37</v>
      </c>
      <c r="G122" s="15" t="s">
        <v>14</v>
      </c>
      <c r="H122">
        <v>2</v>
      </c>
      <c r="I122" t="str">
        <f>VLOOKUP($G122,'Kodovacia tab'!$A$3:$G$22,2,FALSE)</f>
        <v>SOR NB 18</v>
      </c>
      <c r="J122">
        <f>VLOOKUP($G122,'Kodovacia tab'!$A$3:$G$22,3,FALSE)</f>
        <v>43</v>
      </c>
      <c r="K122">
        <f>VLOOKUP($G122,'Kodovacia tab'!$A$3:$G$22,4,FALSE)</f>
        <v>79</v>
      </c>
      <c r="L122">
        <f>VLOOKUP($G122,'Kodovacia tab'!$A$3:$G$22,5,FALSE)</f>
        <v>126</v>
      </c>
      <c r="M122">
        <f t="shared" si="8"/>
        <v>38.700000000000003</v>
      </c>
      <c r="N122" s="10">
        <f t="shared" si="6"/>
        <v>22.899408284023671</v>
      </c>
    </row>
    <row r="123" spans="1:14" x14ac:dyDescent="0.25">
      <c r="A123">
        <v>117</v>
      </c>
      <c r="B123" t="s">
        <v>26</v>
      </c>
      <c r="C123">
        <v>13</v>
      </c>
      <c r="D123">
        <v>37</v>
      </c>
      <c r="E123">
        <v>7</v>
      </c>
      <c r="F123" s="15" t="str">
        <f t="shared" si="9"/>
        <v>7:37</v>
      </c>
      <c r="G123" s="15" t="s">
        <v>48</v>
      </c>
      <c r="H123">
        <v>3</v>
      </c>
      <c r="I123" t="str">
        <f>VLOOKUP($G123,'Kodovacia tab'!$A$3:$G$22,2,FALSE)</f>
        <v>SOR BN 9,5</v>
      </c>
      <c r="J123">
        <f>VLOOKUP($G123,'Kodovacia tab'!$A$3:$G$22,3,FALSE)</f>
        <v>26</v>
      </c>
      <c r="K123">
        <f>VLOOKUP($G123,'Kodovacia tab'!$A$3:$G$22,4,FALSE)</f>
        <v>32</v>
      </c>
      <c r="L123">
        <f>VLOOKUP($G123,'Kodovacia tab'!$A$3:$G$22,5,FALSE)</f>
        <v>51</v>
      </c>
      <c r="M123">
        <f t="shared" si="8"/>
        <v>42</v>
      </c>
      <c r="N123" s="10">
        <f t="shared" si="6"/>
        <v>54.54545454545454</v>
      </c>
    </row>
    <row r="124" spans="1:14" x14ac:dyDescent="0.25">
      <c r="A124">
        <v>118</v>
      </c>
      <c r="B124" t="s">
        <v>26</v>
      </c>
      <c r="C124">
        <v>56</v>
      </c>
      <c r="D124">
        <v>37</v>
      </c>
      <c r="E124">
        <v>7</v>
      </c>
      <c r="F124" s="15" t="str">
        <f t="shared" si="9"/>
        <v>7:37</v>
      </c>
      <c r="G124" s="15" t="s">
        <v>14</v>
      </c>
      <c r="H124">
        <v>2</v>
      </c>
      <c r="I124" t="str">
        <f>VLOOKUP($G124,'Kodovacia tab'!$A$3:$G$22,2,FALSE)</f>
        <v>SOR NB 18</v>
      </c>
      <c r="J124">
        <f>VLOOKUP($G124,'Kodovacia tab'!$A$3:$G$22,3,FALSE)</f>
        <v>43</v>
      </c>
      <c r="K124">
        <f>VLOOKUP($G124,'Kodovacia tab'!$A$3:$G$22,4,FALSE)</f>
        <v>79</v>
      </c>
      <c r="L124">
        <f>VLOOKUP($G124,'Kodovacia tab'!$A$3:$G$22,5,FALSE)</f>
        <v>126</v>
      </c>
      <c r="M124">
        <f t="shared" si="8"/>
        <v>38.700000000000003</v>
      </c>
      <c r="N124" s="10">
        <f t="shared" si="6"/>
        <v>22.899408284023671</v>
      </c>
    </row>
    <row r="125" spans="1:14" x14ac:dyDescent="0.25">
      <c r="A125">
        <v>119</v>
      </c>
      <c r="B125" t="s">
        <v>26</v>
      </c>
      <c r="C125">
        <v>10</v>
      </c>
      <c r="D125">
        <v>37</v>
      </c>
      <c r="E125">
        <v>7</v>
      </c>
      <c r="F125" s="15" t="str">
        <f t="shared" si="9"/>
        <v>7:37</v>
      </c>
      <c r="G125" s="15" t="s">
        <v>14</v>
      </c>
      <c r="H125">
        <v>2</v>
      </c>
      <c r="I125" t="str">
        <f>VLOOKUP($G125,'Kodovacia tab'!$A$3:$G$22,2,FALSE)</f>
        <v>SOR NB 18</v>
      </c>
      <c r="J125">
        <f>VLOOKUP($G125,'Kodovacia tab'!$A$3:$G$22,3,FALSE)</f>
        <v>43</v>
      </c>
      <c r="K125">
        <f>VLOOKUP($G125,'Kodovacia tab'!$A$3:$G$22,4,FALSE)</f>
        <v>79</v>
      </c>
      <c r="L125">
        <f>VLOOKUP($G125,'Kodovacia tab'!$A$3:$G$22,5,FALSE)</f>
        <v>126</v>
      </c>
      <c r="M125">
        <f t="shared" si="8"/>
        <v>38.700000000000003</v>
      </c>
      <c r="N125" s="10">
        <f t="shared" si="6"/>
        <v>22.899408284023671</v>
      </c>
    </row>
    <row r="126" spans="1:14" x14ac:dyDescent="0.25">
      <c r="A126">
        <v>120</v>
      </c>
      <c r="B126" t="s">
        <v>13</v>
      </c>
      <c r="C126">
        <v>15</v>
      </c>
      <c r="D126">
        <v>39</v>
      </c>
      <c r="E126">
        <v>7</v>
      </c>
      <c r="F126" s="15" t="str">
        <f t="shared" si="9"/>
        <v>7:39</v>
      </c>
      <c r="G126" s="15" t="s">
        <v>14</v>
      </c>
      <c r="H126">
        <v>2</v>
      </c>
      <c r="I126" t="str">
        <f>VLOOKUP($G126,'Kodovacia tab'!$A$3:$G$22,2,FALSE)</f>
        <v>SOR NB 18</v>
      </c>
      <c r="J126">
        <f>VLOOKUP($G126,'Kodovacia tab'!$A$3:$G$22,3,FALSE)</f>
        <v>43</v>
      </c>
      <c r="K126">
        <f>VLOOKUP($G126,'Kodovacia tab'!$A$3:$G$22,4,FALSE)</f>
        <v>79</v>
      </c>
      <c r="L126">
        <f>VLOOKUP($G126,'Kodovacia tab'!$A$3:$G$22,5,FALSE)</f>
        <v>126</v>
      </c>
      <c r="M126">
        <f t="shared" si="8"/>
        <v>38.700000000000003</v>
      </c>
      <c r="N126" s="10">
        <f t="shared" si="6"/>
        <v>22.899408284023671</v>
      </c>
    </row>
    <row r="127" spans="1:14" x14ac:dyDescent="0.25">
      <c r="A127">
        <v>121</v>
      </c>
      <c r="B127" t="s">
        <v>26</v>
      </c>
      <c r="C127">
        <v>10</v>
      </c>
      <c r="D127">
        <v>39</v>
      </c>
      <c r="E127">
        <v>7</v>
      </c>
      <c r="F127" s="15" t="str">
        <f t="shared" si="9"/>
        <v>7:39</v>
      </c>
      <c r="G127" s="15" t="s">
        <v>20</v>
      </c>
      <c r="H127">
        <v>3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8"/>
        <v>80.5</v>
      </c>
      <c r="N127" s="10">
        <f t="shared" si="6"/>
        <v>46.264367816091955</v>
      </c>
    </row>
    <row r="128" spans="1:14" x14ac:dyDescent="0.25">
      <c r="A128">
        <v>122</v>
      </c>
      <c r="B128" t="s">
        <v>26</v>
      </c>
      <c r="C128" t="s">
        <v>70</v>
      </c>
      <c r="D128">
        <v>39</v>
      </c>
      <c r="E128">
        <v>7</v>
      </c>
      <c r="F128" s="15" t="str">
        <f t="shared" si="9"/>
        <v>7:39</v>
      </c>
      <c r="G128" s="15" t="s">
        <v>19</v>
      </c>
      <c r="H128">
        <v>0</v>
      </c>
      <c r="I128" t="str">
        <f>VLOOKUP($G128,'Kodovacia tab'!$A$3:$G$22,2,FALSE)</f>
        <v>Tedom C12 G</v>
      </c>
      <c r="J128">
        <f>VLOOKUP($G128,'Kodovacia tab'!$A$3:$G$22,3,FALSE)</f>
        <v>29</v>
      </c>
      <c r="K128">
        <f>VLOOKUP($G128,'Kodovacia tab'!$A$3:$G$22,4,FALSE)</f>
        <v>47</v>
      </c>
      <c r="L128">
        <f>VLOOKUP($G128,'Kodovacia tab'!$A$3:$G$22,5,FALSE)</f>
        <v>76</v>
      </c>
      <c r="M128">
        <f t="shared" si="8"/>
        <v>0</v>
      </c>
      <c r="N128" s="10">
        <f t="shared" si="6"/>
        <v>0</v>
      </c>
    </row>
    <row r="129" spans="1:14" x14ac:dyDescent="0.25">
      <c r="A129">
        <v>123</v>
      </c>
      <c r="B129" t="s">
        <v>13</v>
      </c>
      <c r="C129">
        <v>33</v>
      </c>
      <c r="D129">
        <v>40</v>
      </c>
      <c r="E129">
        <v>7</v>
      </c>
      <c r="F129" s="15" t="str">
        <f t="shared" si="9"/>
        <v>7:40</v>
      </c>
      <c r="G129" s="15" t="s">
        <v>16</v>
      </c>
      <c r="H129">
        <v>1</v>
      </c>
      <c r="I129" t="str">
        <f>VLOOKUP($G129,'Kodovacia tab'!$A$3:$G$22,2,FALSE)</f>
        <v>SOR NB 12</v>
      </c>
      <c r="J129">
        <f>VLOOKUP($G129,'Kodovacia tab'!$A$3:$G$22,3,FALSE)</f>
        <v>26</v>
      </c>
      <c r="K129">
        <f>VLOOKUP($G129,'Kodovacia tab'!$A$3:$G$22,4,FALSE)</f>
        <v>46</v>
      </c>
      <c r="L129">
        <f>VLOOKUP($G129,'Kodovacia tab'!$A$3:$G$22,5,FALSE)</f>
        <v>74</v>
      </c>
      <c r="M129">
        <f t="shared" si="8"/>
        <v>5.2</v>
      </c>
      <c r="N129" s="10">
        <f t="shared" si="6"/>
        <v>5.2</v>
      </c>
    </row>
    <row r="130" spans="1:14" x14ac:dyDescent="0.25">
      <c r="A130">
        <v>124</v>
      </c>
      <c r="B130" t="s">
        <v>13</v>
      </c>
      <c r="C130">
        <v>19</v>
      </c>
      <c r="D130">
        <v>40</v>
      </c>
      <c r="E130">
        <v>7</v>
      </c>
      <c r="F130" s="15" t="str">
        <f t="shared" si="9"/>
        <v>7:40</v>
      </c>
      <c r="G130" s="15" t="s">
        <v>14</v>
      </c>
      <c r="H130">
        <v>3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8"/>
        <v>82.5</v>
      </c>
      <c r="N130" s="10">
        <f t="shared" si="6"/>
        <v>48.816568047337277</v>
      </c>
    </row>
    <row r="131" spans="1:14" x14ac:dyDescent="0.25">
      <c r="A131">
        <v>125</v>
      </c>
      <c r="B131" t="s">
        <v>26</v>
      </c>
      <c r="C131">
        <v>17</v>
      </c>
      <c r="D131">
        <v>41</v>
      </c>
      <c r="E131">
        <v>7</v>
      </c>
      <c r="F131" s="15" t="str">
        <f t="shared" si="9"/>
        <v>7:41</v>
      </c>
      <c r="G131" s="15" t="s">
        <v>14</v>
      </c>
      <c r="H131">
        <v>3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8"/>
        <v>82.5</v>
      </c>
      <c r="N131" s="10">
        <f t="shared" si="6"/>
        <v>48.816568047337277</v>
      </c>
    </row>
    <row r="132" spans="1:14" x14ac:dyDescent="0.25">
      <c r="A132">
        <v>126</v>
      </c>
      <c r="B132" t="s">
        <v>13</v>
      </c>
      <c r="C132" t="s">
        <v>69</v>
      </c>
      <c r="D132">
        <v>42</v>
      </c>
      <c r="E132">
        <v>7</v>
      </c>
      <c r="F132" s="15" t="str">
        <f t="shared" si="9"/>
        <v>7:42</v>
      </c>
      <c r="G132" s="15" t="s">
        <v>14</v>
      </c>
      <c r="H132">
        <v>0</v>
      </c>
      <c r="I132" t="str">
        <f>VLOOKUP($G132,'Kodovacia tab'!$A$3:$G$22,2,FALSE)</f>
        <v>SOR NB 18</v>
      </c>
      <c r="J132">
        <f>VLOOKUP($G132,'Kodovacia tab'!$A$3:$G$22,3,FALSE)</f>
        <v>43</v>
      </c>
      <c r="K132">
        <f>VLOOKUP($G132,'Kodovacia tab'!$A$3:$G$22,4,FALSE)</f>
        <v>79</v>
      </c>
      <c r="L132">
        <f>VLOOKUP($G132,'Kodovacia tab'!$A$3:$G$22,5,FALSE)</f>
        <v>126</v>
      </c>
      <c r="M132">
        <f t="shared" si="8"/>
        <v>0</v>
      </c>
      <c r="N132" s="10">
        <f t="shared" si="6"/>
        <v>0</v>
      </c>
    </row>
    <row r="133" spans="1:14" x14ac:dyDescent="0.25">
      <c r="A133">
        <v>127</v>
      </c>
      <c r="B133" t="s">
        <v>13</v>
      </c>
      <c r="C133">
        <v>10</v>
      </c>
      <c r="D133">
        <v>42</v>
      </c>
      <c r="E133">
        <v>7</v>
      </c>
      <c r="F133" s="15" t="str">
        <f t="shared" si="9"/>
        <v>7:42</v>
      </c>
      <c r="G133" s="15" t="s">
        <v>20</v>
      </c>
      <c r="H133">
        <v>2</v>
      </c>
      <c r="I133" t="str">
        <f>VLOOKUP($G133,'Kodovacia tab'!$A$3:$G$22,2,FALSE)</f>
        <v>Citelis 18M CNG</v>
      </c>
      <c r="J133">
        <f>VLOOKUP($G133,'Kodovacia tab'!$A$3:$G$22,3,FALSE)</f>
        <v>38</v>
      </c>
      <c r="K133">
        <f>VLOOKUP($G133,'Kodovacia tab'!$A$3:$G$22,4,FALSE)</f>
        <v>85</v>
      </c>
      <c r="L133">
        <f>VLOOKUP($G133,'Kodovacia tab'!$A$3:$G$22,5,FALSE)</f>
        <v>136</v>
      </c>
      <c r="M133">
        <f t="shared" si="8"/>
        <v>34.200000000000003</v>
      </c>
      <c r="N133" s="10">
        <f t="shared" si="6"/>
        <v>19.655172413793103</v>
      </c>
    </row>
    <row r="134" spans="1:14" x14ac:dyDescent="0.25">
      <c r="A134">
        <v>128</v>
      </c>
      <c r="B134" t="s">
        <v>13</v>
      </c>
      <c r="C134">
        <v>20</v>
      </c>
      <c r="D134">
        <v>42</v>
      </c>
      <c r="E134">
        <v>7</v>
      </c>
      <c r="F134" s="15" t="str">
        <f t="shared" si="9"/>
        <v>7:42</v>
      </c>
      <c r="G134" s="15" t="s">
        <v>48</v>
      </c>
      <c r="H134">
        <v>1</v>
      </c>
      <c r="I134" t="str">
        <f>VLOOKUP($G134,'Kodovacia tab'!$A$3:$G$22,2,FALSE)</f>
        <v>SOR BN 9,5</v>
      </c>
      <c r="J134">
        <f>VLOOKUP($G134,'Kodovacia tab'!$A$3:$G$22,3,FALSE)</f>
        <v>26</v>
      </c>
      <c r="K134">
        <f>VLOOKUP($G134,'Kodovacia tab'!$A$3:$G$22,4,FALSE)</f>
        <v>32</v>
      </c>
      <c r="L134">
        <f>VLOOKUP($G134,'Kodovacia tab'!$A$3:$G$22,5,FALSE)</f>
        <v>51</v>
      </c>
      <c r="M134">
        <f t="shared" si="8"/>
        <v>5.2</v>
      </c>
      <c r="N134" s="10">
        <f t="shared" si="6"/>
        <v>6.7532467532467537</v>
      </c>
    </row>
    <row r="135" spans="1:14" x14ac:dyDescent="0.25">
      <c r="A135">
        <v>129</v>
      </c>
      <c r="B135" t="s">
        <v>26</v>
      </c>
      <c r="C135">
        <v>32</v>
      </c>
      <c r="D135">
        <v>43</v>
      </c>
      <c r="E135">
        <v>7</v>
      </c>
      <c r="F135" s="15" t="str">
        <f t="shared" si="9"/>
        <v>7:43</v>
      </c>
      <c r="G135" s="15" t="s">
        <v>16</v>
      </c>
      <c r="H135">
        <v>3</v>
      </c>
      <c r="I135" t="str">
        <f>VLOOKUP($G135,'Kodovacia tab'!$A$3:$G$22,2,FALSE)</f>
        <v>SOR NB 12</v>
      </c>
      <c r="J135">
        <f>VLOOKUP($G135,'Kodovacia tab'!$A$3:$G$22,3,FALSE)</f>
        <v>26</v>
      </c>
      <c r="K135">
        <f>VLOOKUP($G135,'Kodovacia tab'!$A$3:$G$22,4,FALSE)</f>
        <v>46</v>
      </c>
      <c r="L135">
        <f>VLOOKUP($G135,'Kodovacia tab'!$A$3:$G$22,5,FALSE)</f>
        <v>74</v>
      </c>
      <c r="M135">
        <f t="shared" ref="M135:M155" si="10">IF(H135=1,0.2*$J135,IF(H135=2,0.9*$J135,IF(H135=3,($J135+0.5*$K135),IF(H135=4,($J135+$K135),IF(H135=5,$J135+$L135,0)))))</f>
        <v>49</v>
      </c>
      <c r="N135" s="10">
        <f t="shared" si="6"/>
        <v>49</v>
      </c>
    </row>
    <row r="136" spans="1:14" x14ac:dyDescent="0.25">
      <c r="A136">
        <v>130</v>
      </c>
      <c r="B136" t="s">
        <v>26</v>
      </c>
      <c r="C136">
        <v>15</v>
      </c>
      <c r="D136">
        <v>43</v>
      </c>
      <c r="E136">
        <v>7</v>
      </c>
      <c r="F136" s="15" t="str">
        <f t="shared" si="9"/>
        <v>7:43</v>
      </c>
      <c r="G136" s="15" t="s">
        <v>14</v>
      </c>
      <c r="H136">
        <v>3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0"/>
        <v>82.5</v>
      </c>
      <c r="N136" s="10">
        <f t="shared" ref="N136:N151" si="11">M136/($J136+$L136)*100</f>
        <v>48.816568047337277</v>
      </c>
    </row>
    <row r="137" spans="1:14" x14ac:dyDescent="0.25">
      <c r="A137">
        <v>131</v>
      </c>
      <c r="B137" t="s">
        <v>13</v>
      </c>
      <c r="C137">
        <v>31</v>
      </c>
      <c r="D137">
        <v>44</v>
      </c>
      <c r="E137">
        <v>7</v>
      </c>
      <c r="F137" s="15" t="str">
        <f t="shared" si="9"/>
        <v>7:44</v>
      </c>
      <c r="G137" s="15" t="s">
        <v>19</v>
      </c>
      <c r="H137">
        <v>1</v>
      </c>
      <c r="I137" t="str">
        <f>VLOOKUP($G137,'Kodovacia tab'!$A$3:$G$22,2,FALSE)</f>
        <v>Tedom C12 G</v>
      </c>
      <c r="J137">
        <f>VLOOKUP($G137,'Kodovacia tab'!$A$3:$G$22,3,FALSE)</f>
        <v>29</v>
      </c>
      <c r="K137">
        <f>VLOOKUP($G137,'Kodovacia tab'!$A$3:$G$22,4,FALSE)</f>
        <v>47</v>
      </c>
      <c r="L137">
        <f>VLOOKUP($G137,'Kodovacia tab'!$A$3:$G$22,5,FALSE)</f>
        <v>76</v>
      </c>
      <c r="M137">
        <f t="shared" si="10"/>
        <v>5.8000000000000007</v>
      </c>
      <c r="N137" s="10">
        <f t="shared" si="11"/>
        <v>5.5238095238095246</v>
      </c>
    </row>
    <row r="138" spans="1:14" x14ac:dyDescent="0.25">
      <c r="A138">
        <v>132</v>
      </c>
      <c r="B138" t="s">
        <v>26</v>
      </c>
      <c r="C138">
        <v>19</v>
      </c>
      <c r="D138">
        <v>45</v>
      </c>
      <c r="E138">
        <v>7</v>
      </c>
      <c r="F138" s="15" t="str">
        <f t="shared" si="9"/>
        <v>7:45</v>
      </c>
      <c r="G138" s="15" t="s">
        <v>20</v>
      </c>
      <c r="H138">
        <v>2</v>
      </c>
      <c r="I138" t="str">
        <f>VLOOKUP($G138,'Kodovacia tab'!$A$3:$G$22,2,FALSE)</f>
        <v>Citelis 18M CNG</v>
      </c>
      <c r="J138">
        <f>VLOOKUP($G138,'Kodovacia tab'!$A$3:$G$22,3,FALSE)</f>
        <v>38</v>
      </c>
      <c r="K138">
        <f>VLOOKUP($G138,'Kodovacia tab'!$A$3:$G$22,4,FALSE)</f>
        <v>85</v>
      </c>
      <c r="L138">
        <f>VLOOKUP($G138,'Kodovacia tab'!$A$3:$G$22,5,FALSE)</f>
        <v>136</v>
      </c>
      <c r="M138">
        <f t="shared" si="10"/>
        <v>34.200000000000003</v>
      </c>
      <c r="N138" s="10">
        <f t="shared" si="11"/>
        <v>19.655172413793103</v>
      </c>
    </row>
    <row r="139" spans="1:14" x14ac:dyDescent="0.25">
      <c r="A139">
        <v>133</v>
      </c>
      <c r="B139" t="s">
        <v>26</v>
      </c>
      <c r="C139">
        <v>10</v>
      </c>
      <c r="D139">
        <v>45</v>
      </c>
      <c r="E139">
        <v>7</v>
      </c>
      <c r="F139" s="15" t="str">
        <f t="shared" si="9"/>
        <v>7:45</v>
      </c>
      <c r="G139" s="15" t="s">
        <v>14</v>
      </c>
      <c r="H139">
        <v>4</v>
      </c>
      <c r="I139" t="str">
        <f>VLOOKUP($G139,'Kodovacia tab'!$A$3:$G$22,2,FALSE)</f>
        <v>SOR NB 18</v>
      </c>
      <c r="J139">
        <f>VLOOKUP($G139,'Kodovacia tab'!$A$3:$G$22,3,FALSE)</f>
        <v>43</v>
      </c>
      <c r="K139">
        <f>VLOOKUP($G139,'Kodovacia tab'!$A$3:$G$22,4,FALSE)</f>
        <v>79</v>
      </c>
      <c r="L139">
        <f>VLOOKUP($G139,'Kodovacia tab'!$A$3:$G$22,5,FALSE)</f>
        <v>126</v>
      </c>
      <c r="M139">
        <f t="shared" si="10"/>
        <v>122</v>
      </c>
      <c r="N139" s="10">
        <f t="shared" si="11"/>
        <v>72.189349112426044</v>
      </c>
    </row>
    <row r="140" spans="1:14" x14ac:dyDescent="0.25">
      <c r="A140">
        <v>134</v>
      </c>
      <c r="B140" t="s">
        <v>13</v>
      </c>
      <c r="C140">
        <v>15</v>
      </c>
      <c r="D140">
        <v>45</v>
      </c>
      <c r="E140">
        <v>7</v>
      </c>
      <c r="F140" s="15" t="str">
        <f t="shared" ref="F140:F152" si="12">CONCATENATE(E140,":",D140)</f>
        <v>7:45</v>
      </c>
      <c r="G140" s="15" t="s">
        <v>14</v>
      </c>
      <c r="H140">
        <v>2</v>
      </c>
      <c r="I140" t="str">
        <f>VLOOKUP($G140,'Kodovacia tab'!$A$3:$G$22,2,FALSE)</f>
        <v>SOR NB 18</v>
      </c>
      <c r="J140">
        <f>VLOOKUP($G140,'Kodovacia tab'!$A$3:$G$22,3,FALSE)</f>
        <v>43</v>
      </c>
      <c r="K140">
        <f>VLOOKUP($G140,'Kodovacia tab'!$A$3:$G$22,4,FALSE)</f>
        <v>79</v>
      </c>
      <c r="L140">
        <f>VLOOKUP($G140,'Kodovacia tab'!$A$3:$G$22,5,FALSE)</f>
        <v>126</v>
      </c>
      <c r="M140">
        <f t="shared" si="10"/>
        <v>38.700000000000003</v>
      </c>
      <c r="N140" s="10">
        <f t="shared" si="11"/>
        <v>22.899408284023671</v>
      </c>
    </row>
    <row r="141" spans="1:14" x14ac:dyDescent="0.25">
      <c r="A141">
        <v>135</v>
      </c>
      <c r="B141" t="s">
        <v>26</v>
      </c>
      <c r="C141" t="s">
        <v>99</v>
      </c>
      <c r="D141">
        <v>47</v>
      </c>
      <c r="E141">
        <v>7</v>
      </c>
      <c r="F141" s="15" t="str">
        <f t="shared" si="12"/>
        <v>7:47</v>
      </c>
      <c r="G141" s="15" t="s">
        <v>16</v>
      </c>
      <c r="H141">
        <v>2</v>
      </c>
      <c r="I141" t="str">
        <f>VLOOKUP($G141,'Kodovacia tab'!$A$3:$G$22,2,FALSE)</f>
        <v>SOR NB 12</v>
      </c>
      <c r="J141">
        <f>VLOOKUP($G141,'Kodovacia tab'!$A$3:$G$22,3,FALSE)</f>
        <v>26</v>
      </c>
      <c r="K141">
        <f>VLOOKUP($G141,'Kodovacia tab'!$A$3:$G$22,4,FALSE)</f>
        <v>46</v>
      </c>
      <c r="L141">
        <f>VLOOKUP($G141,'Kodovacia tab'!$A$3:$G$22,5,FALSE)</f>
        <v>74</v>
      </c>
      <c r="M141">
        <f t="shared" si="10"/>
        <v>23.400000000000002</v>
      </c>
      <c r="N141" s="10">
        <f t="shared" si="11"/>
        <v>23.400000000000002</v>
      </c>
    </row>
    <row r="142" spans="1:14" x14ac:dyDescent="0.25">
      <c r="A142">
        <v>136</v>
      </c>
      <c r="B142" t="s">
        <v>13</v>
      </c>
      <c r="C142">
        <v>10</v>
      </c>
      <c r="D142">
        <v>48</v>
      </c>
      <c r="E142">
        <v>7</v>
      </c>
      <c r="F142" s="15" t="str">
        <f t="shared" si="12"/>
        <v>7:48</v>
      </c>
      <c r="G142" s="15" t="s">
        <v>14</v>
      </c>
      <c r="H142">
        <v>2</v>
      </c>
      <c r="I142" t="str">
        <f>VLOOKUP($G142,'Kodovacia tab'!$A$3:$G$22,2,FALSE)</f>
        <v>SOR NB 18</v>
      </c>
      <c r="J142">
        <f>VLOOKUP($G142,'Kodovacia tab'!$A$3:$G$22,3,FALSE)</f>
        <v>43</v>
      </c>
      <c r="K142">
        <f>VLOOKUP($G142,'Kodovacia tab'!$A$3:$G$22,4,FALSE)</f>
        <v>79</v>
      </c>
      <c r="L142">
        <f>VLOOKUP($G142,'Kodovacia tab'!$A$3:$G$22,5,FALSE)</f>
        <v>126</v>
      </c>
      <c r="M142">
        <f t="shared" si="10"/>
        <v>38.700000000000003</v>
      </c>
      <c r="N142" s="10">
        <f t="shared" si="11"/>
        <v>22.899408284023671</v>
      </c>
    </row>
    <row r="143" spans="1:14" x14ac:dyDescent="0.25">
      <c r="A143">
        <v>137</v>
      </c>
      <c r="B143" t="s">
        <v>26</v>
      </c>
      <c r="C143">
        <v>51</v>
      </c>
      <c r="D143">
        <v>49</v>
      </c>
      <c r="E143">
        <v>7</v>
      </c>
      <c r="F143" s="15" t="str">
        <f t="shared" si="12"/>
        <v>7:49</v>
      </c>
      <c r="G143" s="15" t="s">
        <v>16</v>
      </c>
      <c r="H143">
        <v>3</v>
      </c>
      <c r="I143" t="str">
        <f>VLOOKUP($G143,'Kodovacia tab'!$A$3:$G$22,2,FALSE)</f>
        <v>SOR NB 12</v>
      </c>
      <c r="J143">
        <f>VLOOKUP($G143,'Kodovacia tab'!$A$3:$G$22,3,FALSE)</f>
        <v>26</v>
      </c>
      <c r="K143">
        <f>VLOOKUP($G143,'Kodovacia tab'!$A$3:$G$22,4,FALSE)</f>
        <v>46</v>
      </c>
      <c r="L143">
        <f>VLOOKUP($G143,'Kodovacia tab'!$A$3:$G$22,5,FALSE)</f>
        <v>74</v>
      </c>
      <c r="M143">
        <f t="shared" si="10"/>
        <v>49</v>
      </c>
      <c r="N143" s="10">
        <f t="shared" si="11"/>
        <v>49</v>
      </c>
    </row>
    <row r="144" spans="1:14" x14ac:dyDescent="0.25">
      <c r="A144">
        <v>138</v>
      </c>
      <c r="B144" t="s">
        <v>26</v>
      </c>
      <c r="C144">
        <v>31</v>
      </c>
      <c r="D144">
        <v>54</v>
      </c>
      <c r="E144">
        <v>7</v>
      </c>
      <c r="F144" s="15" t="str">
        <f t="shared" si="12"/>
        <v>7:54</v>
      </c>
      <c r="G144" s="15" t="s">
        <v>19</v>
      </c>
      <c r="H144">
        <v>2</v>
      </c>
      <c r="I144" t="str">
        <f>VLOOKUP($G144,'Kodovacia tab'!$A$3:$G$22,2,FALSE)</f>
        <v>Tedom C12 G</v>
      </c>
      <c r="J144">
        <f>VLOOKUP($G144,'Kodovacia tab'!$A$3:$G$22,3,FALSE)</f>
        <v>29</v>
      </c>
      <c r="K144">
        <f>VLOOKUP($G144,'Kodovacia tab'!$A$3:$G$22,4,FALSE)</f>
        <v>47</v>
      </c>
      <c r="L144">
        <f>VLOOKUP($G144,'Kodovacia tab'!$A$3:$G$22,5,FALSE)</f>
        <v>76</v>
      </c>
      <c r="M144">
        <f t="shared" si="10"/>
        <v>26.1</v>
      </c>
      <c r="N144" s="10">
        <f t="shared" si="11"/>
        <v>24.857142857142858</v>
      </c>
    </row>
    <row r="145" spans="1:14" x14ac:dyDescent="0.25">
      <c r="A145">
        <v>139</v>
      </c>
      <c r="B145" t="s">
        <v>13</v>
      </c>
      <c r="C145">
        <v>32</v>
      </c>
      <c r="D145">
        <v>54</v>
      </c>
      <c r="E145">
        <v>7</v>
      </c>
      <c r="F145" s="15" t="str">
        <f t="shared" si="12"/>
        <v>7:54</v>
      </c>
      <c r="G145" s="15" t="s">
        <v>16</v>
      </c>
      <c r="H145">
        <v>1</v>
      </c>
      <c r="I145" t="str">
        <f>VLOOKUP($G145,'Kodovacia tab'!$A$3:$G$22,2,FALSE)</f>
        <v>SOR NB 12</v>
      </c>
      <c r="J145">
        <f>VLOOKUP($G145,'Kodovacia tab'!$A$3:$G$22,3,FALSE)</f>
        <v>26</v>
      </c>
      <c r="K145">
        <f>VLOOKUP($G145,'Kodovacia tab'!$A$3:$G$22,4,FALSE)</f>
        <v>46</v>
      </c>
      <c r="L145">
        <f>VLOOKUP($G145,'Kodovacia tab'!$A$3:$G$22,5,FALSE)</f>
        <v>74</v>
      </c>
      <c r="M145">
        <f t="shared" si="10"/>
        <v>5.2</v>
      </c>
      <c r="N145" s="10">
        <f t="shared" si="11"/>
        <v>5.2</v>
      </c>
    </row>
    <row r="146" spans="1:14" x14ac:dyDescent="0.25">
      <c r="A146">
        <v>140</v>
      </c>
      <c r="B146" t="s">
        <v>26</v>
      </c>
      <c r="C146">
        <v>15</v>
      </c>
      <c r="D146">
        <v>55</v>
      </c>
      <c r="E146">
        <v>7</v>
      </c>
      <c r="F146" s="15" t="str">
        <f t="shared" si="12"/>
        <v>7:55</v>
      </c>
      <c r="G146" s="15" t="s">
        <v>14</v>
      </c>
      <c r="H146">
        <v>3</v>
      </c>
      <c r="I146" t="str">
        <f>VLOOKUP($G146,'Kodovacia tab'!$A$3:$G$22,2,FALSE)</f>
        <v>SOR NB 18</v>
      </c>
      <c r="J146">
        <f>VLOOKUP($G146,'Kodovacia tab'!$A$3:$G$22,3,FALSE)</f>
        <v>43</v>
      </c>
      <c r="K146">
        <f>VLOOKUP($G146,'Kodovacia tab'!$A$3:$G$22,4,FALSE)</f>
        <v>79</v>
      </c>
      <c r="L146">
        <f>VLOOKUP($G146,'Kodovacia tab'!$A$3:$G$22,5,FALSE)</f>
        <v>126</v>
      </c>
      <c r="M146">
        <f t="shared" si="10"/>
        <v>82.5</v>
      </c>
      <c r="N146" s="10">
        <f t="shared" si="11"/>
        <v>48.816568047337277</v>
      </c>
    </row>
    <row r="147" spans="1:14" x14ac:dyDescent="0.25">
      <c r="A147">
        <v>141</v>
      </c>
      <c r="B147" t="s">
        <v>26</v>
      </c>
      <c r="C147">
        <v>10</v>
      </c>
      <c r="D147">
        <v>55</v>
      </c>
      <c r="E147">
        <v>7</v>
      </c>
      <c r="F147" s="15" t="str">
        <f t="shared" si="12"/>
        <v>7:55</v>
      </c>
      <c r="G147" s="15" t="s">
        <v>14</v>
      </c>
      <c r="H147">
        <v>3</v>
      </c>
      <c r="I147" t="str">
        <f>VLOOKUP($G147,'Kodovacia tab'!$A$3:$G$22,2,FALSE)</f>
        <v>SOR NB 18</v>
      </c>
      <c r="J147">
        <f>VLOOKUP($G147,'Kodovacia tab'!$A$3:$G$22,3,FALSE)</f>
        <v>43</v>
      </c>
      <c r="K147">
        <f>VLOOKUP($G147,'Kodovacia tab'!$A$3:$G$22,4,FALSE)</f>
        <v>79</v>
      </c>
      <c r="L147">
        <f>VLOOKUP($G147,'Kodovacia tab'!$A$3:$G$22,5,FALSE)</f>
        <v>126</v>
      </c>
      <c r="M147">
        <f t="shared" si="10"/>
        <v>82.5</v>
      </c>
      <c r="N147" s="10">
        <f t="shared" si="11"/>
        <v>48.816568047337277</v>
      </c>
    </row>
    <row r="148" spans="1:14" x14ac:dyDescent="0.25">
      <c r="A148">
        <v>142</v>
      </c>
      <c r="B148" t="s">
        <v>26</v>
      </c>
      <c r="C148">
        <v>19</v>
      </c>
      <c r="D148">
        <v>55</v>
      </c>
      <c r="E148">
        <v>7</v>
      </c>
      <c r="F148" s="15" t="str">
        <f t="shared" si="12"/>
        <v>7:55</v>
      </c>
      <c r="G148" s="15" t="s">
        <v>20</v>
      </c>
      <c r="H148">
        <v>2</v>
      </c>
      <c r="I148" t="str">
        <f>VLOOKUP($G148,'Kodovacia tab'!$A$3:$G$22,2,FALSE)</f>
        <v>Citelis 18M CNG</v>
      </c>
      <c r="J148">
        <f>VLOOKUP($G148,'Kodovacia tab'!$A$3:$G$22,3,FALSE)</f>
        <v>38</v>
      </c>
      <c r="K148">
        <f>VLOOKUP($G148,'Kodovacia tab'!$A$3:$G$22,4,FALSE)</f>
        <v>85</v>
      </c>
      <c r="L148">
        <f>VLOOKUP($G148,'Kodovacia tab'!$A$3:$G$22,5,FALSE)</f>
        <v>136</v>
      </c>
      <c r="M148">
        <f t="shared" si="10"/>
        <v>34.200000000000003</v>
      </c>
      <c r="N148" s="10">
        <f t="shared" si="11"/>
        <v>19.655172413793103</v>
      </c>
    </row>
    <row r="149" spans="1:14" x14ac:dyDescent="0.25">
      <c r="A149">
        <v>143</v>
      </c>
      <c r="B149" t="s">
        <v>13</v>
      </c>
      <c r="C149">
        <v>15</v>
      </c>
      <c r="D149">
        <v>57</v>
      </c>
      <c r="E149">
        <v>7</v>
      </c>
      <c r="F149" s="15" t="str">
        <f t="shared" si="12"/>
        <v>7:57</v>
      </c>
      <c r="G149" s="15" t="s">
        <v>14</v>
      </c>
      <c r="H149">
        <v>2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si="10"/>
        <v>38.700000000000003</v>
      </c>
      <c r="N149" s="10">
        <f t="shared" si="11"/>
        <v>22.899408284023671</v>
      </c>
    </row>
    <row r="150" spans="1:14" x14ac:dyDescent="0.25">
      <c r="A150">
        <v>144</v>
      </c>
      <c r="B150" t="s">
        <v>26</v>
      </c>
      <c r="C150">
        <v>51</v>
      </c>
      <c r="D150">
        <v>57</v>
      </c>
      <c r="E150">
        <v>7</v>
      </c>
      <c r="F150" s="15" t="str">
        <f t="shared" si="12"/>
        <v>7:57</v>
      </c>
      <c r="G150" s="15" t="s">
        <v>16</v>
      </c>
      <c r="H150">
        <v>3</v>
      </c>
      <c r="I150" t="str">
        <f>VLOOKUP($G150,'Kodovacia tab'!$A$3:$G$22,2,FALSE)</f>
        <v>SOR NB 12</v>
      </c>
      <c r="J150">
        <f>VLOOKUP($G150,'Kodovacia tab'!$A$3:$G$22,3,FALSE)</f>
        <v>26</v>
      </c>
      <c r="K150">
        <f>VLOOKUP($G150,'Kodovacia tab'!$A$3:$G$22,4,FALSE)</f>
        <v>46</v>
      </c>
      <c r="L150">
        <f>VLOOKUP($G150,'Kodovacia tab'!$A$3:$G$22,5,FALSE)</f>
        <v>74</v>
      </c>
      <c r="M150">
        <f t="shared" si="10"/>
        <v>49</v>
      </c>
      <c r="N150" s="10">
        <f t="shared" si="11"/>
        <v>49</v>
      </c>
    </row>
    <row r="151" spans="1:14" x14ac:dyDescent="0.25">
      <c r="A151">
        <v>145</v>
      </c>
      <c r="B151" t="s">
        <v>13</v>
      </c>
      <c r="C151">
        <v>13</v>
      </c>
      <c r="D151">
        <v>59</v>
      </c>
      <c r="E151">
        <v>7</v>
      </c>
      <c r="F151" s="15" t="str">
        <f t="shared" si="12"/>
        <v>7:59</v>
      </c>
      <c r="G151" s="15" t="s">
        <v>48</v>
      </c>
      <c r="H151">
        <v>2</v>
      </c>
      <c r="I151" t="str">
        <f>VLOOKUP($G151,'Kodovacia tab'!$A$3:$G$22,2,FALSE)</f>
        <v>SOR BN 9,5</v>
      </c>
      <c r="J151">
        <f>VLOOKUP($G151,'Kodovacia tab'!$A$3:$G$22,3,FALSE)</f>
        <v>26</v>
      </c>
      <c r="K151">
        <f>VLOOKUP($G151,'Kodovacia tab'!$A$3:$G$22,4,FALSE)</f>
        <v>32</v>
      </c>
      <c r="L151">
        <f>VLOOKUP($G151,'Kodovacia tab'!$A$3:$G$22,5,FALSE)</f>
        <v>51</v>
      </c>
      <c r="M151">
        <f t="shared" si="10"/>
        <v>23.400000000000002</v>
      </c>
      <c r="N151" s="10">
        <f t="shared" si="11"/>
        <v>30.389610389610393</v>
      </c>
    </row>
    <row r="152" spans="1:14" x14ac:dyDescent="0.25">
      <c r="A152">
        <v>146</v>
      </c>
      <c r="B152" t="s">
        <v>13</v>
      </c>
      <c r="C152">
        <v>10</v>
      </c>
      <c r="D152">
        <v>59</v>
      </c>
      <c r="E152">
        <v>7</v>
      </c>
      <c r="F152" s="15" t="str">
        <f t="shared" si="12"/>
        <v>7:59</v>
      </c>
      <c r="G152" s="15" t="s">
        <v>14</v>
      </c>
      <c r="H152">
        <v>2</v>
      </c>
      <c r="I152" t="str">
        <f>VLOOKUP($G152,'Kodovacia tab'!$A$3:$G$22,2,FALSE)</f>
        <v>SOR NB 18</v>
      </c>
      <c r="J152">
        <f>VLOOKUP($G152,'Kodovacia tab'!$A$3:$G$22,3,FALSE)</f>
        <v>43</v>
      </c>
      <c r="K152">
        <f>VLOOKUP($G152,'Kodovacia tab'!$A$3:$G$22,4,FALSE)</f>
        <v>79</v>
      </c>
      <c r="L152">
        <f>VLOOKUP($G152,'Kodovacia tab'!$A$3:$G$22,5,FALSE)</f>
        <v>126</v>
      </c>
      <c r="M152">
        <f t="shared" si="10"/>
        <v>38.700000000000003</v>
      </c>
      <c r="N152" s="10">
        <f t="shared" ref="N152:N167" si="13">M152/($J152+$L152)*100</f>
        <v>22.899408284023671</v>
      </c>
    </row>
    <row r="153" spans="1:14" x14ac:dyDescent="0.25">
      <c r="A153">
        <v>147</v>
      </c>
      <c r="B153" t="s">
        <v>26</v>
      </c>
      <c r="C153">
        <v>17</v>
      </c>
      <c r="D153" s="4">
        <v>0.33333333333333331</v>
      </c>
      <c r="F153" s="16">
        <f>D153</f>
        <v>0.33333333333333331</v>
      </c>
      <c r="G153" s="15" t="s">
        <v>18</v>
      </c>
      <c r="H153">
        <v>3</v>
      </c>
      <c r="I153" t="str">
        <f>VLOOKUP($G153,'Kodovacia tab'!$A$3:$G$22,2,FALSE)</f>
        <v>Solaris Urbino 15</v>
      </c>
      <c r="J153">
        <f>VLOOKUP($G153,'Kodovacia tab'!$A$3:$G$22,3,FALSE)</f>
        <v>40</v>
      </c>
      <c r="K153">
        <f>VLOOKUP($G153,'Kodovacia tab'!$A$3:$G$22,4,FALSE)</f>
        <v>66</v>
      </c>
      <c r="L153">
        <f>VLOOKUP($G153,'Kodovacia tab'!$A$3:$G$22,5,FALSE)</f>
        <v>105</v>
      </c>
      <c r="M153">
        <f t="shared" si="10"/>
        <v>73</v>
      </c>
      <c r="N153" s="10">
        <f t="shared" si="13"/>
        <v>50.344827586206897</v>
      </c>
    </row>
    <row r="154" spans="1:14" x14ac:dyDescent="0.25">
      <c r="A154">
        <v>148</v>
      </c>
      <c r="B154" t="s">
        <v>13</v>
      </c>
      <c r="C154" t="s">
        <v>70</v>
      </c>
      <c r="D154" s="17" t="s">
        <v>89</v>
      </c>
      <c r="E154">
        <v>8</v>
      </c>
      <c r="F154" s="15" t="str">
        <f>CONCATENATE(E154,":",D154)</f>
        <v>8:00</v>
      </c>
      <c r="G154" s="15" t="s">
        <v>16</v>
      </c>
      <c r="H154">
        <v>0</v>
      </c>
      <c r="I154" t="str">
        <f>VLOOKUP($G154,'Kodovacia tab'!$A$3:$G$22,2,FALSE)</f>
        <v>SOR NB 12</v>
      </c>
      <c r="J154">
        <f>VLOOKUP($G154,'Kodovacia tab'!$A$3:$G$22,3,FALSE)</f>
        <v>26</v>
      </c>
      <c r="K154">
        <f>VLOOKUP($G154,'Kodovacia tab'!$A$3:$G$22,4,FALSE)</f>
        <v>46</v>
      </c>
      <c r="L154">
        <f>VLOOKUP($G154,'Kodovacia tab'!$A$3:$G$22,5,FALSE)</f>
        <v>74</v>
      </c>
      <c r="M154">
        <f t="shared" si="10"/>
        <v>0</v>
      </c>
      <c r="N154" s="10">
        <f t="shared" si="13"/>
        <v>0</v>
      </c>
    </row>
    <row r="155" spans="1:14" x14ac:dyDescent="0.25">
      <c r="A155">
        <v>149</v>
      </c>
      <c r="B155" t="s">
        <v>13</v>
      </c>
      <c r="C155">
        <v>19</v>
      </c>
      <c r="D155" s="17" t="s">
        <v>89</v>
      </c>
      <c r="E155">
        <v>8</v>
      </c>
      <c r="F155" s="15" t="str">
        <f>CONCATENATE(E155,":",D155)</f>
        <v>8:00</v>
      </c>
      <c r="G155" s="15" t="s">
        <v>20</v>
      </c>
      <c r="H155">
        <v>1</v>
      </c>
      <c r="I155" t="str">
        <f>VLOOKUP($G155,'Kodovacia tab'!$A$3:$G$22,2,FALSE)</f>
        <v>Citelis 18M CNG</v>
      </c>
      <c r="J155">
        <f>VLOOKUP($G155,'Kodovacia tab'!$A$3:$G$22,3,FALSE)</f>
        <v>38</v>
      </c>
      <c r="K155">
        <f>VLOOKUP($G155,'Kodovacia tab'!$A$3:$G$22,4,FALSE)</f>
        <v>85</v>
      </c>
      <c r="L155">
        <f>VLOOKUP($G155,'Kodovacia tab'!$A$3:$G$22,5,FALSE)</f>
        <v>136</v>
      </c>
      <c r="M155">
        <f t="shared" si="10"/>
        <v>7.6000000000000005</v>
      </c>
      <c r="N155" s="10">
        <f t="shared" si="13"/>
        <v>4.3678160919540234</v>
      </c>
    </row>
    <row r="156" spans="1:14" x14ac:dyDescent="0.25">
      <c r="A156" t="s">
        <v>24</v>
      </c>
      <c r="F156" s="15" t="str">
        <f>CONCATENATE(E156,":",D156)</f>
        <v>:</v>
      </c>
      <c r="H156" t="s">
        <v>25</v>
      </c>
      <c r="N156" s="10"/>
    </row>
    <row r="157" spans="1:14" x14ac:dyDescent="0.25">
      <c r="N157" s="10"/>
    </row>
    <row r="158" spans="1:14" x14ac:dyDescent="0.25">
      <c r="N158" s="10"/>
    </row>
    <row r="159" spans="1:14" x14ac:dyDescent="0.25">
      <c r="N159" s="10"/>
    </row>
    <row r="160" spans="1:14" x14ac:dyDescent="0.25">
      <c r="N160" s="10"/>
    </row>
    <row r="161" spans="1:14" x14ac:dyDescent="0.25">
      <c r="N161" s="10"/>
    </row>
    <row r="162" spans="1:14" x14ac:dyDescent="0.25">
      <c r="C162" t="s">
        <v>6</v>
      </c>
      <c r="N162" s="10"/>
    </row>
    <row r="163" spans="1:14" x14ac:dyDescent="0.25">
      <c r="B163" t="s">
        <v>7</v>
      </c>
      <c r="C163" t="s">
        <v>8</v>
      </c>
      <c r="D163" t="s">
        <v>9</v>
      </c>
      <c r="G163" s="15" t="s">
        <v>10</v>
      </c>
      <c r="N163" s="10"/>
    </row>
    <row r="164" spans="1:14" x14ac:dyDescent="0.25">
      <c r="N164" s="10"/>
    </row>
    <row r="165" spans="1:14" x14ac:dyDescent="0.25">
      <c r="A165">
        <v>1</v>
      </c>
      <c r="B165" t="s">
        <v>13</v>
      </c>
      <c r="C165">
        <v>10</v>
      </c>
      <c r="D165" s="4">
        <v>0.62291666666666667</v>
      </c>
      <c r="E165" s="4"/>
      <c r="F165" s="16">
        <f>D165</f>
        <v>0.62291666666666667</v>
      </c>
      <c r="G165" s="15" t="s">
        <v>14</v>
      </c>
      <c r="H165">
        <v>2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ref="M165:M196" si="14">IF(H165=1,0.2*$J165,IF(H165=2,0.9*$J165,IF(H165=3,($J165+0.5*$K165),IF(H165=4,($J165+$K165),IF(H165=5,$J165+$L165,0)))))</f>
        <v>38.700000000000003</v>
      </c>
      <c r="N165" s="10">
        <f t="shared" si="13"/>
        <v>22.899408284023671</v>
      </c>
    </row>
    <row r="166" spans="1:14" x14ac:dyDescent="0.25">
      <c r="A166">
        <v>2</v>
      </c>
      <c r="B166" t="s">
        <v>26</v>
      </c>
      <c r="C166">
        <v>10</v>
      </c>
      <c r="D166">
        <v>57</v>
      </c>
      <c r="E166">
        <v>14</v>
      </c>
      <c r="F166" s="15" t="str">
        <f>CONCATENATE(E166,":",D166)</f>
        <v>14:57</v>
      </c>
      <c r="G166" s="15" t="s">
        <v>14</v>
      </c>
      <c r="H166">
        <v>2</v>
      </c>
      <c r="I166" t="str">
        <f>VLOOKUP($G166,'Kodovacia tab'!$A$3:$G$22,2,FALSE)</f>
        <v>SOR NB 18</v>
      </c>
      <c r="J166">
        <f>VLOOKUP($G166,'Kodovacia tab'!$A$3:$G$22,3,FALSE)</f>
        <v>43</v>
      </c>
      <c r="K166">
        <f>VLOOKUP($G166,'Kodovacia tab'!$A$3:$G$22,4,FALSE)</f>
        <v>79</v>
      </c>
      <c r="L166">
        <f>VLOOKUP($G166,'Kodovacia tab'!$A$3:$G$22,5,FALSE)</f>
        <v>126</v>
      </c>
      <c r="M166">
        <f t="shared" si="14"/>
        <v>38.700000000000003</v>
      </c>
      <c r="N166" s="10">
        <f t="shared" si="13"/>
        <v>22.899408284023671</v>
      </c>
    </row>
    <row r="167" spans="1:14" x14ac:dyDescent="0.25">
      <c r="A167">
        <v>3</v>
      </c>
      <c r="B167" t="s">
        <v>13</v>
      </c>
      <c r="C167">
        <v>15</v>
      </c>
      <c r="D167">
        <v>58</v>
      </c>
      <c r="E167">
        <v>14</v>
      </c>
      <c r="F167" s="15" t="str">
        <f>CONCATENATE(E167,":",D167)</f>
        <v>14:58</v>
      </c>
      <c r="G167" s="15" t="s">
        <v>14</v>
      </c>
      <c r="H167">
        <v>3</v>
      </c>
      <c r="I167" t="str">
        <f>VLOOKUP($G167,'Kodovacia tab'!$A$3:$G$22,2,FALSE)</f>
        <v>SOR NB 18</v>
      </c>
      <c r="J167">
        <f>VLOOKUP($G167,'Kodovacia tab'!$A$3:$G$22,3,FALSE)</f>
        <v>43</v>
      </c>
      <c r="K167">
        <f>VLOOKUP($G167,'Kodovacia tab'!$A$3:$G$22,4,FALSE)</f>
        <v>79</v>
      </c>
      <c r="L167">
        <f>VLOOKUP($G167,'Kodovacia tab'!$A$3:$G$22,5,FALSE)</f>
        <v>126</v>
      </c>
      <c r="M167">
        <f t="shared" si="14"/>
        <v>82.5</v>
      </c>
      <c r="N167" s="10">
        <f t="shared" si="13"/>
        <v>48.816568047337277</v>
      </c>
    </row>
    <row r="168" spans="1:14" x14ac:dyDescent="0.25">
      <c r="A168">
        <v>4</v>
      </c>
      <c r="B168" t="s">
        <v>26</v>
      </c>
      <c r="C168">
        <v>17</v>
      </c>
      <c r="D168">
        <v>58</v>
      </c>
      <c r="E168">
        <v>14</v>
      </c>
      <c r="F168" s="15" t="str">
        <f>CONCATENATE(E168,":",D168)</f>
        <v>14:58</v>
      </c>
      <c r="G168" s="15" t="s">
        <v>14</v>
      </c>
      <c r="H168">
        <v>2</v>
      </c>
      <c r="I168" t="str">
        <f>VLOOKUP($G168,'Kodovacia tab'!$A$3:$G$22,2,FALSE)</f>
        <v>SOR NB 18</v>
      </c>
      <c r="J168">
        <f>VLOOKUP($G168,'Kodovacia tab'!$A$3:$G$22,3,FALSE)</f>
        <v>43</v>
      </c>
      <c r="K168">
        <f>VLOOKUP($G168,'Kodovacia tab'!$A$3:$G$22,4,FALSE)</f>
        <v>79</v>
      </c>
      <c r="L168">
        <f>VLOOKUP($G168,'Kodovacia tab'!$A$3:$G$22,5,FALSE)</f>
        <v>126</v>
      </c>
      <c r="M168">
        <f t="shared" si="14"/>
        <v>38.700000000000003</v>
      </c>
      <c r="N168" s="10">
        <f t="shared" ref="N168:N183" si="15">M168/($J168+$L168)*100</f>
        <v>22.899408284023671</v>
      </c>
    </row>
    <row r="169" spans="1:14" x14ac:dyDescent="0.25">
      <c r="A169">
        <v>5</v>
      </c>
      <c r="B169" t="s">
        <v>13</v>
      </c>
      <c r="C169">
        <v>56</v>
      </c>
      <c r="D169">
        <v>59</v>
      </c>
      <c r="E169">
        <v>14</v>
      </c>
      <c r="F169" s="15" t="str">
        <f>CONCATENATE(E169,":",D169)</f>
        <v>14:59</v>
      </c>
      <c r="G169" s="15" t="s">
        <v>18</v>
      </c>
      <c r="H169">
        <v>2</v>
      </c>
      <c r="I169" t="str">
        <f>VLOOKUP($G169,'Kodovacia tab'!$A$3:$G$22,2,FALSE)</f>
        <v>Solaris Urbino 15</v>
      </c>
      <c r="J169">
        <f>VLOOKUP($G169,'Kodovacia tab'!$A$3:$G$22,3,FALSE)</f>
        <v>40</v>
      </c>
      <c r="K169">
        <f>VLOOKUP($G169,'Kodovacia tab'!$A$3:$G$22,4,FALSE)</f>
        <v>66</v>
      </c>
      <c r="L169">
        <f>VLOOKUP($G169,'Kodovacia tab'!$A$3:$G$22,5,FALSE)</f>
        <v>105</v>
      </c>
      <c r="M169">
        <f t="shared" si="14"/>
        <v>36</v>
      </c>
      <c r="N169" s="10">
        <f t="shared" si="15"/>
        <v>24.827586206896552</v>
      </c>
    </row>
    <row r="170" spans="1:14" x14ac:dyDescent="0.25">
      <c r="A170">
        <v>6</v>
      </c>
      <c r="B170" t="s">
        <v>26</v>
      </c>
      <c r="C170">
        <v>15</v>
      </c>
      <c r="D170">
        <v>59</v>
      </c>
      <c r="E170">
        <v>14</v>
      </c>
      <c r="F170" s="15" t="str">
        <f>CONCATENATE(E170,":",D170)</f>
        <v>14:59</v>
      </c>
      <c r="G170" s="15" t="s">
        <v>16</v>
      </c>
      <c r="H170">
        <v>2</v>
      </c>
      <c r="I170" t="str">
        <f>VLOOKUP($G170,'Kodovacia tab'!$A$3:$G$22,2,FALSE)</f>
        <v>SOR NB 12</v>
      </c>
      <c r="J170">
        <f>VLOOKUP($G170,'Kodovacia tab'!$A$3:$G$22,3,FALSE)</f>
        <v>26</v>
      </c>
      <c r="K170">
        <f>VLOOKUP($G170,'Kodovacia tab'!$A$3:$G$22,4,FALSE)</f>
        <v>46</v>
      </c>
      <c r="L170">
        <f>VLOOKUP($G170,'Kodovacia tab'!$A$3:$G$22,5,FALSE)</f>
        <v>74</v>
      </c>
      <c r="M170">
        <f t="shared" si="14"/>
        <v>23.400000000000002</v>
      </c>
      <c r="N170" s="10">
        <f t="shared" si="15"/>
        <v>23.400000000000002</v>
      </c>
    </row>
    <row r="171" spans="1:14" x14ac:dyDescent="0.25">
      <c r="A171">
        <v>7</v>
      </c>
      <c r="B171" t="s">
        <v>13</v>
      </c>
      <c r="C171">
        <v>19</v>
      </c>
      <c r="D171" s="4">
        <v>0.625</v>
      </c>
      <c r="F171" s="16">
        <f>D171</f>
        <v>0.625</v>
      </c>
      <c r="G171" s="15" t="s">
        <v>14</v>
      </c>
      <c r="H171">
        <v>2</v>
      </c>
      <c r="I171" t="str">
        <f>VLOOKUP($G171,'Kodovacia tab'!$A$3:$G$22,2,FALSE)</f>
        <v>SOR NB 18</v>
      </c>
      <c r="J171">
        <f>VLOOKUP($G171,'Kodovacia tab'!$A$3:$G$22,3,FALSE)</f>
        <v>43</v>
      </c>
      <c r="K171">
        <f>VLOOKUP($G171,'Kodovacia tab'!$A$3:$G$22,4,FALSE)</f>
        <v>79</v>
      </c>
      <c r="L171">
        <f>VLOOKUP($G171,'Kodovacia tab'!$A$3:$G$22,5,FALSE)</f>
        <v>126</v>
      </c>
      <c r="M171">
        <f t="shared" si="14"/>
        <v>38.700000000000003</v>
      </c>
      <c r="N171" s="10">
        <f t="shared" si="15"/>
        <v>22.899408284023671</v>
      </c>
    </row>
    <row r="172" spans="1:14" x14ac:dyDescent="0.25">
      <c r="A172">
        <v>8</v>
      </c>
      <c r="B172" t="s">
        <v>26</v>
      </c>
      <c r="C172">
        <v>51</v>
      </c>
      <c r="D172" s="17" t="s">
        <v>90</v>
      </c>
      <c r="E172">
        <v>15</v>
      </c>
      <c r="F172" s="15" t="str">
        <f t="shared" ref="F172:F203" si="16">CONCATENATE(E172,":",D172)</f>
        <v>15:01</v>
      </c>
      <c r="G172" s="15" t="s">
        <v>16</v>
      </c>
      <c r="H172">
        <v>2</v>
      </c>
      <c r="I172" t="str">
        <f>VLOOKUP($G172,'Kodovacia tab'!$A$3:$G$22,2,FALSE)</f>
        <v>SOR NB 12</v>
      </c>
      <c r="J172">
        <f>VLOOKUP($G172,'Kodovacia tab'!$A$3:$G$22,3,FALSE)</f>
        <v>26</v>
      </c>
      <c r="K172">
        <f>VLOOKUP($G172,'Kodovacia tab'!$A$3:$G$22,4,FALSE)</f>
        <v>46</v>
      </c>
      <c r="L172">
        <f>VLOOKUP($G172,'Kodovacia tab'!$A$3:$G$22,5,FALSE)</f>
        <v>74</v>
      </c>
      <c r="M172">
        <f t="shared" si="14"/>
        <v>23.400000000000002</v>
      </c>
      <c r="N172" s="10">
        <f t="shared" si="15"/>
        <v>23.400000000000002</v>
      </c>
    </row>
    <row r="173" spans="1:14" x14ac:dyDescent="0.25">
      <c r="A173">
        <v>9</v>
      </c>
      <c r="B173" t="s">
        <v>26</v>
      </c>
      <c r="C173">
        <v>51</v>
      </c>
      <c r="D173" s="17" t="s">
        <v>91</v>
      </c>
      <c r="E173">
        <v>15</v>
      </c>
      <c r="F173" s="15" t="str">
        <f t="shared" si="16"/>
        <v>15:02</v>
      </c>
      <c r="G173" s="15" t="s">
        <v>16</v>
      </c>
      <c r="H173">
        <v>2</v>
      </c>
      <c r="I173" t="str">
        <f>VLOOKUP($G173,'Kodovacia tab'!$A$3:$G$22,2,FALSE)</f>
        <v>SOR NB 12</v>
      </c>
      <c r="J173">
        <f>VLOOKUP($G173,'Kodovacia tab'!$A$3:$G$22,3,FALSE)</f>
        <v>26</v>
      </c>
      <c r="K173">
        <f>VLOOKUP($G173,'Kodovacia tab'!$A$3:$G$22,4,FALSE)</f>
        <v>46</v>
      </c>
      <c r="L173">
        <f>VLOOKUP($G173,'Kodovacia tab'!$A$3:$G$22,5,FALSE)</f>
        <v>74</v>
      </c>
      <c r="M173">
        <f t="shared" si="14"/>
        <v>23.400000000000002</v>
      </c>
      <c r="N173" s="10">
        <f t="shared" si="15"/>
        <v>23.400000000000002</v>
      </c>
    </row>
    <row r="174" spans="1:14" x14ac:dyDescent="0.25">
      <c r="A174">
        <v>10</v>
      </c>
      <c r="B174" t="s">
        <v>26</v>
      </c>
      <c r="C174">
        <v>13</v>
      </c>
      <c r="D174" s="17" t="s">
        <v>101</v>
      </c>
      <c r="E174">
        <v>15</v>
      </c>
      <c r="F174" s="15" t="str">
        <f t="shared" si="16"/>
        <v>15:04</v>
      </c>
      <c r="G174" s="15" t="s">
        <v>48</v>
      </c>
      <c r="H174">
        <v>2</v>
      </c>
      <c r="I174" t="str">
        <f>VLOOKUP($G174,'Kodovacia tab'!$A$3:$G$22,2,FALSE)</f>
        <v>SOR BN 9,5</v>
      </c>
      <c r="J174">
        <f>VLOOKUP($G174,'Kodovacia tab'!$A$3:$G$22,3,FALSE)</f>
        <v>26</v>
      </c>
      <c r="K174">
        <f>VLOOKUP($G174,'Kodovacia tab'!$A$3:$G$22,4,FALSE)</f>
        <v>32</v>
      </c>
      <c r="L174">
        <f>VLOOKUP($G174,'Kodovacia tab'!$A$3:$G$22,5,FALSE)</f>
        <v>51</v>
      </c>
      <c r="M174">
        <f t="shared" si="14"/>
        <v>23.400000000000002</v>
      </c>
      <c r="N174" s="10">
        <f t="shared" si="15"/>
        <v>30.389610389610393</v>
      </c>
    </row>
    <row r="175" spans="1:14" x14ac:dyDescent="0.25">
      <c r="A175">
        <v>11</v>
      </c>
      <c r="B175" t="s">
        <v>13</v>
      </c>
      <c r="C175">
        <v>20</v>
      </c>
      <c r="D175" s="17" t="s">
        <v>93</v>
      </c>
      <c r="E175">
        <v>15</v>
      </c>
      <c r="F175" s="15" t="str">
        <f t="shared" si="16"/>
        <v>15:05</v>
      </c>
      <c r="G175" s="15" t="s">
        <v>16</v>
      </c>
      <c r="H175">
        <v>2</v>
      </c>
      <c r="I175" t="str">
        <f>VLOOKUP($G175,'Kodovacia tab'!$A$3:$G$22,2,FALSE)</f>
        <v>SOR NB 12</v>
      </c>
      <c r="J175">
        <f>VLOOKUP($G175,'Kodovacia tab'!$A$3:$G$22,3,FALSE)</f>
        <v>26</v>
      </c>
      <c r="K175">
        <f>VLOOKUP($G175,'Kodovacia tab'!$A$3:$G$22,4,FALSE)</f>
        <v>46</v>
      </c>
      <c r="L175">
        <f>VLOOKUP($G175,'Kodovacia tab'!$A$3:$G$22,5,FALSE)</f>
        <v>74</v>
      </c>
      <c r="M175">
        <f t="shared" si="14"/>
        <v>23.400000000000002</v>
      </c>
      <c r="N175" s="10">
        <f t="shared" si="15"/>
        <v>23.400000000000002</v>
      </c>
    </row>
    <row r="176" spans="1:14" x14ac:dyDescent="0.25">
      <c r="A176">
        <v>12</v>
      </c>
      <c r="B176" t="s">
        <v>26</v>
      </c>
      <c r="C176">
        <v>32</v>
      </c>
      <c r="D176" s="17" t="s">
        <v>94</v>
      </c>
      <c r="E176">
        <v>15</v>
      </c>
      <c r="F176" s="15" t="str">
        <f t="shared" si="16"/>
        <v>15:06</v>
      </c>
      <c r="G176" s="15" t="s">
        <v>16</v>
      </c>
      <c r="H176">
        <v>2</v>
      </c>
      <c r="I176" t="str">
        <f>VLOOKUP($G176,'Kodovacia tab'!$A$3:$G$22,2,FALSE)</f>
        <v>SOR NB 12</v>
      </c>
      <c r="J176">
        <f>VLOOKUP($G176,'Kodovacia tab'!$A$3:$G$22,3,FALSE)</f>
        <v>26</v>
      </c>
      <c r="K176">
        <f>VLOOKUP($G176,'Kodovacia tab'!$A$3:$G$22,4,FALSE)</f>
        <v>46</v>
      </c>
      <c r="L176">
        <f>VLOOKUP($G176,'Kodovacia tab'!$A$3:$G$22,5,FALSE)</f>
        <v>74</v>
      </c>
      <c r="M176">
        <f t="shared" si="14"/>
        <v>23.400000000000002</v>
      </c>
      <c r="N176" s="10">
        <f t="shared" si="15"/>
        <v>23.400000000000002</v>
      </c>
    </row>
    <row r="177" spans="1:14" x14ac:dyDescent="0.25">
      <c r="A177">
        <v>13</v>
      </c>
      <c r="B177" t="s">
        <v>26</v>
      </c>
      <c r="C177">
        <v>10</v>
      </c>
      <c r="D177">
        <v>10</v>
      </c>
      <c r="E177">
        <v>15</v>
      </c>
      <c r="F177" s="15" t="str">
        <f t="shared" si="16"/>
        <v>15:10</v>
      </c>
      <c r="G177" s="15" t="s">
        <v>20</v>
      </c>
      <c r="H177">
        <v>3</v>
      </c>
      <c r="I177" t="str">
        <f>VLOOKUP($G177,'Kodovacia tab'!$A$3:$G$22,2,FALSE)</f>
        <v>Citelis 18M CNG</v>
      </c>
      <c r="J177">
        <f>VLOOKUP($G177,'Kodovacia tab'!$A$3:$G$22,3,FALSE)</f>
        <v>38</v>
      </c>
      <c r="K177">
        <f>VLOOKUP($G177,'Kodovacia tab'!$A$3:$G$22,4,FALSE)</f>
        <v>85</v>
      </c>
      <c r="L177">
        <f>VLOOKUP($G177,'Kodovacia tab'!$A$3:$G$22,5,FALSE)</f>
        <v>136</v>
      </c>
      <c r="M177">
        <f t="shared" si="14"/>
        <v>80.5</v>
      </c>
      <c r="N177" s="10">
        <f t="shared" si="15"/>
        <v>46.264367816091955</v>
      </c>
    </row>
    <row r="178" spans="1:14" x14ac:dyDescent="0.25">
      <c r="A178">
        <v>14</v>
      </c>
      <c r="B178" t="s">
        <v>13</v>
      </c>
      <c r="C178">
        <v>10</v>
      </c>
      <c r="D178">
        <v>10</v>
      </c>
      <c r="E178">
        <v>15</v>
      </c>
      <c r="F178" s="15" t="str">
        <f t="shared" si="16"/>
        <v>15:10</v>
      </c>
      <c r="G178" s="15" t="s">
        <v>14</v>
      </c>
      <c r="H178">
        <v>3</v>
      </c>
      <c r="I178" t="str">
        <f>VLOOKUP($G178,'Kodovacia tab'!$A$3:$G$22,2,FALSE)</f>
        <v>SOR NB 18</v>
      </c>
      <c r="J178">
        <f>VLOOKUP($G178,'Kodovacia tab'!$A$3:$G$22,3,FALSE)</f>
        <v>43</v>
      </c>
      <c r="K178">
        <f>VLOOKUP($G178,'Kodovacia tab'!$A$3:$G$22,4,FALSE)</f>
        <v>79</v>
      </c>
      <c r="L178">
        <f>VLOOKUP($G178,'Kodovacia tab'!$A$3:$G$22,5,FALSE)</f>
        <v>126</v>
      </c>
      <c r="M178">
        <f t="shared" si="14"/>
        <v>82.5</v>
      </c>
      <c r="N178" s="10">
        <f t="shared" si="15"/>
        <v>48.816568047337277</v>
      </c>
    </row>
    <row r="179" spans="1:14" x14ac:dyDescent="0.25">
      <c r="A179">
        <v>15</v>
      </c>
      <c r="B179" t="s">
        <v>13</v>
      </c>
      <c r="C179">
        <v>15</v>
      </c>
      <c r="D179">
        <v>10</v>
      </c>
      <c r="E179">
        <v>15</v>
      </c>
      <c r="F179" s="15" t="str">
        <f t="shared" si="16"/>
        <v>15:10</v>
      </c>
      <c r="G179" s="15" t="s">
        <v>14</v>
      </c>
      <c r="H179">
        <v>2</v>
      </c>
      <c r="I179" t="str">
        <f>VLOOKUP($G179,'Kodovacia tab'!$A$3:$G$22,2,FALSE)</f>
        <v>SOR NB 18</v>
      </c>
      <c r="J179">
        <f>VLOOKUP($G179,'Kodovacia tab'!$A$3:$G$22,3,FALSE)</f>
        <v>43</v>
      </c>
      <c r="K179">
        <f>VLOOKUP($G179,'Kodovacia tab'!$A$3:$G$22,4,FALSE)</f>
        <v>79</v>
      </c>
      <c r="L179">
        <f>VLOOKUP($G179,'Kodovacia tab'!$A$3:$G$22,5,FALSE)</f>
        <v>126</v>
      </c>
      <c r="M179">
        <f t="shared" si="14"/>
        <v>38.700000000000003</v>
      </c>
      <c r="N179" s="10">
        <f t="shared" si="15"/>
        <v>22.899408284023671</v>
      </c>
    </row>
    <row r="180" spans="1:14" x14ac:dyDescent="0.25">
      <c r="A180">
        <v>16</v>
      </c>
      <c r="B180" t="s">
        <v>13</v>
      </c>
      <c r="C180">
        <v>17</v>
      </c>
      <c r="D180">
        <v>11</v>
      </c>
      <c r="E180">
        <v>15</v>
      </c>
      <c r="F180" s="15" t="str">
        <f t="shared" si="16"/>
        <v>15:11</v>
      </c>
      <c r="G180" s="15" t="s">
        <v>14</v>
      </c>
      <c r="H180">
        <v>2</v>
      </c>
      <c r="I180" t="str">
        <f>VLOOKUP($G180,'Kodovacia tab'!$A$3:$G$22,2,FALSE)</f>
        <v>SOR NB 18</v>
      </c>
      <c r="J180">
        <f>VLOOKUP($G180,'Kodovacia tab'!$A$3:$G$22,3,FALSE)</f>
        <v>43</v>
      </c>
      <c r="K180">
        <f>VLOOKUP($G180,'Kodovacia tab'!$A$3:$G$22,4,FALSE)</f>
        <v>79</v>
      </c>
      <c r="L180">
        <f>VLOOKUP($G180,'Kodovacia tab'!$A$3:$G$22,5,FALSE)</f>
        <v>126</v>
      </c>
      <c r="M180">
        <f t="shared" si="14"/>
        <v>38.700000000000003</v>
      </c>
      <c r="N180" s="10">
        <f t="shared" si="15"/>
        <v>22.899408284023671</v>
      </c>
    </row>
    <row r="181" spans="1:14" x14ac:dyDescent="0.25">
      <c r="A181">
        <v>17</v>
      </c>
      <c r="B181" t="s">
        <v>13</v>
      </c>
      <c r="C181">
        <v>51</v>
      </c>
      <c r="D181">
        <v>11</v>
      </c>
      <c r="E181">
        <v>15</v>
      </c>
      <c r="F181" s="15" t="str">
        <f t="shared" si="16"/>
        <v>15:11</v>
      </c>
      <c r="G181" s="15" t="s">
        <v>16</v>
      </c>
      <c r="H181">
        <v>2</v>
      </c>
      <c r="I181" t="str">
        <f>VLOOKUP($G181,'Kodovacia tab'!$A$3:$G$22,2,FALSE)</f>
        <v>SOR NB 12</v>
      </c>
      <c r="J181">
        <f>VLOOKUP($G181,'Kodovacia tab'!$A$3:$G$22,3,FALSE)</f>
        <v>26</v>
      </c>
      <c r="K181">
        <f>VLOOKUP($G181,'Kodovacia tab'!$A$3:$G$22,4,FALSE)</f>
        <v>46</v>
      </c>
      <c r="L181">
        <f>VLOOKUP($G181,'Kodovacia tab'!$A$3:$G$22,5,FALSE)</f>
        <v>74</v>
      </c>
      <c r="M181">
        <f t="shared" si="14"/>
        <v>23.400000000000002</v>
      </c>
      <c r="N181" s="10">
        <f t="shared" si="15"/>
        <v>23.400000000000002</v>
      </c>
    </row>
    <row r="182" spans="1:14" x14ac:dyDescent="0.25">
      <c r="A182">
        <v>18</v>
      </c>
      <c r="B182" t="s">
        <v>26</v>
      </c>
      <c r="C182">
        <v>15</v>
      </c>
      <c r="D182">
        <v>12</v>
      </c>
      <c r="E182">
        <v>15</v>
      </c>
      <c r="F182" s="15" t="str">
        <f t="shared" si="16"/>
        <v>15:12</v>
      </c>
      <c r="G182" s="15" t="s">
        <v>14</v>
      </c>
      <c r="H182">
        <v>2</v>
      </c>
      <c r="I182" t="str">
        <f>VLOOKUP($G182,'Kodovacia tab'!$A$3:$G$22,2,FALSE)</f>
        <v>SOR NB 18</v>
      </c>
      <c r="J182">
        <f>VLOOKUP($G182,'Kodovacia tab'!$A$3:$G$22,3,FALSE)</f>
        <v>43</v>
      </c>
      <c r="K182">
        <f>VLOOKUP($G182,'Kodovacia tab'!$A$3:$G$22,4,FALSE)</f>
        <v>79</v>
      </c>
      <c r="L182">
        <f>VLOOKUP($G182,'Kodovacia tab'!$A$3:$G$22,5,FALSE)</f>
        <v>126</v>
      </c>
      <c r="M182">
        <f t="shared" si="14"/>
        <v>38.700000000000003</v>
      </c>
      <c r="N182" s="10">
        <f t="shared" si="15"/>
        <v>22.899408284023671</v>
      </c>
    </row>
    <row r="183" spans="1:14" x14ac:dyDescent="0.25">
      <c r="A183">
        <v>19</v>
      </c>
      <c r="B183" t="s">
        <v>26</v>
      </c>
      <c r="C183">
        <v>19</v>
      </c>
      <c r="D183">
        <v>13</v>
      </c>
      <c r="E183">
        <v>15</v>
      </c>
      <c r="F183" s="15" t="str">
        <f t="shared" si="16"/>
        <v>15:13</v>
      </c>
      <c r="G183" s="15" t="s">
        <v>14</v>
      </c>
      <c r="H183">
        <v>2</v>
      </c>
      <c r="I183" t="str">
        <f>VLOOKUP($G183,'Kodovacia tab'!$A$3:$G$22,2,FALSE)</f>
        <v>SOR NB 18</v>
      </c>
      <c r="J183">
        <f>VLOOKUP($G183,'Kodovacia tab'!$A$3:$G$22,3,FALSE)</f>
        <v>43</v>
      </c>
      <c r="K183">
        <f>VLOOKUP($G183,'Kodovacia tab'!$A$3:$G$22,4,FALSE)</f>
        <v>79</v>
      </c>
      <c r="L183">
        <f>VLOOKUP($G183,'Kodovacia tab'!$A$3:$G$22,5,FALSE)</f>
        <v>126</v>
      </c>
      <c r="M183">
        <f t="shared" si="14"/>
        <v>38.700000000000003</v>
      </c>
      <c r="N183" s="10">
        <f t="shared" si="15"/>
        <v>22.899408284023671</v>
      </c>
    </row>
    <row r="184" spans="1:14" x14ac:dyDescent="0.25">
      <c r="A184">
        <v>20</v>
      </c>
      <c r="B184" t="s">
        <v>26</v>
      </c>
      <c r="C184">
        <v>51</v>
      </c>
      <c r="D184">
        <v>14</v>
      </c>
      <c r="E184">
        <v>15</v>
      </c>
      <c r="F184" s="15" t="str">
        <f t="shared" si="16"/>
        <v>15:14</v>
      </c>
      <c r="G184" s="15" t="s">
        <v>14</v>
      </c>
      <c r="H184">
        <v>2</v>
      </c>
      <c r="I184" t="str">
        <f>VLOOKUP($G184,'Kodovacia tab'!$A$3:$G$22,2,FALSE)</f>
        <v>SOR NB 18</v>
      </c>
      <c r="J184">
        <f>VLOOKUP($G184,'Kodovacia tab'!$A$3:$G$22,3,FALSE)</f>
        <v>43</v>
      </c>
      <c r="K184">
        <f>VLOOKUP($G184,'Kodovacia tab'!$A$3:$G$22,4,FALSE)</f>
        <v>79</v>
      </c>
      <c r="L184">
        <f>VLOOKUP($G184,'Kodovacia tab'!$A$3:$G$22,5,FALSE)</f>
        <v>126</v>
      </c>
      <c r="M184">
        <f t="shared" si="14"/>
        <v>38.700000000000003</v>
      </c>
      <c r="N184" s="10">
        <f t="shared" ref="N184:N247" si="17">M184/($J184+$L184)*100</f>
        <v>22.899408284023671</v>
      </c>
    </row>
    <row r="185" spans="1:14" x14ac:dyDescent="0.25">
      <c r="A185">
        <v>21</v>
      </c>
      <c r="B185" t="s">
        <v>26</v>
      </c>
      <c r="C185" t="s">
        <v>99</v>
      </c>
      <c r="D185">
        <v>15</v>
      </c>
      <c r="E185">
        <v>15</v>
      </c>
      <c r="F185" s="15" t="str">
        <f t="shared" si="16"/>
        <v>15:15</v>
      </c>
      <c r="G185" s="15" t="s">
        <v>16</v>
      </c>
      <c r="H185">
        <v>2</v>
      </c>
      <c r="I185" t="str">
        <f>VLOOKUP($G185,'Kodovacia tab'!$A$3:$G$22,2,FALSE)</f>
        <v>SOR NB 12</v>
      </c>
      <c r="J185">
        <f>VLOOKUP($G185,'Kodovacia tab'!$A$3:$G$22,3,FALSE)</f>
        <v>26</v>
      </c>
      <c r="K185">
        <f>VLOOKUP($G185,'Kodovacia tab'!$A$3:$G$22,4,FALSE)</f>
        <v>46</v>
      </c>
      <c r="L185">
        <f>VLOOKUP($G185,'Kodovacia tab'!$A$3:$G$22,5,FALSE)</f>
        <v>74</v>
      </c>
      <c r="M185">
        <f t="shared" si="14"/>
        <v>23.400000000000002</v>
      </c>
      <c r="N185" s="10">
        <f t="shared" si="17"/>
        <v>23.400000000000002</v>
      </c>
    </row>
    <row r="186" spans="1:14" x14ac:dyDescent="0.25">
      <c r="A186">
        <v>22</v>
      </c>
      <c r="B186" t="s">
        <v>26</v>
      </c>
      <c r="C186" t="s">
        <v>69</v>
      </c>
      <c r="D186">
        <v>17</v>
      </c>
      <c r="E186">
        <v>15</v>
      </c>
      <c r="F186" s="15" t="str">
        <f t="shared" si="16"/>
        <v>15:17</v>
      </c>
      <c r="G186" s="15" t="s">
        <v>16</v>
      </c>
      <c r="H186">
        <v>0</v>
      </c>
      <c r="I186" t="str">
        <f>VLOOKUP($G186,'Kodovacia tab'!$A$3:$G$22,2,FALSE)</f>
        <v>SOR NB 12</v>
      </c>
      <c r="J186">
        <f>VLOOKUP($G186,'Kodovacia tab'!$A$3:$G$22,3,FALSE)</f>
        <v>26</v>
      </c>
      <c r="K186">
        <f>VLOOKUP($G186,'Kodovacia tab'!$A$3:$G$22,4,FALSE)</f>
        <v>46</v>
      </c>
      <c r="L186">
        <f>VLOOKUP($G186,'Kodovacia tab'!$A$3:$G$22,5,FALSE)</f>
        <v>74</v>
      </c>
      <c r="M186">
        <f t="shared" si="14"/>
        <v>0</v>
      </c>
      <c r="N186" s="10">
        <f t="shared" si="17"/>
        <v>0</v>
      </c>
    </row>
    <row r="187" spans="1:14" x14ac:dyDescent="0.25">
      <c r="A187">
        <v>23</v>
      </c>
      <c r="B187" t="s">
        <v>13</v>
      </c>
      <c r="C187">
        <v>19</v>
      </c>
      <c r="D187" s="4">
        <v>17</v>
      </c>
      <c r="E187">
        <v>15</v>
      </c>
      <c r="F187" s="15" t="str">
        <f t="shared" si="16"/>
        <v>15:17</v>
      </c>
      <c r="G187" s="15" t="s">
        <v>20</v>
      </c>
      <c r="H187">
        <v>3</v>
      </c>
      <c r="I187" t="str">
        <f>VLOOKUP($G187,'Kodovacia tab'!$A$3:$G$22,2,FALSE)</f>
        <v>Citelis 18M CNG</v>
      </c>
      <c r="J187">
        <f>VLOOKUP($G187,'Kodovacia tab'!$A$3:$G$22,3,FALSE)</f>
        <v>38</v>
      </c>
      <c r="K187">
        <f>VLOOKUP($G187,'Kodovacia tab'!$A$3:$G$22,4,FALSE)</f>
        <v>85</v>
      </c>
      <c r="L187">
        <f>VLOOKUP($G187,'Kodovacia tab'!$A$3:$G$22,5,FALSE)</f>
        <v>136</v>
      </c>
      <c r="M187">
        <f t="shared" si="14"/>
        <v>80.5</v>
      </c>
      <c r="N187" s="10">
        <f t="shared" si="17"/>
        <v>46.264367816091955</v>
      </c>
    </row>
    <row r="188" spans="1:14" x14ac:dyDescent="0.25">
      <c r="A188">
        <v>24</v>
      </c>
      <c r="B188" t="s">
        <v>26</v>
      </c>
      <c r="C188">
        <v>17</v>
      </c>
      <c r="D188">
        <v>17</v>
      </c>
      <c r="E188">
        <v>15</v>
      </c>
      <c r="F188" s="15" t="str">
        <f t="shared" si="16"/>
        <v>15:17</v>
      </c>
      <c r="G188" s="15" t="s">
        <v>14</v>
      </c>
      <c r="H188">
        <v>2</v>
      </c>
      <c r="I188" t="str">
        <f>VLOOKUP($G188,'Kodovacia tab'!$A$3:$G$22,2,FALSE)</f>
        <v>SOR NB 18</v>
      </c>
      <c r="J188">
        <f>VLOOKUP($G188,'Kodovacia tab'!$A$3:$G$22,3,FALSE)</f>
        <v>43</v>
      </c>
      <c r="K188">
        <f>VLOOKUP($G188,'Kodovacia tab'!$A$3:$G$22,4,FALSE)</f>
        <v>79</v>
      </c>
      <c r="L188">
        <f>VLOOKUP($G188,'Kodovacia tab'!$A$3:$G$22,5,FALSE)</f>
        <v>126</v>
      </c>
      <c r="M188">
        <f t="shared" si="14"/>
        <v>38.700000000000003</v>
      </c>
      <c r="N188" s="10">
        <f t="shared" si="17"/>
        <v>22.899408284023671</v>
      </c>
    </row>
    <row r="189" spans="1:14" x14ac:dyDescent="0.25">
      <c r="A189">
        <v>25</v>
      </c>
      <c r="B189" t="s">
        <v>13</v>
      </c>
      <c r="C189">
        <v>32</v>
      </c>
      <c r="D189">
        <v>18</v>
      </c>
      <c r="E189">
        <v>15</v>
      </c>
      <c r="F189" s="15" t="str">
        <f t="shared" si="16"/>
        <v>15:18</v>
      </c>
      <c r="G189" s="15" t="s">
        <v>48</v>
      </c>
      <c r="H189">
        <v>3</v>
      </c>
      <c r="I189" t="str">
        <f>VLOOKUP($G189,'Kodovacia tab'!$A$3:$G$22,2,FALSE)</f>
        <v>SOR BN 9,5</v>
      </c>
      <c r="J189">
        <f>VLOOKUP($G189,'Kodovacia tab'!$A$3:$G$22,3,FALSE)</f>
        <v>26</v>
      </c>
      <c r="K189">
        <f>VLOOKUP($G189,'Kodovacia tab'!$A$3:$G$22,4,FALSE)</f>
        <v>32</v>
      </c>
      <c r="L189">
        <f>VLOOKUP($G189,'Kodovacia tab'!$A$3:$G$22,5,FALSE)</f>
        <v>51</v>
      </c>
      <c r="M189">
        <f t="shared" si="14"/>
        <v>42</v>
      </c>
      <c r="N189" s="10">
        <f t="shared" si="17"/>
        <v>54.54545454545454</v>
      </c>
    </row>
    <row r="190" spans="1:14" x14ac:dyDescent="0.25">
      <c r="A190">
        <v>26</v>
      </c>
      <c r="B190" t="s">
        <v>13</v>
      </c>
      <c r="C190">
        <v>31</v>
      </c>
      <c r="D190">
        <v>18</v>
      </c>
      <c r="E190">
        <v>15</v>
      </c>
      <c r="F190" s="15" t="str">
        <f t="shared" si="16"/>
        <v>15:18</v>
      </c>
      <c r="G190" s="15" t="s">
        <v>19</v>
      </c>
      <c r="H190">
        <v>2</v>
      </c>
      <c r="I190" t="str">
        <f>VLOOKUP($G190,'Kodovacia tab'!$A$3:$G$22,2,FALSE)</f>
        <v>Tedom C12 G</v>
      </c>
      <c r="J190">
        <f>VLOOKUP($G190,'Kodovacia tab'!$A$3:$G$22,3,FALSE)</f>
        <v>29</v>
      </c>
      <c r="K190">
        <f>VLOOKUP($G190,'Kodovacia tab'!$A$3:$G$22,4,FALSE)</f>
        <v>47</v>
      </c>
      <c r="L190">
        <f>VLOOKUP($G190,'Kodovacia tab'!$A$3:$G$22,5,FALSE)</f>
        <v>76</v>
      </c>
      <c r="M190">
        <f t="shared" si="14"/>
        <v>26.1</v>
      </c>
      <c r="N190" s="10">
        <f t="shared" si="17"/>
        <v>24.857142857142858</v>
      </c>
    </row>
    <row r="191" spans="1:14" x14ac:dyDescent="0.25">
      <c r="A191">
        <v>27</v>
      </c>
      <c r="B191" t="s">
        <v>26</v>
      </c>
      <c r="C191">
        <v>56</v>
      </c>
      <c r="D191">
        <v>18</v>
      </c>
      <c r="E191">
        <v>15</v>
      </c>
      <c r="F191" s="15" t="str">
        <f t="shared" si="16"/>
        <v>15:18</v>
      </c>
      <c r="G191" s="15" t="s">
        <v>18</v>
      </c>
      <c r="H191">
        <v>2</v>
      </c>
      <c r="I191" t="str">
        <f>VLOOKUP($G191,'Kodovacia tab'!$A$3:$G$22,2,FALSE)</f>
        <v>Solaris Urbino 15</v>
      </c>
      <c r="J191">
        <f>VLOOKUP($G191,'Kodovacia tab'!$A$3:$G$22,3,FALSE)</f>
        <v>40</v>
      </c>
      <c r="K191">
        <f>VLOOKUP($G191,'Kodovacia tab'!$A$3:$G$22,4,FALSE)</f>
        <v>66</v>
      </c>
      <c r="L191">
        <f>VLOOKUP($G191,'Kodovacia tab'!$A$3:$G$22,5,FALSE)</f>
        <v>105</v>
      </c>
      <c r="M191">
        <f t="shared" si="14"/>
        <v>36</v>
      </c>
      <c r="N191" s="10">
        <f t="shared" si="17"/>
        <v>24.827586206896552</v>
      </c>
    </row>
    <row r="192" spans="1:14" x14ac:dyDescent="0.25">
      <c r="A192">
        <v>28</v>
      </c>
      <c r="B192" t="s">
        <v>26</v>
      </c>
      <c r="C192">
        <v>31</v>
      </c>
      <c r="D192">
        <v>20</v>
      </c>
      <c r="E192">
        <v>15</v>
      </c>
      <c r="F192" s="15" t="str">
        <f t="shared" si="16"/>
        <v>15:20</v>
      </c>
      <c r="G192" s="15" t="s">
        <v>19</v>
      </c>
      <c r="H192">
        <v>2</v>
      </c>
      <c r="I192" t="str">
        <f>VLOOKUP($G192,'Kodovacia tab'!$A$3:$G$22,2,FALSE)</f>
        <v>Tedom C12 G</v>
      </c>
      <c r="J192">
        <f>VLOOKUP($G192,'Kodovacia tab'!$A$3:$G$22,3,FALSE)</f>
        <v>29</v>
      </c>
      <c r="K192">
        <f>VLOOKUP($G192,'Kodovacia tab'!$A$3:$G$22,4,FALSE)</f>
        <v>47</v>
      </c>
      <c r="L192">
        <f>VLOOKUP($G192,'Kodovacia tab'!$A$3:$G$22,5,FALSE)</f>
        <v>76</v>
      </c>
      <c r="M192">
        <f t="shared" si="14"/>
        <v>26.1</v>
      </c>
      <c r="N192" s="10">
        <f t="shared" si="17"/>
        <v>24.857142857142858</v>
      </c>
    </row>
    <row r="193" spans="1:14" x14ac:dyDescent="0.25">
      <c r="A193">
        <v>29</v>
      </c>
      <c r="B193" t="s">
        <v>13</v>
      </c>
      <c r="C193">
        <v>10</v>
      </c>
      <c r="D193">
        <v>21</v>
      </c>
      <c r="E193">
        <v>15</v>
      </c>
      <c r="F193" s="15" t="str">
        <f t="shared" si="16"/>
        <v>15:21</v>
      </c>
      <c r="G193" s="15" t="s">
        <v>20</v>
      </c>
      <c r="H193">
        <v>3</v>
      </c>
      <c r="I193" t="str">
        <f>VLOOKUP($G193,'Kodovacia tab'!$A$3:$G$22,2,FALSE)</f>
        <v>Citelis 18M CNG</v>
      </c>
      <c r="J193">
        <f>VLOOKUP($G193,'Kodovacia tab'!$A$3:$G$22,3,FALSE)</f>
        <v>38</v>
      </c>
      <c r="K193">
        <f>VLOOKUP($G193,'Kodovacia tab'!$A$3:$G$22,4,FALSE)</f>
        <v>85</v>
      </c>
      <c r="L193">
        <f>VLOOKUP($G193,'Kodovacia tab'!$A$3:$G$22,5,FALSE)</f>
        <v>136</v>
      </c>
      <c r="M193">
        <f t="shared" si="14"/>
        <v>80.5</v>
      </c>
      <c r="N193" s="10">
        <f t="shared" si="17"/>
        <v>46.264367816091955</v>
      </c>
    </row>
    <row r="194" spans="1:14" x14ac:dyDescent="0.25">
      <c r="A194">
        <v>30</v>
      </c>
      <c r="B194" t="s">
        <v>13</v>
      </c>
      <c r="C194">
        <v>56</v>
      </c>
      <c r="D194">
        <v>21</v>
      </c>
      <c r="E194">
        <v>15</v>
      </c>
      <c r="F194" s="15" t="str">
        <f t="shared" si="16"/>
        <v>15:21</v>
      </c>
      <c r="G194" s="15" t="s">
        <v>18</v>
      </c>
      <c r="H194">
        <v>2</v>
      </c>
      <c r="I194" t="str">
        <f>VLOOKUP($G194,'Kodovacia tab'!$A$3:$G$22,2,FALSE)</f>
        <v>Solaris Urbino 15</v>
      </c>
      <c r="J194">
        <f>VLOOKUP($G194,'Kodovacia tab'!$A$3:$G$22,3,FALSE)</f>
        <v>40</v>
      </c>
      <c r="K194">
        <f>VLOOKUP($G194,'Kodovacia tab'!$A$3:$G$22,4,FALSE)</f>
        <v>66</v>
      </c>
      <c r="L194">
        <f>VLOOKUP($G194,'Kodovacia tab'!$A$3:$G$22,5,FALSE)</f>
        <v>105</v>
      </c>
      <c r="M194">
        <f t="shared" si="14"/>
        <v>36</v>
      </c>
      <c r="N194" s="10">
        <f t="shared" si="17"/>
        <v>24.827586206896552</v>
      </c>
    </row>
    <row r="195" spans="1:14" x14ac:dyDescent="0.25">
      <c r="A195">
        <v>31</v>
      </c>
      <c r="B195" t="s">
        <v>26</v>
      </c>
      <c r="C195">
        <v>10</v>
      </c>
      <c r="D195">
        <v>21</v>
      </c>
      <c r="E195">
        <v>15</v>
      </c>
      <c r="F195" s="15" t="str">
        <f t="shared" si="16"/>
        <v>15:21</v>
      </c>
      <c r="G195" s="15" t="s">
        <v>20</v>
      </c>
      <c r="H195">
        <v>2</v>
      </c>
      <c r="I195" t="str">
        <f>VLOOKUP($G195,'Kodovacia tab'!$A$3:$G$22,2,FALSE)</f>
        <v>Citelis 18M CNG</v>
      </c>
      <c r="J195">
        <f>VLOOKUP($G195,'Kodovacia tab'!$A$3:$G$22,3,FALSE)</f>
        <v>38</v>
      </c>
      <c r="K195">
        <f>VLOOKUP($G195,'Kodovacia tab'!$A$3:$G$22,4,FALSE)</f>
        <v>85</v>
      </c>
      <c r="L195">
        <f>VLOOKUP($G195,'Kodovacia tab'!$A$3:$G$22,5,FALSE)</f>
        <v>136</v>
      </c>
      <c r="M195">
        <f t="shared" si="14"/>
        <v>34.200000000000003</v>
      </c>
      <c r="N195" s="10">
        <f t="shared" si="17"/>
        <v>19.655172413793103</v>
      </c>
    </row>
    <row r="196" spans="1:14" x14ac:dyDescent="0.25">
      <c r="A196">
        <v>32</v>
      </c>
      <c r="B196" t="s">
        <v>13</v>
      </c>
      <c r="C196">
        <v>13</v>
      </c>
      <c r="D196">
        <v>22</v>
      </c>
      <c r="E196">
        <v>15</v>
      </c>
      <c r="F196" s="15" t="str">
        <f t="shared" si="16"/>
        <v>15:22</v>
      </c>
      <c r="G196" s="15" t="s">
        <v>48</v>
      </c>
      <c r="H196">
        <v>2</v>
      </c>
      <c r="I196" t="str">
        <f>VLOOKUP($G196,'Kodovacia tab'!$A$3:$G$22,2,FALSE)</f>
        <v>SOR BN 9,5</v>
      </c>
      <c r="J196">
        <f>VLOOKUP($G196,'Kodovacia tab'!$A$3:$G$22,3,FALSE)</f>
        <v>26</v>
      </c>
      <c r="K196">
        <f>VLOOKUP($G196,'Kodovacia tab'!$A$3:$G$22,4,FALSE)</f>
        <v>32</v>
      </c>
      <c r="L196">
        <f>VLOOKUP($G196,'Kodovacia tab'!$A$3:$G$22,5,FALSE)</f>
        <v>51</v>
      </c>
      <c r="M196">
        <f t="shared" si="14"/>
        <v>23.400000000000002</v>
      </c>
      <c r="N196" s="10">
        <f t="shared" si="17"/>
        <v>30.389610389610393</v>
      </c>
    </row>
    <row r="197" spans="1:14" x14ac:dyDescent="0.25">
      <c r="A197">
        <v>33</v>
      </c>
      <c r="B197" t="s">
        <v>13</v>
      </c>
      <c r="C197">
        <v>19</v>
      </c>
      <c r="D197">
        <v>23</v>
      </c>
      <c r="E197">
        <v>15</v>
      </c>
      <c r="F197" s="15" t="str">
        <f t="shared" si="16"/>
        <v>15:23</v>
      </c>
      <c r="G197" s="15" t="s">
        <v>14</v>
      </c>
      <c r="H197">
        <v>2</v>
      </c>
      <c r="I197" t="str">
        <f>VLOOKUP($G197,'Kodovacia tab'!$A$3:$G$22,2,FALSE)</f>
        <v>SOR NB 18</v>
      </c>
      <c r="J197">
        <f>VLOOKUP($G197,'Kodovacia tab'!$A$3:$G$22,3,FALSE)</f>
        <v>43</v>
      </c>
      <c r="K197">
        <f>VLOOKUP($G197,'Kodovacia tab'!$A$3:$G$22,4,FALSE)</f>
        <v>79</v>
      </c>
      <c r="L197">
        <f>VLOOKUP($G197,'Kodovacia tab'!$A$3:$G$22,5,FALSE)</f>
        <v>126</v>
      </c>
      <c r="M197">
        <f t="shared" ref="M197:M228" si="18">IF(H197=1,0.2*$J197,IF(H197=2,0.9*$J197,IF(H197=3,($J197+0.5*$K197),IF(H197=4,($J197+$K197),IF(H197=5,$J197+$L197,0)))))</f>
        <v>38.700000000000003</v>
      </c>
      <c r="N197" s="10">
        <f t="shared" si="17"/>
        <v>22.899408284023671</v>
      </c>
    </row>
    <row r="198" spans="1:14" x14ac:dyDescent="0.25">
      <c r="A198">
        <v>34</v>
      </c>
      <c r="B198" t="s">
        <v>26</v>
      </c>
      <c r="C198">
        <v>19</v>
      </c>
      <c r="D198">
        <v>23</v>
      </c>
      <c r="E198">
        <v>15</v>
      </c>
      <c r="F198" s="15" t="str">
        <f t="shared" si="16"/>
        <v>15:23</v>
      </c>
      <c r="G198" s="15" t="s">
        <v>14</v>
      </c>
      <c r="H198">
        <v>2</v>
      </c>
      <c r="I198" t="str">
        <f>VLOOKUP($G198,'Kodovacia tab'!$A$3:$G$22,2,FALSE)</f>
        <v>SOR NB 18</v>
      </c>
      <c r="J198">
        <f>VLOOKUP($G198,'Kodovacia tab'!$A$3:$G$22,3,FALSE)</f>
        <v>43</v>
      </c>
      <c r="K198">
        <f>VLOOKUP($G198,'Kodovacia tab'!$A$3:$G$22,4,FALSE)</f>
        <v>79</v>
      </c>
      <c r="L198">
        <f>VLOOKUP($G198,'Kodovacia tab'!$A$3:$G$22,5,FALSE)</f>
        <v>126</v>
      </c>
      <c r="M198">
        <f t="shared" si="18"/>
        <v>38.700000000000003</v>
      </c>
      <c r="N198" s="10">
        <f t="shared" si="17"/>
        <v>22.899408284023671</v>
      </c>
    </row>
    <row r="199" spans="1:14" x14ac:dyDescent="0.25">
      <c r="A199">
        <v>35</v>
      </c>
      <c r="B199" t="s">
        <v>26</v>
      </c>
      <c r="C199">
        <v>15</v>
      </c>
      <c r="D199">
        <v>24</v>
      </c>
      <c r="E199">
        <v>15</v>
      </c>
      <c r="F199" s="15" t="str">
        <f t="shared" si="16"/>
        <v>15:24</v>
      </c>
      <c r="G199" s="15" t="s">
        <v>14</v>
      </c>
      <c r="H199">
        <v>2</v>
      </c>
      <c r="I199" t="str">
        <f>VLOOKUP($G199,'Kodovacia tab'!$A$3:$G$22,2,FALSE)</f>
        <v>SOR NB 18</v>
      </c>
      <c r="J199">
        <f>VLOOKUP($G199,'Kodovacia tab'!$A$3:$G$22,3,FALSE)</f>
        <v>43</v>
      </c>
      <c r="K199">
        <f>VLOOKUP($G199,'Kodovacia tab'!$A$3:$G$22,4,FALSE)</f>
        <v>79</v>
      </c>
      <c r="L199">
        <f>VLOOKUP($G199,'Kodovacia tab'!$A$3:$G$22,5,FALSE)</f>
        <v>126</v>
      </c>
      <c r="M199">
        <f t="shared" si="18"/>
        <v>38.700000000000003</v>
      </c>
      <c r="N199" s="10">
        <f t="shared" si="17"/>
        <v>22.899408284023671</v>
      </c>
    </row>
    <row r="200" spans="1:14" x14ac:dyDescent="0.25">
      <c r="A200">
        <v>36</v>
      </c>
      <c r="B200" t="s">
        <v>13</v>
      </c>
      <c r="C200">
        <v>51</v>
      </c>
      <c r="D200">
        <v>25</v>
      </c>
      <c r="E200">
        <v>15</v>
      </c>
      <c r="F200" s="15" t="str">
        <f t="shared" si="16"/>
        <v>15:25</v>
      </c>
      <c r="G200" s="15" t="s">
        <v>14</v>
      </c>
      <c r="H200">
        <v>2</v>
      </c>
      <c r="I200" t="str">
        <f>VLOOKUP($G200,'Kodovacia tab'!$A$3:$G$22,2,FALSE)</f>
        <v>SOR NB 18</v>
      </c>
      <c r="J200">
        <f>VLOOKUP($G200,'Kodovacia tab'!$A$3:$G$22,3,FALSE)</f>
        <v>43</v>
      </c>
      <c r="K200">
        <f>VLOOKUP($G200,'Kodovacia tab'!$A$3:$G$22,4,FALSE)</f>
        <v>79</v>
      </c>
      <c r="L200">
        <f>VLOOKUP($G200,'Kodovacia tab'!$A$3:$G$22,5,FALSE)</f>
        <v>126</v>
      </c>
      <c r="M200">
        <f t="shared" si="18"/>
        <v>38.700000000000003</v>
      </c>
      <c r="N200" s="10">
        <f t="shared" si="17"/>
        <v>22.899408284023671</v>
      </c>
    </row>
    <row r="201" spans="1:14" x14ac:dyDescent="0.25">
      <c r="A201">
        <v>37</v>
      </c>
      <c r="B201" t="s">
        <v>13</v>
      </c>
      <c r="C201">
        <v>15</v>
      </c>
      <c r="D201">
        <v>26</v>
      </c>
      <c r="E201">
        <v>15</v>
      </c>
      <c r="F201" s="15" t="str">
        <f t="shared" si="16"/>
        <v>15:26</v>
      </c>
      <c r="G201" s="15" t="s">
        <v>14</v>
      </c>
      <c r="H201">
        <v>3</v>
      </c>
      <c r="I201" t="str">
        <f>VLOOKUP($G201,'Kodovacia tab'!$A$3:$G$22,2,FALSE)</f>
        <v>SOR NB 18</v>
      </c>
      <c r="J201">
        <f>VLOOKUP($G201,'Kodovacia tab'!$A$3:$G$22,3,FALSE)</f>
        <v>43</v>
      </c>
      <c r="K201">
        <f>VLOOKUP($G201,'Kodovacia tab'!$A$3:$G$22,4,FALSE)</f>
        <v>79</v>
      </c>
      <c r="L201">
        <f>VLOOKUP($G201,'Kodovacia tab'!$A$3:$G$22,5,FALSE)</f>
        <v>126</v>
      </c>
      <c r="M201">
        <f t="shared" si="18"/>
        <v>82.5</v>
      </c>
      <c r="N201" s="10">
        <f t="shared" si="17"/>
        <v>48.816568047337277</v>
      </c>
    </row>
    <row r="202" spans="1:14" x14ac:dyDescent="0.25">
      <c r="A202">
        <v>38</v>
      </c>
      <c r="B202" t="s">
        <v>26</v>
      </c>
      <c r="C202">
        <v>51</v>
      </c>
      <c r="D202">
        <v>26</v>
      </c>
      <c r="E202">
        <v>15</v>
      </c>
      <c r="F202" s="15" t="str">
        <f t="shared" si="16"/>
        <v>15:26</v>
      </c>
      <c r="G202" s="15" t="s">
        <v>14</v>
      </c>
      <c r="H202">
        <v>2</v>
      </c>
      <c r="I202" t="str">
        <f>VLOOKUP($G202,'Kodovacia tab'!$A$3:$G$22,2,FALSE)</f>
        <v>SOR NB 18</v>
      </c>
      <c r="J202">
        <f>VLOOKUP($G202,'Kodovacia tab'!$A$3:$G$22,3,FALSE)</f>
        <v>43</v>
      </c>
      <c r="K202">
        <f>VLOOKUP($G202,'Kodovacia tab'!$A$3:$G$22,4,FALSE)</f>
        <v>79</v>
      </c>
      <c r="L202">
        <f>VLOOKUP($G202,'Kodovacia tab'!$A$3:$G$22,5,FALSE)</f>
        <v>126</v>
      </c>
      <c r="M202">
        <f t="shared" si="18"/>
        <v>38.700000000000003</v>
      </c>
      <c r="N202" s="10">
        <f t="shared" si="17"/>
        <v>22.899408284023671</v>
      </c>
    </row>
    <row r="203" spans="1:14" x14ac:dyDescent="0.25">
      <c r="A203">
        <v>39</v>
      </c>
      <c r="B203" t="s">
        <v>26</v>
      </c>
      <c r="C203">
        <v>20</v>
      </c>
      <c r="D203">
        <v>27</v>
      </c>
      <c r="E203">
        <v>15</v>
      </c>
      <c r="F203" s="15" t="str">
        <f t="shared" si="16"/>
        <v>15:27</v>
      </c>
      <c r="G203" s="15" t="s">
        <v>16</v>
      </c>
      <c r="H203">
        <v>2</v>
      </c>
      <c r="I203" t="str">
        <f>VLOOKUP($G203,'Kodovacia tab'!$A$3:$G$22,2,FALSE)</f>
        <v>SOR NB 12</v>
      </c>
      <c r="J203">
        <f>VLOOKUP($G203,'Kodovacia tab'!$A$3:$G$22,3,FALSE)</f>
        <v>26</v>
      </c>
      <c r="K203">
        <f>VLOOKUP($G203,'Kodovacia tab'!$A$3:$G$22,4,FALSE)</f>
        <v>46</v>
      </c>
      <c r="L203">
        <f>VLOOKUP($G203,'Kodovacia tab'!$A$3:$G$22,5,FALSE)</f>
        <v>74</v>
      </c>
      <c r="M203">
        <f t="shared" si="18"/>
        <v>23.400000000000002</v>
      </c>
      <c r="N203" s="10">
        <f t="shared" si="17"/>
        <v>23.400000000000002</v>
      </c>
    </row>
    <row r="204" spans="1:14" x14ac:dyDescent="0.25">
      <c r="A204">
        <v>40</v>
      </c>
      <c r="B204" t="s">
        <v>13</v>
      </c>
      <c r="C204">
        <v>32</v>
      </c>
      <c r="D204">
        <v>28</v>
      </c>
      <c r="E204">
        <v>15</v>
      </c>
      <c r="F204" s="15" t="str">
        <f t="shared" ref="F204:F235" si="19">CONCATENATE(E204,":",D204)</f>
        <v>15:28</v>
      </c>
      <c r="G204" s="15" t="s">
        <v>16</v>
      </c>
      <c r="H204">
        <v>2</v>
      </c>
      <c r="I204" t="str">
        <f>VLOOKUP($G204,'Kodovacia tab'!$A$3:$G$22,2,FALSE)</f>
        <v>SOR NB 12</v>
      </c>
      <c r="J204">
        <f>VLOOKUP($G204,'Kodovacia tab'!$A$3:$G$22,3,FALSE)</f>
        <v>26</v>
      </c>
      <c r="K204">
        <f>VLOOKUP($G204,'Kodovacia tab'!$A$3:$G$22,4,FALSE)</f>
        <v>46</v>
      </c>
      <c r="L204">
        <f>VLOOKUP($G204,'Kodovacia tab'!$A$3:$G$22,5,FALSE)</f>
        <v>74</v>
      </c>
      <c r="M204">
        <f t="shared" si="18"/>
        <v>23.400000000000002</v>
      </c>
      <c r="N204" s="10">
        <f t="shared" si="17"/>
        <v>23.400000000000002</v>
      </c>
    </row>
    <row r="205" spans="1:14" x14ac:dyDescent="0.25">
      <c r="A205">
        <v>41</v>
      </c>
      <c r="B205" t="s">
        <v>13</v>
      </c>
      <c r="C205">
        <v>19</v>
      </c>
      <c r="D205">
        <v>32</v>
      </c>
      <c r="E205">
        <v>15</v>
      </c>
      <c r="F205" s="15" t="str">
        <f t="shared" si="19"/>
        <v>15:32</v>
      </c>
      <c r="G205" s="15" t="s">
        <v>14</v>
      </c>
      <c r="H205">
        <v>2</v>
      </c>
      <c r="I205" t="str">
        <f>VLOOKUP($G205,'Kodovacia tab'!$A$3:$G$22,2,FALSE)</f>
        <v>SOR NB 18</v>
      </c>
      <c r="J205">
        <f>VLOOKUP($G205,'Kodovacia tab'!$A$3:$G$22,3,FALSE)</f>
        <v>43</v>
      </c>
      <c r="K205">
        <f>VLOOKUP($G205,'Kodovacia tab'!$A$3:$G$22,4,FALSE)</f>
        <v>79</v>
      </c>
      <c r="L205">
        <f>VLOOKUP($G205,'Kodovacia tab'!$A$3:$G$22,5,FALSE)</f>
        <v>126</v>
      </c>
      <c r="M205">
        <f t="shared" si="18"/>
        <v>38.700000000000003</v>
      </c>
      <c r="N205" s="10">
        <f t="shared" si="17"/>
        <v>22.899408284023671</v>
      </c>
    </row>
    <row r="206" spans="1:14" x14ac:dyDescent="0.25">
      <c r="A206">
        <v>42</v>
      </c>
      <c r="B206" t="s">
        <v>13</v>
      </c>
      <c r="C206">
        <v>17</v>
      </c>
      <c r="D206">
        <v>32</v>
      </c>
      <c r="E206">
        <v>15</v>
      </c>
      <c r="F206" s="15" t="str">
        <f t="shared" si="19"/>
        <v>15:32</v>
      </c>
      <c r="G206" s="15" t="s">
        <v>18</v>
      </c>
      <c r="H206">
        <v>2</v>
      </c>
      <c r="I206" t="str">
        <f>VLOOKUP($G206,'Kodovacia tab'!$A$3:$G$22,2,FALSE)</f>
        <v>Solaris Urbino 15</v>
      </c>
      <c r="J206">
        <f>VLOOKUP($G206,'Kodovacia tab'!$A$3:$G$22,3,FALSE)</f>
        <v>40</v>
      </c>
      <c r="K206">
        <f>VLOOKUP($G206,'Kodovacia tab'!$A$3:$G$22,4,FALSE)</f>
        <v>66</v>
      </c>
      <c r="L206">
        <f>VLOOKUP($G206,'Kodovacia tab'!$A$3:$G$22,5,FALSE)</f>
        <v>105</v>
      </c>
      <c r="M206">
        <f t="shared" si="18"/>
        <v>36</v>
      </c>
      <c r="N206" s="10">
        <f t="shared" si="17"/>
        <v>24.827586206896552</v>
      </c>
    </row>
    <row r="207" spans="1:14" x14ac:dyDescent="0.25">
      <c r="A207">
        <v>43</v>
      </c>
      <c r="B207" t="s">
        <v>26</v>
      </c>
      <c r="C207">
        <v>16</v>
      </c>
      <c r="D207">
        <v>32</v>
      </c>
      <c r="E207">
        <v>15</v>
      </c>
      <c r="F207" s="15" t="str">
        <f t="shared" si="19"/>
        <v>15:32</v>
      </c>
      <c r="G207" s="15" t="s">
        <v>14</v>
      </c>
      <c r="H207">
        <v>3</v>
      </c>
      <c r="I207" t="str">
        <f>VLOOKUP($G207,'Kodovacia tab'!$A$3:$G$22,2,FALSE)</f>
        <v>SOR NB 18</v>
      </c>
      <c r="J207">
        <f>VLOOKUP($G207,'Kodovacia tab'!$A$3:$G$22,3,FALSE)</f>
        <v>43</v>
      </c>
      <c r="K207">
        <f>VLOOKUP($G207,'Kodovacia tab'!$A$3:$G$22,4,FALSE)</f>
        <v>79</v>
      </c>
      <c r="L207">
        <f>VLOOKUP($G207,'Kodovacia tab'!$A$3:$G$22,5,FALSE)</f>
        <v>126</v>
      </c>
      <c r="M207">
        <f t="shared" si="18"/>
        <v>82.5</v>
      </c>
      <c r="N207" s="10">
        <f t="shared" si="17"/>
        <v>48.816568047337277</v>
      </c>
    </row>
    <row r="208" spans="1:14" x14ac:dyDescent="0.25">
      <c r="A208">
        <v>44</v>
      </c>
      <c r="B208" t="s">
        <v>13</v>
      </c>
      <c r="C208">
        <v>15</v>
      </c>
      <c r="D208">
        <v>34</v>
      </c>
      <c r="E208">
        <v>15</v>
      </c>
      <c r="F208" s="15" t="str">
        <f t="shared" si="19"/>
        <v>15:34</v>
      </c>
      <c r="G208" s="15" t="s">
        <v>16</v>
      </c>
      <c r="H208">
        <v>2</v>
      </c>
      <c r="I208" t="str">
        <f>VLOOKUP($G208,'Kodovacia tab'!$A$3:$G$22,2,FALSE)</f>
        <v>SOR NB 12</v>
      </c>
      <c r="J208">
        <f>VLOOKUP($G208,'Kodovacia tab'!$A$3:$G$22,3,FALSE)</f>
        <v>26</v>
      </c>
      <c r="K208">
        <f>VLOOKUP($G208,'Kodovacia tab'!$A$3:$G$22,4,FALSE)</f>
        <v>46</v>
      </c>
      <c r="L208">
        <f>VLOOKUP($G208,'Kodovacia tab'!$A$3:$G$22,5,FALSE)</f>
        <v>74</v>
      </c>
      <c r="M208">
        <f t="shared" si="18"/>
        <v>23.400000000000002</v>
      </c>
      <c r="N208" s="10">
        <f t="shared" si="17"/>
        <v>23.400000000000002</v>
      </c>
    </row>
    <row r="209" spans="1:14" x14ac:dyDescent="0.25">
      <c r="A209">
        <v>45</v>
      </c>
      <c r="B209" t="s">
        <v>13</v>
      </c>
      <c r="C209">
        <v>10</v>
      </c>
      <c r="D209">
        <v>36</v>
      </c>
      <c r="E209">
        <v>15</v>
      </c>
      <c r="F209" s="15" t="str">
        <f t="shared" si="19"/>
        <v>15:36</v>
      </c>
      <c r="G209" s="15" t="s">
        <v>14</v>
      </c>
      <c r="H209">
        <v>3</v>
      </c>
      <c r="I209" t="str">
        <f>VLOOKUP($G209,'Kodovacia tab'!$A$3:$G$22,2,FALSE)</f>
        <v>SOR NB 18</v>
      </c>
      <c r="J209">
        <f>VLOOKUP($G209,'Kodovacia tab'!$A$3:$G$22,3,FALSE)</f>
        <v>43</v>
      </c>
      <c r="K209">
        <f>VLOOKUP($G209,'Kodovacia tab'!$A$3:$G$22,4,FALSE)</f>
        <v>79</v>
      </c>
      <c r="L209">
        <f>VLOOKUP($G209,'Kodovacia tab'!$A$3:$G$22,5,FALSE)</f>
        <v>126</v>
      </c>
      <c r="M209">
        <f t="shared" si="18"/>
        <v>82.5</v>
      </c>
      <c r="N209" s="10">
        <f t="shared" si="17"/>
        <v>48.816568047337277</v>
      </c>
    </row>
    <row r="210" spans="1:14" x14ac:dyDescent="0.25">
      <c r="A210">
        <v>46</v>
      </c>
      <c r="B210" t="s">
        <v>13</v>
      </c>
      <c r="C210">
        <v>33</v>
      </c>
      <c r="D210">
        <v>36</v>
      </c>
      <c r="E210">
        <v>15</v>
      </c>
      <c r="F210" s="15" t="str">
        <f t="shared" si="19"/>
        <v>15:36</v>
      </c>
      <c r="G210" s="15" t="s">
        <v>16</v>
      </c>
      <c r="H210">
        <v>2</v>
      </c>
      <c r="I210" t="str">
        <f>VLOOKUP($G210,'Kodovacia tab'!$A$3:$G$22,2,FALSE)</f>
        <v>SOR NB 12</v>
      </c>
      <c r="J210">
        <f>VLOOKUP($G210,'Kodovacia tab'!$A$3:$G$22,3,FALSE)</f>
        <v>26</v>
      </c>
      <c r="K210">
        <f>VLOOKUP($G210,'Kodovacia tab'!$A$3:$G$22,4,FALSE)</f>
        <v>46</v>
      </c>
      <c r="L210">
        <f>VLOOKUP($G210,'Kodovacia tab'!$A$3:$G$22,5,FALSE)</f>
        <v>74</v>
      </c>
      <c r="M210">
        <f t="shared" si="18"/>
        <v>23.400000000000002</v>
      </c>
      <c r="N210" s="10">
        <f t="shared" si="17"/>
        <v>23.400000000000002</v>
      </c>
    </row>
    <row r="211" spans="1:14" x14ac:dyDescent="0.25">
      <c r="A211">
        <v>47</v>
      </c>
      <c r="B211" t="s">
        <v>26</v>
      </c>
      <c r="C211">
        <v>15</v>
      </c>
      <c r="D211">
        <v>36</v>
      </c>
      <c r="E211">
        <v>15</v>
      </c>
      <c r="F211" s="15" t="str">
        <f t="shared" si="19"/>
        <v>15:36</v>
      </c>
      <c r="G211" s="15" t="s">
        <v>14</v>
      </c>
      <c r="H211">
        <v>3</v>
      </c>
      <c r="I211" t="str">
        <f>VLOOKUP($G211,'Kodovacia tab'!$A$3:$G$22,2,FALSE)</f>
        <v>SOR NB 18</v>
      </c>
      <c r="J211">
        <f>VLOOKUP($G211,'Kodovacia tab'!$A$3:$G$22,3,FALSE)</f>
        <v>43</v>
      </c>
      <c r="K211">
        <f>VLOOKUP($G211,'Kodovacia tab'!$A$3:$G$22,4,FALSE)</f>
        <v>79</v>
      </c>
      <c r="L211">
        <f>VLOOKUP($G211,'Kodovacia tab'!$A$3:$G$22,5,FALSE)</f>
        <v>126</v>
      </c>
      <c r="M211">
        <f t="shared" si="18"/>
        <v>82.5</v>
      </c>
      <c r="N211" s="10">
        <f t="shared" si="17"/>
        <v>48.816568047337277</v>
      </c>
    </row>
    <row r="212" spans="1:14" x14ac:dyDescent="0.25">
      <c r="A212">
        <v>48</v>
      </c>
      <c r="B212" t="s">
        <v>26</v>
      </c>
      <c r="C212">
        <v>13</v>
      </c>
      <c r="D212">
        <v>36</v>
      </c>
      <c r="E212">
        <v>15</v>
      </c>
      <c r="F212" s="15" t="str">
        <f t="shared" si="19"/>
        <v>15:36</v>
      </c>
      <c r="G212" s="15" t="s">
        <v>19</v>
      </c>
      <c r="H212">
        <v>2</v>
      </c>
      <c r="I212" t="str">
        <f>VLOOKUP($G212,'Kodovacia tab'!$A$3:$G$22,2,FALSE)</f>
        <v>Tedom C12 G</v>
      </c>
      <c r="J212">
        <f>VLOOKUP($G212,'Kodovacia tab'!$A$3:$G$22,3,FALSE)</f>
        <v>29</v>
      </c>
      <c r="K212">
        <f>VLOOKUP($G212,'Kodovacia tab'!$A$3:$G$22,4,FALSE)</f>
        <v>47</v>
      </c>
      <c r="L212">
        <f>VLOOKUP($G212,'Kodovacia tab'!$A$3:$G$22,5,FALSE)</f>
        <v>76</v>
      </c>
      <c r="M212">
        <f t="shared" si="18"/>
        <v>26.1</v>
      </c>
      <c r="N212" s="10">
        <f t="shared" si="17"/>
        <v>24.857142857142858</v>
      </c>
    </row>
    <row r="213" spans="1:14" x14ac:dyDescent="0.25">
      <c r="A213">
        <v>49</v>
      </c>
      <c r="B213" t="s">
        <v>26</v>
      </c>
      <c r="C213">
        <v>56</v>
      </c>
      <c r="D213">
        <v>37</v>
      </c>
      <c r="E213">
        <v>15</v>
      </c>
      <c r="F213" s="15" t="str">
        <f t="shared" si="19"/>
        <v>15:37</v>
      </c>
      <c r="G213" s="15" t="s">
        <v>18</v>
      </c>
      <c r="H213">
        <v>2</v>
      </c>
      <c r="I213" t="str">
        <f>VLOOKUP($G213,'Kodovacia tab'!$A$3:$G$22,2,FALSE)</f>
        <v>Solaris Urbino 15</v>
      </c>
      <c r="J213">
        <f>VLOOKUP($G213,'Kodovacia tab'!$A$3:$G$22,3,FALSE)</f>
        <v>40</v>
      </c>
      <c r="K213">
        <f>VLOOKUP($G213,'Kodovacia tab'!$A$3:$G$22,4,FALSE)</f>
        <v>66</v>
      </c>
      <c r="L213">
        <f>VLOOKUP($G213,'Kodovacia tab'!$A$3:$G$22,5,FALSE)</f>
        <v>105</v>
      </c>
      <c r="M213">
        <f t="shared" si="18"/>
        <v>36</v>
      </c>
      <c r="N213" s="10">
        <f t="shared" si="17"/>
        <v>24.827586206896552</v>
      </c>
    </row>
    <row r="214" spans="1:14" x14ac:dyDescent="0.25">
      <c r="A214">
        <v>50</v>
      </c>
      <c r="B214" t="s">
        <v>26</v>
      </c>
      <c r="C214">
        <v>17</v>
      </c>
      <c r="D214">
        <v>37</v>
      </c>
      <c r="E214">
        <v>15</v>
      </c>
      <c r="F214" s="15" t="str">
        <f t="shared" si="19"/>
        <v>15:37</v>
      </c>
      <c r="G214" s="15" t="s">
        <v>14</v>
      </c>
      <c r="H214">
        <v>2</v>
      </c>
      <c r="I214" t="str">
        <f>VLOOKUP($G214,'Kodovacia tab'!$A$3:$G$22,2,FALSE)</f>
        <v>SOR NB 18</v>
      </c>
      <c r="J214">
        <f>VLOOKUP($G214,'Kodovacia tab'!$A$3:$G$22,3,FALSE)</f>
        <v>43</v>
      </c>
      <c r="K214">
        <f>VLOOKUP($G214,'Kodovacia tab'!$A$3:$G$22,4,FALSE)</f>
        <v>79</v>
      </c>
      <c r="L214">
        <f>VLOOKUP($G214,'Kodovacia tab'!$A$3:$G$22,5,FALSE)</f>
        <v>126</v>
      </c>
      <c r="M214">
        <f t="shared" si="18"/>
        <v>38.700000000000003</v>
      </c>
      <c r="N214" s="10">
        <f t="shared" si="17"/>
        <v>22.899408284023671</v>
      </c>
    </row>
    <row r="215" spans="1:14" x14ac:dyDescent="0.25">
      <c r="A215">
        <v>51</v>
      </c>
      <c r="B215" t="s">
        <v>13</v>
      </c>
      <c r="C215">
        <v>51</v>
      </c>
      <c r="D215">
        <v>38</v>
      </c>
      <c r="E215">
        <v>15</v>
      </c>
      <c r="F215" s="15" t="str">
        <f t="shared" si="19"/>
        <v>15:38</v>
      </c>
      <c r="G215" s="15" t="s">
        <v>14</v>
      </c>
      <c r="H215">
        <v>3</v>
      </c>
      <c r="I215" t="str">
        <f>VLOOKUP($G215,'Kodovacia tab'!$A$3:$G$22,2,FALSE)</f>
        <v>SOR NB 18</v>
      </c>
      <c r="J215">
        <f>VLOOKUP($G215,'Kodovacia tab'!$A$3:$G$22,3,FALSE)</f>
        <v>43</v>
      </c>
      <c r="K215">
        <f>VLOOKUP($G215,'Kodovacia tab'!$A$3:$G$22,4,FALSE)</f>
        <v>79</v>
      </c>
      <c r="L215">
        <f>VLOOKUP($G215,'Kodovacia tab'!$A$3:$G$22,5,FALSE)</f>
        <v>126</v>
      </c>
      <c r="M215">
        <f t="shared" si="18"/>
        <v>82.5</v>
      </c>
      <c r="N215" s="10">
        <f t="shared" si="17"/>
        <v>48.816568047337277</v>
      </c>
    </row>
    <row r="216" spans="1:14" x14ac:dyDescent="0.25">
      <c r="A216">
        <v>52</v>
      </c>
      <c r="B216" t="s">
        <v>26</v>
      </c>
      <c r="C216">
        <v>51</v>
      </c>
      <c r="D216">
        <v>39</v>
      </c>
      <c r="E216">
        <v>15</v>
      </c>
      <c r="F216" s="15" t="str">
        <f t="shared" si="19"/>
        <v>15:39</v>
      </c>
      <c r="G216" s="15" t="s">
        <v>16</v>
      </c>
      <c r="H216">
        <v>2</v>
      </c>
      <c r="I216" t="str">
        <f>VLOOKUP($G216,'Kodovacia tab'!$A$3:$G$22,2,FALSE)</f>
        <v>SOR NB 12</v>
      </c>
      <c r="J216">
        <f>VLOOKUP($G216,'Kodovacia tab'!$A$3:$G$22,3,FALSE)</f>
        <v>26</v>
      </c>
      <c r="K216">
        <f>VLOOKUP($G216,'Kodovacia tab'!$A$3:$G$22,4,FALSE)</f>
        <v>46</v>
      </c>
      <c r="L216">
        <f>VLOOKUP($G216,'Kodovacia tab'!$A$3:$G$22,5,FALSE)</f>
        <v>74</v>
      </c>
      <c r="M216">
        <f t="shared" si="18"/>
        <v>23.400000000000002</v>
      </c>
      <c r="N216" s="10">
        <f t="shared" si="17"/>
        <v>23.400000000000002</v>
      </c>
    </row>
    <row r="217" spans="1:14" x14ac:dyDescent="0.25">
      <c r="A217">
        <v>53</v>
      </c>
      <c r="B217" t="s">
        <v>13</v>
      </c>
      <c r="C217" t="s">
        <v>107</v>
      </c>
      <c r="D217">
        <v>40</v>
      </c>
      <c r="E217">
        <v>15</v>
      </c>
      <c r="F217" s="15" t="str">
        <f t="shared" si="19"/>
        <v>15:40</v>
      </c>
      <c r="G217" s="15" t="s">
        <v>16</v>
      </c>
      <c r="H217">
        <v>2</v>
      </c>
      <c r="I217" t="str">
        <f>VLOOKUP($G217,'Kodovacia tab'!$A$3:$G$22,2,FALSE)</f>
        <v>SOR NB 12</v>
      </c>
      <c r="J217">
        <f>VLOOKUP($G217,'Kodovacia tab'!$A$3:$G$22,3,FALSE)</f>
        <v>26</v>
      </c>
      <c r="K217">
        <f>VLOOKUP($G217,'Kodovacia tab'!$A$3:$G$22,4,FALSE)</f>
        <v>46</v>
      </c>
      <c r="L217">
        <f>VLOOKUP($G217,'Kodovacia tab'!$A$3:$G$22,5,FALSE)</f>
        <v>74</v>
      </c>
      <c r="M217">
        <f t="shared" si="18"/>
        <v>23.400000000000002</v>
      </c>
      <c r="N217" s="10">
        <f t="shared" si="17"/>
        <v>23.400000000000002</v>
      </c>
    </row>
    <row r="218" spans="1:14" x14ac:dyDescent="0.25">
      <c r="A218">
        <v>54</v>
      </c>
      <c r="B218" t="s">
        <v>26</v>
      </c>
      <c r="C218">
        <v>19</v>
      </c>
      <c r="D218">
        <v>42</v>
      </c>
      <c r="E218">
        <v>15</v>
      </c>
      <c r="F218" s="15" t="str">
        <f t="shared" si="19"/>
        <v>15:42</v>
      </c>
      <c r="G218" s="15" t="s">
        <v>20</v>
      </c>
      <c r="H218">
        <v>2</v>
      </c>
      <c r="I218" t="str">
        <f>VLOOKUP($G218,'Kodovacia tab'!$A$3:$G$22,2,FALSE)</f>
        <v>Citelis 18M CNG</v>
      </c>
      <c r="J218">
        <f>VLOOKUP($G218,'Kodovacia tab'!$A$3:$G$22,3,FALSE)</f>
        <v>38</v>
      </c>
      <c r="K218">
        <f>VLOOKUP($G218,'Kodovacia tab'!$A$3:$G$22,4,FALSE)</f>
        <v>85</v>
      </c>
      <c r="L218">
        <f>VLOOKUP($G218,'Kodovacia tab'!$A$3:$G$22,5,FALSE)</f>
        <v>136</v>
      </c>
      <c r="M218">
        <f t="shared" si="18"/>
        <v>34.200000000000003</v>
      </c>
      <c r="N218" s="10">
        <f t="shared" si="17"/>
        <v>19.655172413793103</v>
      </c>
    </row>
    <row r="219" spans="1:14" x14ac:dyDescent="0.25">
      <c r="A219">
        <v>55</v>
      </c>
      <c r="B219" t="s">
        <v>13</v>
      </c>
      <c r="C219">
        <v>20</v>
      </c>
      <c r="D219">
        <v>43</v>
      </c>
      <c r="E219">
        <v>15</v>
      </c>
      <c r="F219" s="15" t="str">
        <f t="shared" si="19"/>
        <v>15:43</v>
      </c>
      <c r="G219" s="15" t="s">
        <v>16</v>
      </c>
      <c r="H219">
        <v>3</v>
      </c>
      <c r="I219" t="str">
        <f>VLOOKUP($G219,'Kodovacia tab'!$A$3:$G$22,2,FALSE)</f>
        <v>SOR NB 12</v>
      </c>
      <c r="J219">
        <f>VLOOKUP($G219,'Kodovacia tab'!$A$3:$G$22,3,FALSE)</f>
        <v>26</v>
      </c>
      <c r="K219">
        <f>VLOOKUP($G219,'Kodovacia tab'!$A$3:$G$22,4,FALSE)</f>
        <v>46</v>
      </c>
      <c r="L219">
        <f>VLOOKUP($G219,'Kodovacia tab'!$A$3:$G$22,5,FALSE)</f>
        <v>74</v>
      </c>
      <c r="M219">
        <f t="shared" si="18"/>
        <v>49</v>
      </c>
      <c r="N219" s="10">
        <f t="shared" si="17"/>
        <v>49</v>
      </c>
    </row>
    <row r="220" spans="1:14" x14ac:dyDescent="0.25">
      <c r="A220">
        <v>56</v>
      </c>
      <c r="B220" t="s">
        <v>13</v>
      </c>
      <c r="C220">
        <v>19</v>
      </c>
      <c r="D220">
        <v>43</v>
      </c>
      <c r="E220">
        <v>15</v>
      </c>
      <c r="F220" s="15" t="str">
        <f t="shared" si="19"/>
        <v>15:43</v>
      </c>
      <c r="G220" s="15" t="s">
        <v>14</v>
      </c>
      <c r="H220">
        <v>2</v>
      </c>
      <c r="I220" t="str">
        <f>VLOOKUP($G220,'Kodovacia tab'!$A$3:$G$22,2,FALSE)</f>
        <v>SOR NB 18</v>
      </c>
      <c r="J220">
        <f>VLOOKUP($G220,'Kodovacia tab'!$A$3:$G$22,3,FALSE)</f>
        <v>43</v>
      </c>
      <c r="K220">
        <f>VLOOKUP($G220,'Kodovacia tab'!$A$3:$G$22,4,FALSE)</f>
        <v>79</v>
      </c>
      <c r="L220">
        <f>VLOOKUP($G220,'Kodovacia tab'!$A$3:$G$22,5,FALSE)</f>
        <v>126</v>
      </c>
      <c r="M220">
        <f t="shared" si="18"/>
        <v>38.700000000000003</v>
      </c>
      <c r="N220" s="10">
        <f t="shared" si="17"/>
        <v>22.899408284023671</v>
      </c>
    </row>
    <row r="221" spans="1:14" x14ac:dyDescent="0.25">
      <c r="A221">
        <v>57</v>
      </c>
      <c r="B221" t="s">
        <v>26</v>
      </c>
      <c r="C221">
        <v>32</v>
      </c>
      <c r="D221">
        <v>43</v>
      </c>
      <c r="E221">
        <v>15</v>
      </c>
      <c r="F221" s="15" t="str">
        <f t="shared" si="19"/>
        <v>15:43</v>
      </c>
      <c r="G221" s="15" t="s">
        <v>16</v>
      </c>
      <c r="H221">
        <v>2</v>
      </c>
      <c r="I221" t="str">
        <f>VLOOKUP($G221,'Kodovacia tab'!$A$3:$G$22,2,FALSE)</f>
        <v>SOR NB 12</v>
      </c>
      <c r="J221">
        <f>VLOOKUP($G221,'Kodovacia tab'!$A$3:$G$22,3,FALSE)</f>
        <v>26</v>
      </c>
      <c r="K221">
        <f>VLOOKUP($G221,'Kodovacia tab'!$A$3:$G$22,4,FALSE)</f>
        <v>46</v>
      </c>
      <c r="L221">
        <f>VLOOKUP($G221,'Kodovacia tab'!$A$3:$G$22,5,FALSE)</f>
        <v>74</v>
      </c>
      <c r="M221">
        <f t="shared" si="18"/>
        <v>23.400000000000002</v>
      </c>
      <c r="N221" s="10">
        <f t="shared" si="17"/>
        <v>23.400000000000002</v>
      </c>
    </row>
    <row r="222" spans="1:14" x14ac:dyDescent="0.25">
      <c r="A222">
        <v>58</v>
      </c>
      <c r="B222" t="s">
        <v>26</v>
      </c>
      <c r="C222">
        <v>10</v>
      </c>
      <c r="D222">
        <v>47</v>
      </c>
      <c r="E222">
        <v>15</v>
      </c>
      <c r="F222" s="15" t="str">
        <f t="shared" si="19"/>
        <v>15:47</v>
      </c>
      <c r="G222" s="15" t="s">
        <v>14</v>
      </c>
      <c r="H222">
        <v>3</v>
      </c>
      <c r="I222" t="str">
        <f>VLOOKUP($G222,'Kodovacia tab'!$A$3:$G$22,2,FALSE)</f>
        <v>SOR NB 18</v>
      </c>
      <c r="J222">
        <f>VLOOKUP($G222,'Kodovacia tab'!$A$3:$G$22,3,FALSE)</f>
        <v>43</v>
      </c>
      <c r="K222">
        <f>VLOOKUP($G222,'Kodovacia tab'!$A$3:$G$22,4,FALSE)</f>
        <v>79</v>
      </c>
      <c r="L222">
        <f>VLOOKUP($G222,'Kodovacia tab'!$A$3:$G$22,5,FALSE)</f>
        <v>126</v>
      </c>
      <c r="M222">
        <f t="shared" si="18"/>
        <v>82.5</v>
      </c>
      <c r="N222" s="10">
        <f t="shared" si="17"/>
        <v>48.816568047337277</v>
      </c>
    </row>
    <row r="223" spans="1:14" x14ac:dyDescent="0.25">
      <c r="A223">
        <v>59</v>
      </c>
      <c r="B223" t="s">
        <v>13</v>
      </c>
      <c r="C223">
        <v>10</v>
      </c>
      <c r="D223">
        <v>47</v>
      </c>
      <c r="E223">
        <v>15</v>
      </c>
      <c r="F223" s="15" t="str">
        <f t="shared" si="19"/>
        <v>15:47</v>
      </c>
      <c r="G223" s="15" t="s">
        <v>14</v>
      </c>
      <c r="H223">
        <v>3</v>
      </c>
      <c r="I223" t="str">
        <f>VLOOKUP($G223,'Kodovacia tab'!$A$3:$G$22,2,FALSE)</f>
        <v>SOR NB 18</v>
      </c>
      <c r="J223">
        <f>VLOOKUP($G223,'Kodovacia tab'!$A$3:$G$22,3,FALSE)</f>
        <v>43</v>
      </c>
      <c r="K223">
        <f>VLOOKUP($G223,'Kodovacia tab'!$A$3:$G$22,4,FALSE)</f>
        <v>79</v>
      </c>
      <c r="L223">
        <f>VLOOKUP($G223,'Kodovacia tab'!$A$3:$G$22,5,FALSE)</f>
        <v>126</v>
      </c>
      <c r="M223">
        <f t="shared" si="18"/>
        <v>82.5</v>
      </c>
      <c r="N223" s="10">
        <f t="shared" si="17"/>
        <v>48.816568047337277</v>
      </c>
    </row>
    <row r="224" spans="1:14" x14ac:dyDescent="0.25">
      <c r="A224">
        <v>60</v>
      </c>
      <c r="B224" t="s">
        <v>13</v>
      </c>
      <c r="C224">
        <v>15</v>
      </c>
      <c r="D224">
        <v>47</v>
      </c>
      <c r="E224">
        <v>15</v>
      </c>
      <c r="F224" s="15" t="str">
        <f t="shared" si="19"/>
        <v>15:47</v>
      </c>
      <c r="G224" s="15" t="s">
        <v>14</v>
      </c>
      <c r="H224">
        <v>2</v>
      </c>
      <c r="I224" t="str">
        <f>VLOOKUP($G224,'Kodovacia tab'!$A$3:$G$22,2,FALSE)</f>
        <v>SOR NB 18</v>
      </c>
      <c r="J224">
        <f>VLOOKUP($G224,'Kodovacia tab'!$A$3:$G$22,3,FALSE)</f>
        <v>43</v>
      </c>
      <c r="K224">
        <f>VLOOKUP($G224,'Kodovacia tab'!$A$3:$G$22,4,FALSE)</f>
        <v>79</v>
      </c>
      <c r="L224">
        <f>VLOOKUP($G224,'Kodovacia tab'!$A$3:$G$22,5,FALSE)</f>
        <v>126</v>
      </c>
      <c r="M224">
        <f t="shared" si="18"/>
        <v>38.700000000000003</v>
      </c>
      <c r="N224" s="10">
        <f t="shared" si="17"/>
        <v>22.899408284023671</v>
      </c>
    </row>
    <row r="225" spans="1:14" x14ac:dyDescent="0.25">
      <c r="A225">
        <v>61</v>
      </c>
      <c r="B225" t="s">
        <v>26</v>
      </c>
      <c r="C225">
        <v>15</v>
      </c>
      <c r="D225">
        <v>48</v>
      </c>
      <c r="E225">
        <v>15</v>
      </c>
      <c r="F225" s="15" t="str">
        <f t="shared" si="19"/>
        <v>15:48</v>
      </c>
      <c r="G225" s="15" t="s">
        <v>14</v>
      </c>
      <c r="H225">
        <v>3</v>
      </c>
      <c r="I225" t="str">
        <f>VLOOKUP($G225,'Kodovacia tab'!$A$3:$G$22,2,FALSE)</f>
        <v>SOR NB 18</v>
      </c>
      <c r="J225">
        <f>VLOOKUP($G225,'Kodovacia tab'!$A$3:$G$22,3,FALSE)</f>
        <v>43</v>
      </c>
      <c r="K225">
        <f>VLOOKUP($G225,'Kodovacia tab'!$A$3:$G$22,4,FALSE)</f>
        <v>79</v>
      </c>
      <c r="L225">
        <f>VLOOKUP($G225,'Kodovacia tab'!$A$3:$G$22,5,FALSE)</f>
        <v>126</v>
      </c>
      <c r="M225">
        <f t="shared" si="18"/>
        <v>82.5</v>
      </c>
      <c r="N225" s="10">
        <f t="shared" si="17"/>
        <v>48.816568047337277</v>
      </c>
    </row>
    <row r="226" spans="1:14" x14ac:dyDescent="0.25">
      <c r="A226">
        <v>62</v>
      </c>
      <c r="B226" t="s">
        <v>13</v>
      </c>
      <c r="C226">
        <v>31</v>
      </c>
      <c r="D226">
        <v>49</v>
      </c>
      <c r="E226">
        <v>15</v>
      </c>
      <c r="F226" s="15" t="str">
        <f t="shared" si="19"/>
        <v>15:49</v>
      </c>
      <c r="G226" s="15" t="s">
        <v>16</v>
      </c>
      <c r="H226">
        <v>2</v>
      </c>
      <c r="I226" t="str">
        <f>VLOOKUP($G226,'Kodovacia tab'!$A$3:$G$22,2,FALSE)</f>
        <v>SOR NB 12</v>
      </c>
      <c r="J226">
        <f>VLOOKUP($G226,'Kodovacia tab'!$A$3:$G$22,3,FALSE)</f>
        <v>26</v>
      </c>
      <c r="K226">
        <f>VLOOKUP($G226,'Kodovacia tab'!$A$3:$G$22,4,FALSE)</f>
        <v>46</v>
      </c>
      <c r="L226">
        <f>VLOOKUP($G226,'Kodovacia tab'!$A$3:$G$22,5,FALSE)</f>
        <v>74</v>
      </c>
      <c r="M226">
        <f t="shared" si="18"/>
        <v>23.400000000000002</v>
      </c>
      <c r="N226" s="10">
        <f t="shared" si="17"/>
        <v>23.400000000000002</v>
      </c>
    </row>
    <row r="227" spans="1:14" x14ac:dyDescent="0.25">
      <c r="A227">
        <v>63</v>
      </c>
      <c r="B227" t="s">
        <v>26</v>
      </c>
      <c r="C227">
        <v>19</v>
      </c>
      <c r="D227">
        <v>49</v>
      </c>
      <c r="E227">
        <v>15</v>
      </c>
      <c r="F227" s="15" t="str">
        <f t="shared" si="19"/>
        <v>15:49</v>
      </c>
      <c r="G227" s="15" t="s">
        <v>14</v>
      </c>
      <c r="H227">
        <v>3</v>
      </c>
      <c r="I227" t="str">
        <f>VLOOKUP($G227,'Kodovacia tab'!$A$3:$G$22,2,FALSE)</f>
        <v>SOR NB 18</v>
      </c>
      <c r="J227">
        <f>VLOOKUP($G227,'Kodovacia tab'!$A$3:$G$22,3,FALSE)</f>
        <v>43</v>
      </c>
      <c r="K227">
        <f>VLOOKUP($G227,'Kodovacia tab'!$A$3:$G$22,4,FALSE)</f>
        <v>79</v>
      </c>
      <c r="L227">
        <f>VLOOKUP($G227,'Kodovacia tab'!$A$3:$G$22,5,FALSE)</f>
        <v>126</v>
      </c>
      <c r="M227">
        <f t="shared" si="18"/>
        <v>82.5</v>
      </c>
      <c r="N227" s="10">
        <f t="shared" si="17"/>
        <v>48.816568047337277</v>
      </c>
    </row>
    <row r="228" spans="1:14" x14ac:dyDescent="0.25">
      <c r="A228">
        <v>64</v>
      </c>
      <c r="B228" t="s">
        <v>26</v>
      </c>
      <c r="C228">
        <v>51</v>
      </c>
      <c r="D228">
        <v>50</v>
      </c>
      <c r="E228">
        <v>15</v>
      </c>
      <c r="F228" s="15" t="str">
        <f t="shared" si="19"/>
        <v>15:50</v>
      </c>
      <c r="G228" s="15" t="s">
        <v>16</v>
      </c>
      <c r="H228">
        <v>2</v>
      </c>
      <c r="I228" t="str">
        <f>VLOOKUP($G228,'Kodovacia tab'!$A$3:$G$22,2,FALSE)</f>
        <v>SOR NB 12</v>
      </c>
      <c r="J228">
        <f>VLOOKUP($G228,'Kodovacia tab'!$A$3:$G$22,3,FALSE)</f>
        <v>26</v>
      </c>
      <c r="K228">
        <f>VLOOKUP($G228,'Kodovacia tab'!$A$3:$G$22,4,FALSE)</f>
        <v>46</v>
      </c>
      <c r="L228">
        <f>VLOOKUP($G228,'Kodovacia tab'!$A$3:$G$22,5,FALSE)</f>
        <v>74</v>
      </c>
      <c r="M228">
        <f t="shared" si="18"/>
        <v>23.400000000000002</v>
      </c>
      <c r="N228" s="10">
        <f t="shared" si="17"/>
        <v>23.400000000000002</v>
      </c>
    </row>
    <row r="229" spans="1:14" x14ac:dyDescent="0.25">
      <c r="A229">
        <v>65</v>
      </c>
      <c r="B229" t="s">
        <v>26</v>
      </c>
      <c r="C229">
        <v>51</v>
      </c>
      <c r="D229">
        <v>50</v>
      </c>
      <c r="E229">
        <v>15</v>
      </c>
      <c r="F229" s="15" t="str">
        <f t="shared" si="19"/>
        <v>15:50</v>
      </c>
      <c r="G229" s="15" t="s">
        <v>19</v>
      </c>
      <c r="H229">
        <v>2</v>
      </c>
      <c r="I229" t="str">
        <f>VLOOKUP($G229,'Kodovacia tab'!$A$3:$G$22,2,FALSE)</f>
        <v>Tedom C12 G</v>
      </c>
      <c r="J229">
        <f>VLOOKUP($G229,'Kodovacia tab'!$A$3:$G$22,3,FALSE)</f>
        <v>29</v>
      </c>
      <c r="K229">
        <f>VLOOKUP($G229,'Kodovacia tab'!$A$3:$G$22,4,FALSE)</f>
        <v>47</v>
      </c>
      <c r="L229">
        <f>VLOOKUP($G229,'Kodovacia tab'!$A$3:$G$22,5,FALSE)</f>
        <v>76</v>
      </c>
      <c r="M229">
        <f t="shared" ref="M229:M260" si="20">IF(H229=1,0.2*$J229,IF(H229=2,0.9*$J229,IF(H229=3,($J229+0.5*$K229),IF(H229=4,($J229+$K229),IF(H229=5,$J229+$L229,0)))))</f>
        <v>26.1</v>
      </c>
      <c r="N229" s="10">
        <f t="shared" si="17"/>
        <v>24.857142857142858</v>
      </c>
    </row>
    <row r="230" spans="1:14" x14ac:dyDescent="0.25">
      <c r="A230">
        <v>66</v>
      </c>
      <c r="B230" t="s">
        <v>26</v>
      </c>
      <c r="C230">
        <v>31</v>
      </c>
      <c r="D230">
        <v>51</v>
      </c>
      <c r="E230">
        <v>15</v>
      </c>
      <c r="F230" s="15" t="str">
        <f t="shared" si="19"/>
        <v>15:51</v>
      </c>
      <c r="G230" s="15" t="s">
        <v>48</v>
      </c>
      <c r="H230">
        <v>2</v>
      </c>
      <c r="I230" t="str">
        <f>VLOOKUP($G230,'Kodovacia tab'!$A$3:$G$22,2,FALSE)</f>
        <v>SOR BN 9,5</v>
      </c>
      <c r="J230">
        <f>VLOOKUP($G230,'Kodovacia tab'!$A$3:$G$22,3,FALSE)</f>
        <v>26</v>
      </c>
      <c r="K230">
        <f>VLOOKUP($G230,'Kodovacia tab'!$A$3:$G$22,4,FALSE)</f>
        <v>32</v>
      </c>
      <c r="L230">
        <f>VLOOKUP($G230,'Kodovacia tab'!$A$3:$G$22,5,FALSE)</f>
        <v>51</v>
      </c>
      <c r="M230">
        <f t="shared" si="20"/>
        <v>23.400000000000002</v>
      </c>
      <c r="N230" s="10">
        <f t="shared" si="17"/>
        <v>30.389610389610393</v>
      </c>
    </row>
    <row r="231" spans="1:14" x14ac:dyDescent="0.25">
      <c r="A231">
        <v>67</v>
      </c>
      <c r="B231" t="s">
        <v>13</v>
      </c>
      <c r="C231" t="s">
        <v>99</v>
      </c>
      <c r="D231">
        <v>52</v>
      </c>
      <c r="E231">
        <v>15</v>
      </c>
      <c r="F231" s="15" t="str">
        <f t="shared" si="19"/>
        <v>15:52</v>
      </c>
      <c r="G231" s="15" t="s">
        <v>16</v>
      </c>
      <c r="H231">
        <v>2</v>
      </c>
      <c r="I231" t="str">
        <f>VLOOKUP($G231,'Kodovacia tab'!$A$3:$G$22,2,FALSE)</f>
        <v>SOR NB 12</v>
      </c>
      <c r="J231">
        <f>VLOOKUP($G231,'Kodovacia tab'!$A$3:$G$22,3,FALSE)</f>
        <v>26</v>
      </c>
      <c r="K231">
        <f>VLOOKUP($G231,'Kodovacia tab'!$A$3:$G$22,4,FALSE)</f>
        <v>46</v>
      </c>
      <c r="L231">
        <f>VLOOKUP($G231,'Kodovacia tab'!$A$3:$G$22,5,FALSE)</f>
        <v>74</v>
      </c>
      <c r="M231">
        <f t="shared" si="20"/>
        <v>23.400000000000002</v>
      </c>
      <c r="N231" s="10">
        <f t="shared" si="17"/>
        <v>23.400000000000002</v>
      </c>
    </row>
    <row r="232" spans="1:14" x14ac:dyDescent="0.25">
      <c r="A232">
        <v>68</v>
      </c>
      <c r="B232" t="s">
        <v>13</v>
      </c>
      <c r="C232">
        <v>13</v>
      </c>
      <c r="D232">
        <v>52</v>
      </c>
      <c r="E232">
        <v>15</v>
      </c>
      <c r="F232" s="15" t="str">
        <f t="shared" si="19"/>
        <v>15:52</v>
      </c>
      <c r="G232" s="15" t="s">
        <v>19</v>
      </c>
      <c r="H232">
        <v>2</v>
      </c>
      <c r="I232" t="str">
        <f>VLOOKUP($G232,'Kodovacia tab'!$A$3:$G$22,2,FALSE)</f>
        <v>Tedom C12 G</v>
      </c>
      <c r="J232">
        <f>VLOOKUP($G232,'Kodovacia tab'!$A$3:$G$22,3,FALSE)</f>
        <v>29</v>
      </c>
      <c r="K232">
        <f>VLOOKUP($G232,'Kodovacia tab'!$A$3:$G$22,4,FALSE)</f>
        <v>47</v>
      </c>
      <c r="L232">
        <f>VLOOKUP($G232,'Kodovacia tab'!$A$3:$G$22,5,FALSE)</f>
        <v>76</v>
      </c>
      <c r="M232">
        <f t="shared" si="20"/>
        <v>26.1</v>
      </c>
      <c r="N232" s="10">
        <f t="shared" si="17"/>
        <v>24.857142857142858</v>
      </c>
    </row>
    <row r="233" spans="1:14" x14ac:dyDescent="0.25">
      <c r="A233">
        <v>69</v>
      </c>
      <c r="B233" t="s">
        <v>26</v>
      </c>
      <c r="C233">
        <v>33</v>
      </c>
      <c r="D233">
        <v>53</v>
      </c>
      <c r="E233">
        <v>15</v>
      </c>
      <c r="F233" s="15" t="str">
        <f t="shared" si="19"/>
        <v>15:53</v>
      </c>
      <c r="G233" s="15" t="s">
        <v>16</v>
      </c>
      <c r="H233">
        <v>1</v>
      </c>
      <c r="I233" t="str">
        <f>VLOOKUP($G233,'Kodovacia tab'!$A$3:$G$22,2,FALSE)</f>
        <v>SOR NB 12</v>
      </c>
      <c r="J233">
        <f>VLOOKUP($G233,'Kodovacia tab'!$A$3:$G$22,3,FALSE)</f>
        <v>26</v>
      </c>
      <c r="K233">
        <f>VLOOKUP($G233,'Kodovacia tab'!$A$3:$G$22,4,FALSE)</f>
        <v>46</v>
      </c>
      <c r="L233">
        <f>VLOOKUP($G233,'Kodovacia tab'!$A$3:$G$22,5,FALSE)</f>
        <v>74</v>
      </c>
      <c r="M233">
        <f t="shared" si="20"/>
        <v>5.2</v>
      </c>
      <c r="N233" s="10">
        <f t="shared" si="17"/>
        <v>5.2</v>
      </c>
    </row>
    <row r="234" spans="1:14" x14ac:dyDescent="0.25">
      <c r="A234">
        <v>70</v>
      </c>
      <c r="B234" t="s">
        <v>13</v>
      </c>
      <c r="C234">
        <v>32</v>
      </c>
      <c r="D234">
        <v>53</v>
      </c>
      <c r="E234">
        <v>15</v>
      </c>
      <c r="F234" s="15" t="str">
        <f t="shared" si="19"/>
        <v>15:53</v>
      </c>
      <c r="G234" s="15" t="s">
        <v>16</v>
      </c>
      <c r="H234">
        <v>2</v>
      </c>
      <c r="I234" t="str">
        <f>VLOOKUP($G234,'Kodovacia tab'!$A$3:$G$22,2,FALSE)</f>
        <v>SOR NB 12</v>
      </c>
      <c r="J234">
        <f>VLOOKUP($G234,'Kodovacia tab'!$A$3:$G$22,3,FALSE)</f>
        <v>26</v>
      </c>
      <c r="K234">
        <f>VLOOKUP($G234,'Kodovacia tab'!$A$3:$G$22,4,FALSE)</f>
        <v>46</v>
      </c>
      <c r="L234">
        <f>VLOOKUP($G234,'Kodovacia tab'!$A$3:$G$22,5,FALSE)</f>
        <v>74</v>
      </c>
      <c r="M234">
        <f t="shared" si="20"/>
        <v>23.400000000000002</v>
      </c>
      <c r="N234" s="10">
        <f t="shared" si="17"/>
        <v>23.400000000000002</v>
      </c>
    </row>
    <row r="235" spans="1:14" x14ac:dyDescent="0.25">
      <c r="A235">
        <v>71</v>
      </c>
      <c r="B235" t="s">
        <v>13</v>
      </c>
      <c r="C235">
        <v>17</v>
      </c>
      <c r="D235">
        <v>55</v>
      </c>
      <c r="E235">
        <v>15</v>
      </c>
      <c r="F235" s="15" t="str">
        <f t="shared" si="19"/>
        <v>15:55</v>
      </c>
      <c r="G235" s="15" t="s">
        <v>20</v>
      </c>
      <c r="H235">
        <v>3</v>
      </c>
      <c r="I235" t="str">
        <f>VLOOKUP($G235,'Kodovacia tab'!$A$3:$G$22,2,FALSE)</f>
        <v>Citelis 18M CNG</v>
      </c>
      <c r="J235">
        <f>VLOOKUP($G235,'Kodovacia tab'!$A$3:$G$22,3,FALSE)</f>
        <v>38</v>
      </c>
      <c r="K235">
        <f>VLOOKUP($G235,'Kodovacia tab'!$A$3:$G$22,4,FALSE)</f>
        <v>85</v>
      </c>
      <c r="L235">
        <f>VLOOKUP($G235,'Kodovacia tab'!$A$3:$G$22,5,FALSE)</f>
        <v>136</v>
      </c>
      <c r="M235">
        <f t="shared" si="20"/>
        <v>80.5</v>
      </c>
      <c r="N235" s="10">
        <f t="shared" si="17"/>
        <v>46.264367816091955</v>
      </c>
    </row>
    <row r="236" spans="1:14" x14ac:dyDescent="0.25">
      <c r="A236">
        <v>72</v>
      </c>
      <c r="B236" t="s">
        <v>13</v>
      </c>
      <c r="C236">
        <v>19</v>
      </c>
      <c r="D236">
        <v>55</v>
      </c>
      <c r="E236">
        <v>15</v>
      </c>
      <c r="F236" s="15" t="str">
        <f t="shared" ref="F236:F241" si="21">CONCATENATE(E236,":",D236)</f>
        <v>15:55</v>
      </c>
      <c r="G236" s="15" t="s">
        <v>14</v>
      </c>
      <c r="H236">
        <v>2</v>
      </c>
      <c r="I236" t="str">
        <f>VLOOKUP($G236,'Kodovacia tab'!$A$3:$G$22,2,FALSE)</f>
        <v>SOR NB 18</v>
      </c>
      <c r="J236">
        <f>VLOOKUP($G236,'Kodovacia tab'!$A$3:$G$22,3,FALSE)</f>
        <v>43</v>
      </c>
      <c r="K236">
        <f>VLOOKUP($G236,'Kodovacia tab'!$A$3:$G$22,4,FALSE)</f>
        <v>79</v>
      </c>
      <c r="L236">
        <f>VLOOKUP($G236,'Kodovacia tab'!$A$3:$G$22,5,FALSE)</f>
        <v>126</v>
      </c>
      <c r="M236">
        <f t="shared" si="20"/>
        <v>38.700000000000003</v>
      </c>
      <c r="N236" s="10">
        <f t="shared" si="17"/>
        <v>22.899408284023671</v>
      </c>
    </row>
    <row r="237" spans="1:14" x14ac:dyDescent="0.25">
      <c r="A237">
        <v>73</v>
      </c>
      <c r="B237" t="s">
        <v>26</v>
      </c>
      <c r="C237">
        <v>10</v>
      </c>
      <c r="D237">
        <v>57</v>
      </c>
      <c r="E237">
        <v>15</v>
      </c>
      <c r="F237" s="15" t="str">
        <f t="shared" si="21"/>
        <v>15:57</v>
      </c>
      <c r="G237" s="15" t="s">
        <v>14</v>
      </c>
      <c r="H237">
        <v>3</v>
      </c>
      <c r="I237" t="str">
        <f>VLOOKUP($G237,'Kodovacia tab'!$A$3:$G$22,2,FALSE)</f>
        <v>SOR NB 18</v>
      </c>
      <c r="J237">
        <f>VLOOKUP($G237,'Kodovacia tab'!$A$3:$G$22,3,FALSE)</f>
        <v>43</v>
      </c>
      <c r="K237">
        <f>VLOOKUP($G237,'Kodovacia tab'!$A$3:$G$22,4,FALSE)</f>
        <v>79</v>
      </c>
      <c r="L237">
        <f>VLOOKUP($G237,'Kodovacia tab'!$A$3:$G$22,5,FALSE)</f>
        <v>126</v>
      </c>
      <c r="M237">
        <f t="shared" si="20"/>
        <v>82.5</v>
      </c>
      <c r="N237" s="10">
        <f t="shared" si="17"/>
        <v>48.816568047337277</v>
      </c>
    </row>
    <row r="238" spans="1:14" x14ac:dyDescent="0.25">
      <c r="A238">
        <v>74</v>
      </c>
      <c r="B238" t="s">
        <v>26</v>
      </c>
      <c r="C238">
        <v>56</v>
      </c>
      <c r="D238">
        <v>58</v>
      </c>
      <c r="E238">
        <v>15</v>
      </c>
      <c r="F238" s="15" t="str">
        <f t="shared" si="21"/>
        <v>15:58</v>
      </c>
      <c r="G238" s="15" t="s">
        <v>16</v>
      </c>
      <c r="H238">
        <v>1</v>
      </c>
      <c r="I238" t="str">
        <f>VLOOKUP($G238,'Kodovacia tab'!$A$3:$G$22,2,FALSE)</f>
        <v>SOR NB 12</v>
      </c>
      <c r="J238">
        <f>VLOOKUP($G238,'Kodovacia tab'!$A$3:$G$22,3,FALSE)</f>
        <v>26</v>
      </c>
      <c r="K238">
        <f>VLOOKUP($G238,'Kodovacia tab'!$A$3:$G$22,4,FALSE)</f>
        <v>46</v>
      </c>
      <c r="L238">
        <f>VLOOKUP($G238,'Kodovacia tab'!$A$3:$G$22,5,FALSE)</f>
        <v>74</v>
      </c>
      <c r="M238">
        <f t="shared" si="20"/>
        <v>5.2</v>
      </c>
      <c r="N238" s="10">
        <f t="shared" si="17"/>
        <v>5.2</v>
      </c>
    </row>
    <row r="239" spans="1:14" x14ac:dyDescent="0.25">
      <c r="A239">
        <v>75</v>
      </c>
      <c r="B239" t="s">
        <v>26</v>
      </c>
      <c r="C239">
        <v>17</v>
      </c>
      <c r="D239">
        <v>58</v>
      </c>
      <c r="E239">
        <v>15</v>
      </c>
      <c r="F239" s="15" t="str">
        <f t="shared" si="21"/>
        <v>15:58</v>
      </c>
      <c r="G239" s="15" t="s">
        <v>14</v>
      </c>
      <c r="H239">
        <v>2</v>
      </c>
      <c r="I239" t="str">
        <f>VLOOKUP($G239,'Kodovacia tab'!$A$3:$G$22,2,FALSE)</f>
        <v>SOR NB 18</v>
      </c>
      <c r="J239">
        <f>VLOOKUP($G239,'Kodovacia tab'!$A$3:$G$22,3,FALSE)</f>
        <v>43</v>
      </c>
      <c r="K239">
        <f>VLOOKUP($G239,'Kodovacia tab'!$A$3:$G$22,4,FALSE)</f>
        <v>79</v>
      </c>
      <c r="L239">
        <f>VLOOKUP($G239,'Kodovacia tab'!$A$3:$G$22,5,FALSE)</f>
        <v>126</v>
      </c>
      <c r="M239">
        <f t="shared" si="20"/>
        <v>38.700000000000003</v>
      </c>
      <c r="N239" s="10">
        <f t="shared" si="17"/>
        <v>22.899408284023671</v>
      </c>
    </row>
    <row r="240" spans="1:14" x14ac:dyDescent="0.25">
      <c r="A240">
        <v>76</v>
      </c>
      <c r="B240" t="s">
        <v>26</v>
      </c>
      <c r="C240">
        <v>15</v>
      </c>
      <c r="D240">
        <v>59</v>
      </c>
      <c r="E240">
        <v>15</v>
      </c>
      <c r="F240" s="15" t="str">
        <f t="shared" si="21"/>
        <v>15:59</v>
      </c>
      <c r="G240" s="15" t="s">
        <v>14</v>
      </c>
      <c r="H240">
        <v>2</v>
      </c>
      <c r="I240" t="str">
        <f>VLOOKUP($G240,'Kodovacia tab'!$A$3:$G$22,2,FALSE)</f>
        <v>SOR NB 18</v>
      </c>
      <c r="J240">
        <f>VLOOKUP($G240,'Kodovacia tab'!$A$3:$G$22,3,FALSE)</f>
        <v>43</v>
      </c>
      <c r="K240">
        <f>VLOOKUP($G240,'Kodovacia tab'!$A$3:$G$22,4,FALSE)</f>
        <v>79</v>
      </c>
      <c r="L240">
        <f>VLOOKUP($G240,'Kodovacia tab'!$A$3:$G$22,5,FALSE)</f>
        <v>126</v>
      </c>
      <c r="M240">
        <f t="shared" si="20"/>
        <v>38.700000000000003</v>
      </c>
      <c r="N240" s="10">
        <f t="shared" si="17"/>
        <v>22.899408284023671</v>
      </c>
    </row>
    <row r="241" spans="1:14" x14ac:dyDescent="0.25">
      <c r="A241">
        <v>77</v>
      </c>
      <c r="B241" t="s">
        <v>13</v>
      </c>
      <c r="C241">
        <v>15</v>
      </c>
      <c r="D241">
        <v>59</v>
      </c>
      <c r="E241">
        <v>15</v>
      </c>
      <c r="F241" s="15" t="str">
        <f t="shared" si="21"/>
        <v>15:59</v>
      </c>
      <c r="G241" s="15" t="s">
        <v>14</v>
      </c>
      <c r="H241">
        <v>3</v>
      </c>
      <c r="I241" t="str">
        <f>VLOOKUP($G241,'Kodovacia tab'!$A$3:$G$22,2,FALSE)</f>
        <v>SOR NB 18</v>
      </c>
      <c r="J241">
        <f>VLOOKUP($G241,'Kodovacia tab'!$A$3:$G$22,3,FALSE)</f>
        <v>43</v>
      </c>
      <c r="K241">
        <f>VLOOKUP($G241,'Kodovacia tab'!$A$3:$G$22,4,FALSE)</f>
        <v>79</v>
      </c>
      <c r="L241">
        <f>VLOOKUP($G241,'Kodovacia tab'!$A$3:$G$22,5,FALSE)</f>
        <v>126</v>
      </c>
      <c r="M241">
        <f t="shared" si="20"/>
        <v>82.5</v>
      </c>
      <c r="N241" s="10">
        <f t="shared" si="17"/>
        <v>48.816568047337277</v>
      </c>
    </row>
    <row r="242" spans="1:14" x14ac:dyDescent="0.25">
      <c r="A242">
        <v>78</v>
      </c>
      <c r="B242" t="s">
        <v>26</v>
      </c>
      <c r="C242">
        <v>19</v>
      </c>
      <c r="D242" s="4">
        <v>0.66666666666666663</v>
      </c>
      <c r="F242" s="16">
        <f>D242</f>
        <v>0.66666666666666663</v>
      </c>
      <c r="G242" s="15" t="s">
        <v>14</v>
      </c>
      <c r="H242">
        <v>2</v>
      </c>
      <c r="I242" t="str">
        <f>VLOOKUP($G242,'Kodovacia tab'!$A$3:$G$22,2,FALSE)</f>
        <v>SOR NB 18</v>
      </c>
      <c r="J242">
        <f>VLOOKUP($G242,'Kodovacia tab'!$A$3:$G$22,3,FALSE)</f>
        <v>43</v>
      </c>
      <c r="K242">
        <f>VLOOKUP($G242,'Kodovacia tab'!$A$3:$G$22,4,FALSE)</f>
        <v>79</v>
      </c>
      <c r="L242">
        <f>VLOOKUP($G242,'Kodovacia tab'!$A$3:$G$22,5,FALSE)</f>
        <v>126</v>
      </c>
      <c r="M242">
        <f t="shared" si="20"/>
        <v>38.700000000000003</v>
      </c>
      <c r="N242" s="10">
        <f t="shared" si="17"/>
        <v>22.899408284023671</v>
      </c>
    </row>
    <row r="243" spans="1:14" x14ac:dyDescent="0.25">
      <c r="A243">
        <v>79</v>
      </c>
      <c r="B243" t="s">
        <v>13</v>
      </c>
      <c r="C243">
        <v>10</v>
      </c>
      <c r="D243" s="17" t="s">
        <v>90</v>
      </c>
      <c r="E243">
        <v>16</v>
      </c>
      <c r="F243" s="15" t="str">
        <f t="shared" ref="F243:F274" si="22">CONCATENATE(E243,":",D243)</f>
        <v>16:01</v>
      </c>
      <c r="G243" s="15" t="s">
        <v>20</v>
      </c>
      <c r="H243">
        <v>3</v>
      </c>
      <c r="I243" t="str">
        <f>VLOOKUP($G243,'Kodovacia tab'!$A$3:$G$22,2,FALSE)</f>
        <v>Citelis 18M CNG</v>
      </c>
      <c r="J243">
        <f>VLOOKUP($G243,'Kodovacia tab'!$A$3:$G$22,3,FALSE)</f>
        <v>38</v>
      </c>
      <c r="K243">
        <f>VLOOKUP($G243,'Kodovacia tab'!$A$3:$G$22,4,FALSE)</f>
        <v>85</v>
      </c>
      <c r="L243">
        <f>VLOOKUP($G243,'Kodovacia tab'!$A$3:$G$22,5,FALSE)</f>
        <v>136</v>
      </c>
      <c r="M243">
        <f t="shared" si="20"/>
        <v>80.5</v>
      </c>
      <c r="N243" s="10">
        <f t="shared" si="17"/>
        <v>46.264367816091955</v>
      </c>
    </row>
    <row r="244" spans="1:14" x14ac:dyDescent="0.25">
      <c r="A244">
        <v>80</v>
      </c>
      <c r="B244" t="s">
        <v>13</v>
      </c>
      <c r="C244">
        <v>56</v>
      </c>
      <c r="D244" s="17" t="s">
        <v>91</v>
      </c>
      <c r="E244">
        <v>16</v>
      </c>
      <c r="F244" s="15" t="str">
        <f t="shared" si="22"/>
        <v>16:02</v>
      </c>
      <c r="G244" s="15" t="s">
        <v>20</v>
      </c>
      <c r="H244">
        <v>2</v>
      </c>
      <c r="I244" t="str">
        <f>VLOOKUP($G244,'Kodovacia tab'!$A$3:$G$22,2,FALSE)</f>
        <v>Citelis 18M CNG</v>
      </c>
      <c r="J244">
        <f>VLOOKUP($G244,'Kodovacia tab'!$A$3:$G$22,3,FALSE)</f>
        <v>38</v>
      </c>
      <c r="K244">
        <f>VLOOKUP($G244,'Kodovacia tab'!$A$3:$G$22,4,FALSE)</f>
        <v>85</v>
      </c>
      <c r="L244">
        <f>VLOOKUP($G244,'Kodovacia tab'!$A$3:$G$22,5,FALSE)</f>
        <v>136</v>
      </c>
      <c r="M244">
        <f t="shared" si="20"/>
        <v>34.200000000000003</v>
      </c>
      <c r="N244" s="10">
        <f t="shared" si="17"/>
        <v>19.655172413793103</v>
      </c>
    </row>
    <row r="245" spans="1:14" x14ac:dyDescent="0.25">
      <c r="A245">
        <v>81</v>
      </c>
      <c r="B245" t="s">
        <v>13</v>
      </c>
      <c r="C245">
        <v>51</v>
      </c>
      <c r="D245" s="17" t="s">
        <v>92</v>
      </c>
      <c r="E245">
        <v>16</v>
      </c>
      <c r="F245" s="15" t="str">
        <f t="shared" si="22"/>
        <v>16:03</v>
      </c>
      <c r="G245" s="15" t="s">
        <v>16</v>
      </c>
      <c r="H245">
        <v>2</v>
      </c>
      <c r="I245" t="str">
        <f>VLOOKUP($G245,'Kodovacia tab'!$A$3:$G$22,2,FALSE)</f>
        <v>SOR NB 12</v>
      </c>
      <c r="J245">
        <f>VLOOKUP($G245,'Kodovacia tab'!$A$3:$G$22,3,FALSE)</f>
        <v>26</v>
      </c>
      <c r="K245">
        <f>VLOOKUP($G245,'Kodovacia tab'!$A$3:$G$22,4,FALSE)</f>
        <v>46</v>
      </c>
      <c r="L245">
        <f>VLOOKUP($G245,'Kodovacia tab'!$A$3:$G$22,5,FALSE)</f>
        <v>74</v>
      </c>
      <c r="M245">
        <f t="shared" si="20"/>
        <v>23.400000000000002</v>
      </c>
      <c r="N245" s="10">
        <f t="shared" si="17"/>
        <v>23.400000000000002</v>
      </c>
    </row>
    <row r="246" spans="1:14" x14ac:dyDescent="0.25">
      <c r="A246">
        <v>82</v>
      </c>
      <c r="B246" t="s">
        <v>26</v>
      </c>
      <c r="C246">
        <v>51</v>
      </c>
      <c r="D246" s="17" t="s">
        <v>92</v>
      </c>
      <c r="E246">
        <v>16</v>
      </c>
      <c r="F246" s="15" t="str">
        <f t="shared" si="22"/>
        <v>16:03</v>
      </c>
      <c r="G246" s="15" t="s">
        <v>14</v>
      </c>
      <c r="H246">
        <v>2</v>
      </c>
      <c r="I246" t="str">
        <f>VLOOKUP($G246,'Kodovacia tab'!$A$3:$G$22,2,FALSE)</f>
        <v>SOR NB 18</v>
      </c>
      <c r="J246">
        <f>VLOOKUP($G246,'Kodovacia tab'!$A$3:$G$22,3,FALSE)</f>
        <v>43</v>
      </c>
      <c r="K246">
        <f>VLOOKUP($G246,'Kodovacia tab'!$A$3:$G$22,4,FALSE)</f>
        <v>79</v>
      </c>
      <c r="L246">
        <f>VLOOKUP($G246,'Kodovacia tab'!$A$3:$G$22,5,FALSE)</f>
        <v>126</v>
      </c>
      <c r="M246">
        <f t="shared" si="20"/>
        <v>38.700000000000003</v>
      </c>
      <c r="N246" s="10">
        <f t="shared" si="17"/>
        <v>22.899408284023671</v>
      </c>
    </row>
    <row r="247" spans="1:14" x14ac:dyDescent="0.25">
      <c r="A247">
        <v>83</v>
      </c>
      <c r="B247" t="s">
        <v>26</v>
      </c>
      <c r="C247">
        <v>13</v>
      </c>
      <c r="D247" s="17" t="s">
        <v>92</v>
      </c>
      <c r="E247">
        <v>16</v>
      </c>
      <c r="F247" s="15" t="str">
        <f t="shared" si="22"/>
        <v>16:03</v>
      </c>
      <c r="G247" s="15" t="s">
        <v>48</v>
      </c>
      <c r="H247">
        <v>2</v>
      </c>
      <c r="I247" t="str">
        <f>VLOOKUP($G247,'Kodovacia tab'!$A$3:$G$22,2,FALSE)</f>
        <v>SOR BN 9,5</v>
      </c>
      <c r="J247">
        <f>VLOOKUP($G247,'Kodovacia tab'!$A$3:$G$22,3,FALSE)</f>
        <v>26</v>
      </c>
      <c r="K247">
        <f>VLOOKUP($G247,'Kodovacia tab'!$A$3:$G$22,4,FALSE)</f>
        <v>32</v>
      </c>
      <c r="L247">
        <f>VLOOKUP($G247,'Kodovacia tab'!$A$3:$G$22,5,FALSE)</f>
        <v>51</v>
      </c>
      <c r="M247">
        <f t="shared" si="20"/>
        <v>23.400000000000002</v>
      </c>
      <c r="N247" s="10">
        <f t="shared" si="17"/>
        <v>30.389610389610393</v>
      </c>
    </row>
    <row r="248" spans="1:14" x14ac:dyDescent="0.25">
      <c r="A248">
        <v>84</v>
      </c>
      <c r="B248" t="s">
        <v>13</v>
      </c>
      <c r="C248">
        <v>20</v>
      </c>
      <c r="D248" s="17" t="s">
        <v>93</v>
      </c>
      <c r="E248">
        <v>16</v>
      </c>
      <c r="F248" s="15" t="str">
        <f t="shared" si="22"/>
        <v>16:05</v>
      </c>
      <c r="G248" s="15" t="s">
        <v>16</v>
      </c>
      <c r="H248">
        <v>2</v>
      </c>
      <c r="I248" t="str">
        <f>VLOOKUP($G248,'Kodovacia tab'!$A$3:$G$22,2,FALSE)</f>
        <v>SOR NB 12</v>
      </c>
      <c r="J248">
        <f>VLOOKUP($G248,'Kodovacia tab'!$A$3:$G$22,3,FALSE)</f>
        <v>26</v>
      </c>
      <c r="K248">
        <f>VLOOKUP($G248,'Kodovacia tab'!$A$3:$G$22,4,FALSE)</f>
        <v>46</v>
      </c>
      <c r="L248">
        <f>VLOOKUP($G248,'Kodovacia tab'!$A$3:$G$22,5,FALSE)</f>
        <v>74</v>
      </c>
      <c r="M248">
        <f t="shared" si="20"/>
        <v>23.400000000000002</v>
      </c>
      <c r="N248" s="10">
        <f t="shared" ref="N248:N311" si="23">M248/($J248+$L248)*100</f>
        <v>23.400000000000002</v>
      </c>
    </row>
    <row r="249" spans="1:14" x14ac:dyDescent="0.25">
      <c r="A249">
        <v>85</v>
      </c>
      <c r="B249" t="s">
        <v>26</v>
      </c>
      <c r="C249">
        <v>32</v>
      </c>
      <c r="D249" s="17" t="s">
        <v>94</v>
      </c>
      <c r="E249">
        <v>16</v>
      </c>
      <c r="F249" s="15" t="str">
        <f t="shared" si="22"/>
        <v>16:06</v>
      </c>
      <c r="G249" s="15" t="s">
        <v>16</v>
      </c>
      <c r="H249">
        <v>2</v>
      </c>
      <c r="I249" t="str">
        <f>VLOOKUP($G249,'Kodovacia tab'!$A$3:$G$22,2,FALSE)</f>
        <v>SOR NB 12</v>
      </c>
      <c r="J249">
        <f>VLOOKUP($G249,'Kodovacia tab'!$A$3:$G$22,3,FALSE)</f>
        <v>26</v>
      </c>
      <c r="K249">
        <f>VLOOKUP($G249,'Kodovacia tab'!$A$3:$G$22,4,FALSE)</f>
        <v>46</v>
      </c>
      <c r="L249">
        <f>VLOOKUP($G249,'Kodovacia tab'!$A$3:$G$22,5,FALSE)</f>
        <v>74</v>
      </c>
      <c r="M249">
        <f t="shared" si="20"/>
        <v>23.400000000000002</v>
      </c>
      <c r="N249" s="10">
        <f t="shared" si="23"/>
        <v>23.400000000000002</v>
      </c>
    </row>
    <row r="250" spans="1:14" x14ac:dyDescent="0.25">
      <c r="A250">
        <v>86</v>
      </c>
      <c r="B250" t="s">
        <v>13</v>
      </c>
      <c r="C250">
        <v>10</v>
      </c>
      <c r="D250" s="17" t="s">
        <v>95</v>
      </c>
      <c r="E250">
        <v>16</v>
      </c>
      <c r="F250" s="15" t="str">
        <f t="shared" si="22"/>
        <v>16:07</v>
      </c>
      <c r="G250" s="15" t="s">
        <v>20</v>
      </c>
      <c r="H250">
        <v>3</v>
      </c>
      <c r="I250" t="str">
        <f>VLOOKUP($G250,'Kodovacia tab'!$A$3:$G$22,2,FALSE)</f>
        <v>Citelis 18M CNG</v>
      </c>
      <c r="J250">
        <f>VLOOKUP($G250,'Kodovacia tab'!$A$3:$G$22,3,FALSE)</f>
        <v>38</v>
      </c>
      <c r="K250">
        <f>VLOOKUP($G250,'Kodovacia tab'!$A$3:$G$22,4,FALSE)</f>
        <v>85</v>
      </c>
      <c r="L250">
        <f>VLOOKUP($G250,'Kodovacia tab'!$A$3:$G$22,5,FALSE)</f>
        <v>136</v>
      </c>
      <c r="M250">
        <f t="shared" si="20"/>
        <v>80.5</v>
      </c>
      <c r="N250" s="10">
        <f t="shared" si="23"/>
        <v>46.264367816091955</v>
      </c>
    </row>
    <row r="251" spans="1:14" x14ac:dyDescent="0.25">
      <c r="A251">
        <v>87</v>
      </c>
      <c r="B251" t="s">
        <v>13</v>
      </c>
      <c r="C251">
        <v>19</v>
      </c>
      <c r="D251" s="17" t="s">
        <v>96</v>
      </c>
      <c r="E251">
        <v>16</v>
      </c>
      <c r="F251" s="15" t="str">
        <f t="shared" si="22"/>
        <v>16:08</v>
      </c>
      <c r="G251" s="15" t="s">
        <v>20</v>
      </c>
      <c r="H251">
        <v>2</v>
      </c>
      <c r="I251" t="str">
        <f>VLOOKUP($G251,'Kodovacia tab'!$A$3:$G$22,2,FALSE)</f>
        <v>Citelis 18M CNG</v>
      </c>
      <c r="J251">
        <f>VLOOKUP($G251,'Kodovacia tab'!$A$3:$G$22,3,FALSE)</f>
        <v>38</v>
      </c>
      <c r="K251">
        <f>VLOOKUP($G251,'Kodovacia tab'!$A$3:$G$22,4,FALSE)</f>
        <v>85</v>
      </c>
      <c r="L251">
        <f>VLOOKUP($G251,'Kodovacia tab'!$A$3:$G$22,5,FALSE)</f>
        <v>136</v>
      </c>
      <c r="M251">
        <f t="shared" si="20"/>
        <v>34.200000000000003</v>
      </c>
      <c r="N251" s="10">
        <f t="shared" si="23"/>
        <v>19.655172413793103</v>
      </c>
    </row>
    <row r="252" spans="1:14" x14ac:dyDescent="0.25">
      <c r="A252">
        <v>88</v>
      </c>
      <c r="B252" t="s">
        <v>26</v>
      </c>
      <c r="C252" t="s">
        <v>70</v>
      </c>
      <c r="D252" s="17" t="s">
        <v>96</v>
      </c>
      <c r="E252">
        <v>16</v>
      </c>
      <c r="F252" s="15" t="str">
        <f t="shared" si="22"/>
        <v>16:08</v>
      </c>
      <c r="G252" s="15" t="s">
        <v>16</v>
      </c>
      <c r="H252">
        <v>0</v>
      </c>
      <c r="I252" t="str">
        <f>VLOOKUP($G252,'Kodovacia tab'!$A$3:$G$22,2,FALSE)</f>
        <v>SOR NB 12</v>
      </c>
      <c r="J252">
        <f>VLOOKUP($G252,'Kodovacia tab'!$A$3:$G$22,3,FALSE)</f>
        <v>26</v>
      </c>
      <c r="K252">
        <f>VLOOKUP($G252,'Kodovacia tab'!$A$3:$G$22,4,FALSE)</f>
        <v>46</v>
      </c>
      <c r="L252">
        <f>VLOOKUP($G252,'Kodovacia tab'!$A$3:$G$22,5,FALSE)</f>
        <v>74</v>
      </c>
      <c r="M252">
        <f t="shared" si="20"/>
        <v>0</v>
      </c>
      <c r="N252" s="10">
        <f t="shared" si="23"/>
        <v>0</v>
      </c>
    </row>
    <row r="253" spans="1:14" x14ac:dyDescent="0.25">
      <c r="A253">
        <v>89</v>
      </c>
      <c r="B253" t="s">
        <v>26</v>
      </c>
      <c r="C253">
        <v>10</v>
      </c>
      <c r="D253">
        <v>10</v>
      </c>
      <c r="E253">
        <v>16</v>
      </c>
      <c r="F253" s="15" t="str">
        <f t="shared" si="22"/>
        <v>16:10</v>
      </c>
      <c r="G253" s="15" t="s">
        <v>20</v>
      </c>
      <c r="H253">
        <v>3</v>
      </c>
      <c r="I253" t="str">
        <f>VLOOKUP($G253,'Kodovacia tab'!$A$3:$G$22,2,FALSE)</f>
        <v>Citelis 18M CNG</v>
      </c>
      <c r="J253">
        <f>VLOOKUP($G253,'Kodovacia tab'!$A$3:$G$22,3,FALSE)</f>
        <v>38</v>
      </c>
      <c r="K253">
        <f>VLOOKUP($G253,'Kodovacia tab'!$A$3:$G$22,4,FALSE)</f>
        <v>85</v>
      </c>
      <c r="L253">
        <f>VLOOKUP($G253,'Kodovacia tab'!$A$3:$G$22,5,FALSE)</f>
        <v>136</v>
      </c>
      <c r="M253">
        <f t="shared" si="20"/>
        <v>80.5</v>
      </c>
      <c r="N253" s="10">
        <f t="shared" si="23"/>
        <v>46.264367816091955</v>
      </c>
    </row>
    <row r="254" spans="1:14" x14ac:dyDescent="0.25">
      <c r="A254">
        <v>90</v>
      </c>
      <c r="B254" t="s">
        <v>26</v>
      </c>
      <c r="C254">
        <v>15</v>
      </c>
      <c r="D254">
        <v>12</v>
      </c>
      <c r="E254">
        <v>16</v>
      </c>
      <c r="F254" s="15" t="str">
        <f t="shared" si="22"/>
        <v>16:12</v>
      </c>
      <c r="G254" s="15" t="s">
        <v>14</v>
      </c>
      <c r="H254">
        <v>3</v>
      </c>
      <c r="I254" t="str">
        <f>VLOOKUP($G254,'Kodovacia tab'!$A$3:$G$22,2,FALSE)</f>
        <v>SOR NB 18</v>
      </c>
      <c r="J254">
        <f>VLOOKUP($G254,'Kodovacia tab'!$A$3:$G$22,3,FALSE)</f>
        <v>43</v>
      </c>
      <c r="K254">
        <f>VLOOKUP($G254,'Kodovacia tab'!$A$3:$G$22,4,FALSE)</f>
        <v>79</v>
      </c>
      <c r="L254">
        <f>VLOOKUP($G254,'Kodovacia tab'!$A$3:$G$22,5,FALSE)</f>
        <v>126</v>
      </c>
      <c r="M254">
        <f t="shared" si="20"/>
        <v>82.5</v>
      </c>
      <c r="N254" s="10">
        <f t="shared" si="23"/>
        <v>48.816568047337277</v>
      </c>
    </row>
    <row r="255" spans="1:14" x14ac:dyDescent="0.25">
      <c r="A255">
        <v>91</v>
      </c>
      <c r="B255" t="s">
        <v>13</v>
      </c>
      <c r="C255">
        <v>15</v>
      </c>
      <c r="D255">
        <v>12</v>
      </c>
      <c r="E255">
        <v>16</v>
      </c>
      <c r="F255" s="15" t="str">
        <f t="shared" si="22"/>
        <v>16:12</v>
      </c>
      <c r="G255" s="15" t="s">
        <v>14</v>
      </c>
      <c r="H255">
        <v>3</v>
      </c>
      <c r="I255" t="str">
        <f>VLOOKUP($G255,'Kodovacia tab'!$A$3:$G$22,2,FALSE)</f>
        <v>SOR NB 18</v>
      </c>
      <c r="J255">
        <f>VLOOKUP($G255,'Kodovacia tab'!$A$3:$G$22,3,FALSE)</f>
        <v>43</v>
      </c>
      <c r="K255">
        <f>VLOOKUP($G255,'Kodovacia tab'!$A$3:$G$22,4,FALSE)</f>
        <v>79</v>
      </c>
      <c r="L255">
        <f>VLOOKUP($G255,'Kodovacia tab'!$A$3:$G$22,5,FALSE)</f>
        <v>126</v>
      </c>
      <c r="M255">
        <f t="shared" si="20"/>
        <v>82.5</v>
      </c>
      <c r="N255" s="10">
        <f t="shared" si="23"/>
        <v>48.816568047337277</v>
      </c>
    </row>
    <row r="256" spans="1:14" x14ac:dyDescent="0.25">
      <c r="A256">
        <v>92</v>
      </c>
      <c r="B256" t="s">
        <v>26</v>
      </c>
      <c r="C256">
        <v>19</v>
      </c>
      <c r="D256">
        <v>12</v>
      </c>
      <c r="E256">
        <v>16</v>
      </c>
      <c r="F256" s="15" t="str">
        <f t="shared" si="22"/>
        <v>16:12</v>
      </c>
      <c r="G256" s="15" t="s">
        <v>14</v>
      </c>
      <c r="H256">
        <v>2</v>
      </c>
      <c r="I256" t="str">
        <f>VLOOKUP($G256,'Kodovacia tab'!$A$3:$G$22,2,FALSE)</f>
        <v>SOR NB 18</v>
      </c>
      <c r="J256">
        <f>VLOOKUP($G256,'Kodovacia tab'!$A$3:$G$22,3,FALSE)</f>
        <v>43</v>
      </c>
      <c r="K256">
        <f>VLOOKUP($G256,'Kodovacia tab'!$A$3:$G$22,4,FALSE)</f>
        <v>79</v>
      </c>
      <c r="L256">
        <f>VLOOKUP($G256,'Kodovacia tab'!$A$3:$G$22,5,FALSE)</f>
        <v>126</v>
      </c>
      <c r="M256">
        <f t="shared" si="20"/>
        <v>38.700000000000003</v>
      </c>
      <c r="N256" s="10">
        <f t="shared" si="23"/>
        <v>22.899408284023671</v>
      </c>
    </row>
    <row r="257" spans="1:14" x14ac:dyDescent="0.25">
      <c r="A257">
        <v>93</v>
      </c>
      <c r="B257" t="s">
        <v>13</v>
      </c>
      <c r="C257">
        <v>17</v>
      </c>
      <c r="D257">
        <v>14</v>
      </c>
      <c r="E257">
        <v>16</v>
      </c>
      <c r="F257" s="15" t="str">
        <f t="shared" si="22"/>
        <v>16:14</v>
      </c>
      <c r="G257" s="15" t="s">
        <v>18</v>
      </c>
      <c r="H257">
        <v>2</v>
      </c>
      <c r="I257" t="str">
        <f>VLOOKUP($G257,'Kodovacia tab'!$A$3:$G$22,2,FALSE)</f>
        <v>Solaris Urbino 15</v>
      </c>
      <c r="J257">
        <f>VLOOKUP($G257,'Kodovacia tab'!$A$3:$G$22,3,FALSE)</f>
        <v>40</v>
      </c>
      <c r="K257">
        <f>VLOOKUP($G257,'Kodovacia tab'!$A$3:$G$22,4,FALSE)</f>
        <v>66</v>
      </c>
      <c r="L257">
        <f>VLOOKUP($G257,'Kodovacia tab'!$A$3:$G$22,5,FALSE)</f>
        <v>105</v>
      </c>
      <c r="M257">
        <f t="shared" si="20"/>
        <v>36</v>
      </c>
      <c r="N257" s="10">
        <f t="shared" si="23"/>
        <v>24.827586206896552</v>
      </c>
    </row>
    <row r="258" spans="1:14" x14ac:dyDescent="0.25">
      <c r="A258">
        <v>94</v>
      </c>
      <c r="B258" t="s">
        <v>26</v>
      </c>
      <c r="C258">
        <v>51</v>
      </c>
      <c r="D258">
        <v>16</v>
      </c>
      <c r="E258">
        <v>16</v>
      </c>
      <c r="F258" s="15" t="str">
        <f t="shared" si="22"/>
        <v>16:16</v>
      </c>
      <c r="G258" s="15" t="s">
        <v>14</v>
      </c>
      <c r="H258">
        <v>2</v>
      </c>
      <c r="I258" t="str">
        <f>VLOOKUP($G258,'Kodovacia tab'!$A$3:$G$22,2,FALSE)</f>
        <v>SOR NB 18</v>
      </c>
      <c r="J258">
        <f>VLOOKUP($G258,'Kodovacia tab'!$A$3:$G$22,3,FALSE)</f>
        <v>43</v>
      </c>
      <c r="K258">
        <f>VLOOKUP($G258,'Kodovacia tab'!$A$3:$G$22,4,FALSE)</f>
        <v>79</v>
      </c>
      <c r="L258">
        <f>VLOOKUP($G258,'Kodovacia tab'!$A$3:$G$22,5,FALSE)</f>
        <v>126</v>
      </c>
      <c r="M258">
        <f t="shared" si="20"/>
        <v>38.700000000000003</v>
      </c>
      <c r="N258" s="10">
        <f t="shared" si="23"/>
        <v>22.899408284023671</v>
      </c>
    </row>
    <row r="259" spans="1:14" x14ac:dyDescent="0.25">
      <c r="A259">
        <v>95</v>
      </c>
      <c r="B259" t="s">
        <v>26</v>
      </c>
      <c r="C259" t="s">
        <v>99</v>
      </c>
      <c r="D259">
        <v>16</v>
      </c>
      <c r="E259">
        <v>16</v>
      </c>
      <c r="F259" s="15" t="str">
        <f t="shared" si="22"/>
        <v>16:16</v>
      </c>
      <c r="G259" s="15" t="s">
        <v>16</v>
      </c>
      <c r="H259">
        <v>2</v>
      </c>
      <c r="I259" t="str">
        <f>VLOOKUP($G259,'Kodovacia tab'!$A$3:$G$22,2,FALSE)</f>
        <v>SOR NB 12</v>
      </c>
      <c r="J259">
        <f>VLOOKUP($G259,'Kodovacia tab'!$A$3:$G$22,3,FALSE)</f>
        <v>26</v>
      </c>
      <c r="K259">
        <f>VLOOKUP($G259,'Kodovacia tab'!$A$3:$G$22,4,FALSE)</f>
        <v>46</v>
      </c>
      <c r="L259">
        <f>VLOOKUP($G259,'Kodovacia tab'!$A$3:$G$22,5,FALSE)</f>
        <v>74</v>
      </c>
      <c r="M259">
        <f t="shared" si="20"/>
        <v>23.400000000000002</v>
      </c>
      <c r="N259" s="10">
        <f t="shared" si="23"/>
        <v>23.400000000000002</v>
      </c>
    </row>
    <row r="260" spans="1:14" x14ac:dyDescent="0.25">
      <c r="A260">
        <v>96</v>
      </c>
      <c r="B260" t="s">
        <v>13</v>
      </c>
      <c r="C260">
        <v>51</v>
      </c>
      <c r="D260">
        <v>16</v>
      </c>
      <c r="E260">
        <v>16</v>
      </c>
      <c r="F260" s="15" t="str">
        <f t="shared" si="22"/>
        <v>16:16</v>
      </c>
      <c r="G260" s="15" t="s">
        <v>14</v>
      </c>
      <c r="H260">
        <v>2</v>
      </c>
      <c r="I260" t="str">
        <f>VLOOKUP($G260,'Kodovacia tab'!$A$3:$G$22,2,FALSE)</f>
        <v>SOR NB 18</v>
      </c>
      <c r="J260">
        <f>VLOOKUP($G260,'Kodovacia tab'!$A$3:$G$22,3,FALSE)</f>
        <v>43</v>
      </c>
      <c r="K260">
        <f>VLOOKUP($G260,'Kodovacia tab'!$A$3:$G$22,4,FALSE)</f>
        <v>79</v>
      </c>
      <c r="L260">
        <f>VLOOKUP($G260,'Kodovacia tab'!$A$3:$G$22,5,FALSE)</f>
        <v>126</v>
      </c>
      <c r="M260">
        <f t="shared" si="20"/>
        <v>38.700000000000003</v>
      </c>
      <c r="N260" s="10">
        <f t="shared" si="23"/>
        <v>22.899408284023671</v>
      </c>
    </row>
    <row r="261" spans="1:14" x14ac:dyDescent="0.25">
      <c r="A261">
        <v>97</v>
      </c>
      <c r="B261" t="s">
        <v>13</v>
      </c>
      <c r="C261">
        <v>33</v>
      </c>
      <c r="D261">
        <v>17</v>
      </c>
      <c r="E261">
        <v>16</v>
      </c>
      <c r="F261" s="15" t="str">
        <f t="shared" si="22"/>
        <v>16:17</v>
      </c>
      <c r="G261" s="15" t="s">
        <v>16</v>
      </c>
      <c r="H261">
        <v>0</v>
      </c>
      <c r="I261" t="str">
        <f>VLOOKUP($G261,'Kodovacia tab'!$A$3:$G$22,2,FALSE)</f>
        <v>SOR NB 12</v>
      </c>
      <c r="J261">
        <f>VLOOKUP($G261,'Kodovacia tab'!$A$3:$G$22,3,FALSE)</f>
        <v>26</v>
      </c>
      <c r="K261">
        <f>VLOOKUP($G261,'Kodovacia tab'!$A$3:$G$22,4,FALSE)</f>
        <v>46</v>
      </c>
      <c r="L261">
        <f>VLOOKUP($G261,'Kodovacia tab'!$A$3:$G$22,5,FALSE)</f>
        <v>74</v>
      </c>
      <c r="M261">
        <f t="shared" ref="M261:M292" si="24">IF(H261=1,0.2*$J261,IF(H261=2,0.9*$J261,IF(H261=3,($J261+0.5*$K261),IF(H261=4,($J261+$K261),IF(H261=5,$J261+$L261,0)))))</f>
        <v>0</v>
      </c>
      <c r="N261" s="10">
        <f t="shared" si="23"/>
        <v>0</v>
      </c>
    </row>
    <row r="262" spans="1:14" x14ac:dyDescent="0.25">
      <c r="A262">
        <v>98</v>
      </c>
      <c r="B262" t="s">
        <v>26</v>
      </c>
      <c r="C262">
        <v>17</v>
      </c>
      <c r="D262">
        <v>17</v>
      </c>
      <c r="E262">
        <v>16</v>
      </c>
      <c r="F262" s="15" t="str">
        <f t="shared" si="22"/>
        <v>16:17</v>
      </c>
      <c r="G262" s="15" t="s">
        <v>18</v>
      </c>
      <c r="H262">
        <v>3</v>
      </c>
      <c r="I262" t="str">
        <f>VLOOKUP($G262,'Kodovacia tab'!$A$3:$G$22,2,FALSE)</f>
        <v>Solaris Urbino 15</v>
      </c>
      <c r="J262">
        <f>VLOOKUP($G262,'Kodovacia tab'!$A$3:$G$22,3,FALSE)</f>
        <v>40</v>
      </c>
      <c r="K262">
        <f>VLOOKUP($G262,'Kodovacia tab'!$A$3:$G$22,4,FALSE)</f>
        <v>66</v>
      </c>
      <c r="L262">
        <f>VLOOKUP($G262,'Kodovacia tab'!$A$3:$G$22,5,FALSE)</f>
        <v>105</v>
      </c>
      <c r="M262">
        <f t="shared" si="24"/>
        <v>73</v>
      </c>
      <c r="N262" s="10">
        <f t="shared" si="23"/>
        <v>50.344827586206897</v>
      </c>
    </row>
    <row r="263" spans="1:14" x14ac:dyDescent="0.25">
      <c r="A263">
        <v>99</v>
      </c>
      <c r="B263" t="s">
        <v>13</v>
      </c>
      <c r="C263">
        <v>56</v>
      </c>
      <c r="D263">
        <v>19</v>
      </c>
      <c r="E263">
        <v>16</v>
      </c>
      <c r="F263" s="15" t="str">
        <f t="shared" si="22"/>
        <v>16:19</v>
      </c>
      <c r="G263" s="15" t="s">
        <v>18</v>
      </c>
      <c r="H263">
        <v>2</v>
      </c>
      <c r="I263" t="str">
        <f>VLOOKUP($G263,'Kodovacia tab'!$A$3:$G$22,2,FALSE)</f>
        <v>Solaris Urbino 15</v>
      </c>
      <c r="J263">
        <f>VLOOKUP($G263,'Kodovacia tab'!$A$3:$G$22,3,FALSE)</f>
        <v>40</v>
      </c>
      <c r="K263">
        <f>VLOOKUP($G263,'Kodovacia tab'!$A$3:$G$22,4,FALSE)</f>
        <v>66</v>
      </c>
      <c r="L263">
        <f>VLOOKUP($G263,'Kodovacia tab'!$A$3:$G$22,5,FALSE)</f>
        <v>105</v>
      </c>
      <c r="M263">
        <f t="shared" si="24"/>
        <v>36</v>
      </c>
      <c r="N263" s="10">
        <f t="shared" si="23"/>
        <v>24.827586206896552</v>
      </c>
    </row>
    <row r="264" spans="1:14" x14ac:dyDescent="0.25">
      <c r="A264">
        <v>100</v>
      </c>
      <c r="B264" t="s">
        <v>13</v>
      </c>
      <c r="C264">
        <v>31</v>
      </c>
      <c r="D264">
        <v>19</v>
      </c>
      <c r="E264">
        <v>16</v>
      </c>
      <c r="F264" s="15" t="str">
        <f t="shared" si="22"/>
        <v>16:19</v>
      </c>
      <c r="G264" s="15" t="s">
        <v>19</v>
      </c>
      <c r="H264">
        <v>2</v>
      </c>
      <c r="I264" t="str">
        <f>VLOOKUP($G264,'Kodovacia tab'!$A$3:$G$22,2,FALSE)</f>
        <v>Tedom C12 G</v>
      </c>
      <c r="J264">
        <f>VLOOKUP($G264,'Kodovacia tab'!$A$3:$G$22,3,FALSE)</f>
        <v>29</v>
      </c>
      <c r="K264">
        <f>VLOOKUP($G264,'Kodovacia tab'!$A$3:$G$22,4,FALSE)</f>
        <v>47</v>
      </c>
      <c r="L264">
        <f>VLOOKUP($G264,'Kodovacia tab'!$A$3:$G$22,5,FALSE)</f>
        <v>76</v>
      </c>
      <c r="M264">
        <f t="shared" si="24"/>
        <v>26.1</v>
      </c>
      <c r="N264" s="10">
        <f t="shared" si="23"/>
        <v>24.857142857142858</v>
      </c>
    </row>
    <row r="265" spans="1:14" x14ac:dyDescent="0.25">
      <c r="A265">
        <v>101</v>
      </c>
      <c r="B265" t="s">
        <v>26</v>
      </c>
      <c r="C265">
        <v>56</v>
      </c>
      <c r="D265">
        <v>20</v>
      </c>
      <c r="E265">
        <v>16</v>
      </c>
      <c r="F265" s="15" t="str">
        <f t="shared" si="22"/>
        <v>16:20</v>
      </c>
      <c r="G265" s="15" t="s">
        <v>20</v>
      </c>
      <c r="H265">
        <v>1</v>
      </c>
      <c r="I265" t="str">
        <f>VLOOKUP($G265,'Kodovacia tab'!$A$3:$G$22,2,FALSE)</f>
        <v>Citelis 18M CNG</v>
      </c>
      <c r="J265">
        <f>VLOOKUP($G265,'Kodovacia tab'!$A$3:$G$22,3,FALSE)</f>
        <v>38</v>
      </c>
      <c r="K265">
        <f>VLOOKUP($G265,'Kodovacia tab'!$A$3:$G$22,4,FALSE)</f>
        <v>85</v>
      </c>
      <c r="L265">
        <f>VLOOKUP($G265,'Kodovacia tab'!$A$3:$G$22,5,FALSE)</f>
        <v>136</v>
      </c>
      <c r="M265">
        <f t="shared" si="24"/>
        <v>7.6000000000000005</v>
      </c>
      <c r="N265" s="10">
        <f t="shared" si="23"/>
        <v>4.3678160919540234</v>
      </c>
    </row>
    <row r="266" spans="1:14" x14ac:dyDescent="0.25">
      <c r="A266">
        <v>102</v>
      </c>
      <c r="B266" t="s">
        <v>26</v>
      </c>
      <c r="C266">
        <v>31</v>
      </c>
      <c r="D266">
        <v>21</v>
      </c>
      <c r="E266">
        <v>16</v>
      </c>
      <c r="F266" s="15" t="str">
        <f t="shared" si="22"/>
        <v>16:21</v>
      </c>
      <c r="G266" s="15" t="s">
        <v>16</v>
      </c>
      <c r="H266">
        <v>2</v>
      </c>
      <c r="I266" t="str">
        <f>VLOOKUP($G266,'Kodovacia tab'!$A$3:$G$22,2,FALSE)</f>
        <v>SOR NB 12</v>
      </c>
      <c r="J266">
        <f>VLOOKUP($G266,'Kodovacia tab'!$A$3:$G$22,3,FALSE)</f>
        <v>26</v>
      </c>
      <c r="K266">
        <f>VLOOKUP($G266,'Kodovacia tab'!$A$3:$G$22,4,FALSE)</f>
        <v>46</v>
      </c>
      <c r="L266">
        <f>VLOOKUP($G266,'Kodovacia tab'!$A$3:$G$22,5,FALSE)</f>
        <v>74</v>
      </c>
      <c r="M266">
        <f t="shared" si="24"/>
        <v>23.400000000000002</v>
      </c>
      <c r="N266" s="10">
        <f t="shared" si="23"/>
        <v>23.400000000000002</v>
      </c>
    </row>
    <row r="267" spans="1:14" x14ac:dyDescent="0.25">
      <c r="A267">
        <v>103</v>
      </c>
      <c r="B267" t="s">
        <v>13</v>
      </c>
      <c r="C267">
        <v>10</v>
      </c>
      <c r="D267">
        <v>21</v>
      </c>
      <c r="E267">
        <v>16</v>
      </c>
      <c r="F267" s="15" t="str">
        <f t="shared" si="22"/>
        <v>16:21</v>
      </c>
      <c r="G267" s="15" t="s">
        <v>14</v>
      </c>
      <c r="H267">
        <v>2</v>
      </c>
      <c r="I267" t="str">
        <f>VLOOKUP($G267,'Kodovacia tab'!$A$3:$G$22,2,FALSE)</f>
        <v>SOR NB 18</v>
      </c>
      <c r="J267">
        <f>VLOOKUP($G267,'Kodovacia tab'!$A$3:$G$22,3,FALSE)</f>
        <v>43</v>
      </c>
      <c r="K267">
        <f>VLOOKUP($G267,'Kodovacia tab'!$A$3:$G$22,4,FALSE)</f>
        <v>79</v>
      </c>
      <c r="L267">
        <f>VLOOKUP($G267,'Kodovacia tab'!$A$3:$G$22,5,FALSE)</f>
        <v>126</v>
      </c>
      <c r="M267">
        <f t="shared" si="24"/>
        <v>38.700000000000003</v>
      </c>
      <c r="N267" s="10">
        <f t="shared" si="23"/>
        <v>22.899408284023671</v>
      </c>
    </row>
    <row r="268" spans="1:14" x14ac:dyDescent="0.25">
      <c r="A268">
        <v>104</v>
      </c>
      <c r="B268" t="s">
        <v>13</v>
      </c>
      <c r="C268">
        <v>19</v>
      </c>
      <c r="D268">
        <v>22</v>
      </c>
      <c r="E268">
        <v>16</v>
      </c>
      <c r="F268" s="15" t="str">
        <f t="shared" si="22"/>
        <v>16:22</v>
      </c>
      <c r="G268" s="15" t="s">
        <v>14</v>
      </c>
      <c r="H268">
        <v>1</v>
      </c>
      <c r="I268" t="str">
        <f>VLOOKUP($G268,'Kodovacia tab'!$A$3:$G$22,2,FALSE)</f>
        <v>SOR NB 18</v>
      </c>
      <c r="J268">
        <f>VLOOKUP($G268,'Kodovacia tab'!$A$3:$G$22,3,FALSE)</f>
        <v>43</v>
      </c>
      <c r="K268">
        <f>VLOOKUP($G268,'Kodovacia tab'!$A$3:$G$22,4,FALSE)</f>
        <v>79</v>
      </c>
      <c r="L268">
        <f>VLOOKUP($G268,'Kodovacia tab'!$A$3:$G$22,5,FALSE)</f>
        <v>126</v>
      </c>
      <c r="M268">
        <f t="shared" si="24"/>
        <v>8.6</v>
      </c>
      <c r="N268" s="10">
        <f t="shared" si="23"/>
        <v>5.0887573964497035</v>
      </c>
    </row>
    <row r="269" spans="1:14" x14ac:dyDescent="0.25">
      <c r="A269">
        <v>105</v>
      </c>
      <c r="B269" t="s">
        <v>13</v>
      </c>
      <c r="C269">
        <v>13</v>
      </c>
      <c r="D269">
        <v>22</v>
      </c>
      <c r="E269">
        <v>16</v>
      </c>
      <c r="F269" s="15" t="str">
        <f t="shared" si="22"/>
        <v>16:22</v>
      </c>
      <c r="G269" s="15" t="s">
        <v>48</v>
      </c>
      <c r="H269">
        <v>2</v>
      </c>
      <c r="I269" t="str">
        <f>VLOOKUP($G269,'Kodovacia tab'!$A$3:$G$22,2,FALSE)</f>
        <v>SOR BN 9,5</v>
      </c>
      <c r="J269">
        <f>VLOOKUP($G269,'Kodovacia tab'!$A$3:$G$22,3,FALSE)</f>
        <v>26</v>
      </c>
      <c r="K269">
        <f>VLOOKUP($G269,'Kodovacia tab'!$A$3:$G$22,4,FALSE)</f>
        <v>32</v>
      </c>
      <c r="L269">
        <f>VLOOKUP($G269,'Kodovacia tab'!$A$3:$G$22,5,FALSE)</f>
        <v>51</v>
      </c>
      <c r="M269">
        <f t="shared" si="24"/>
        <v>23.400000000000002</v>
      </c>
      <c r="N269" s="10">
        <f t="shared" si="23"/>
        <v>30.389610389610393</v>
      </c>
    </row>
    <row r="270" spans="1:14" x14ac:dyDescent="0.25">
      <c r="A270">
        <v>106</v>
      </c>
      <c r="B270" t="s">
        <v>26</v>
      </c>
      <c r="C270">
        <v>10</v>
      </c>
      <c r="D270">
        <v>23</v>
      </c>
      <c r="E270">
        <v>16</v>
      </c>
      <c r="F270" s="15" t="str">
        <f t="shared" si="22"/>
        <v>16:23</v>
      </c>
      <c r="G270" s="15" t="s">
        <v>14</v>
      </c>
      <c r="H270">
        <v>2</v>
      </c>
      <c r="I270" t="str">
        <f>VLOOKUP($G270,'Kodovacia tab'!$A$3:$G$22,2,FALSE)</f>
        <v>SOR NB 18</v>
      </c>
      <c r="J270">
        <f>VLOOKUP($G270,'Kodovacia tab'!$A$3:$G$22,3,FALSE)</f>
        <v>43</v>
      </c>
      <c r="K270">
        <f>VLOOKUP($G270,'Kodovacia tab'!$A$3:$G$22,4,FALSE)</f>
        <v>79</v>
      </c>
      <c r="L270">
        <f>VLOOKUP($G270,'Kodovacia tab'!$A$3:$G$22,5,FALSE)</f>
        <v>126</v>
      </c>
      <c r="M270">
        <f t="shared" si="24"/>
        <v>38.700000000000003</v>
      </c>
      <c r="N270" s="10">
        <f t="shared" si="23"/>
        <v>22.899408284023671</v>
      </c>
    </row>
    <row r="271" spans="1:14" x14ac:dyDescent="0.25">
      <c r="A271">
        <v>107</v>
      </c>
      <c r="B271" t="s">
        <v>26</v>
      </c>
      <c r="C271">
        <v>15</v>
      </c>
      <c r="D271">
        <v>23</v>
      </c>
      <c r="E271">
        <v>16</v>
      </c>
      <c r="F271" s="15" t="str">
        <f t="shared" si="22"/>
        <v>16:23</v>
      </c>
      <c r="G271" s="15" t="s">
        <v>14</v>
      </c>
      <c r="H271">
        <v>2</v>
      </c>
      <c r="I271" t="str">
        <f>VLOOKUP($G271,'Kodovacia tab'!$A$3:$G$22,2,FALSE)</f>
        <v>SOR NB 18</v>
      </c>
      <c r="J271">
        <f>VLOOKUP($G271,'Kodovacia tab'!$A$3:$G$22,3,FALSE)</f>
        <v>43</v>
      </c>
      <c r="K271">
        <f>VLOOKUP($G271,'Kodovacia tab'!$A$3:$G$22,4,FALSE)</f>
        <v>79</v>
      </c>
      <c r="L271">
        <f>VLOOKUP($G271,'Kodovacia tab'!$A$3:$G$22,5,FALSE)</f>
        <v>126</v>
      </c>
      <c r="M271">
        <f t="shared" si="24"/>
        <v>38.700000000000003</v>
      </c>
      <c r="N271" s="10">
        <f t="shared" si="23"/>
        <v>22.899408284023671</v>
      </c>
    </row>
    <row r="272" spans="1:14" x14ac:dyDescent="0.25">
      <c r="A272">
        <v>108</v>
      </c>
      <c r="B272" t="s">
        <v>13</v>
      </c>
      <c r="C272">
        <v>15</v>
      </c>
      <c r="D272">
        <v>23</v>
      </c>
      <c r="E272">
        <v>16</v>
      </c>
      <c r="F272" s="15" t="str">
        <f t="shared" si="22"/>
        <v>16:23</v>
      </c>
      <c r="G272" s="15" t="s">
        <v>14</v>
      </c>
      <c r="H272">
        <v>2</v>
      </c>
      <c r="I272" t="str">
        <f>VLOOKUP($G272,'Kodovacia tab'!$A$3:$G$22,2,FALSE)</f>
        <v>SOR NB 18</v>
      </c>
      <c r="J272">
        <f>VLOOKUP($G272,'Kodovacia tab'!$A$3:$G$22,3,FALSE)</f>
        <v>43</v>
      </c>
      <c r="K272">
        <f>VLOOKUP($G272,'Kodovacia tab'!$A$3:$G$22,4,FALSE)</f>
        <v>79</v>
      </c>
      <c r="L272">
        <f>VLOOKUP($G272,'Kodovacia tab'!$A$3:$G$22,5,FALSE)</f>
        <v>126</v>
      </c>
      <c r="M272">
        <f t="shared" si="24"/>
        <v>38.700000000000003</v>
      </c>
      <c r="N272" s="10">
        <f t="shared" si="23"/>
        <v>22.899408284023671</v>
      </c>
    </row>
    <row r="273" spans="1:14" x14ac:dyDescent="0.25">
      <c r="A273">
        <v>109</v>
      </c>
      <c r="B273" t="s">
        <v>26</v>
      </c>
      <c r="C273">
        <v>19</v>
      </c>
      <c r="D273">
        <v>25</v>
      </c>
      <c r="E273">
        <v>16</v>
      </c>
      <c r="F273" s="15" t="str">
        <f t="shared" si="22"/>
        <v>16:25</v>
      </c>
      <c r="G273" s="15" t="s">
        <v>14</v>
      </c>
      <c r="H273">
        <v>2</v>
      </c>
      <c r="I273" t="str">
        <f>VLOOKUP($G273,'Kodovacia tab'!$A$3:$G$22,2,FALSE)</f>
        <v>SOR NB 18</v>
      </c>
      <c r="J273">
        <f>VLOOKUP($G273,'Kodovacia tab'!$A$3:$G$22,3,FALSE)</f>
        <v>43</v>
      </c>
      <c r="K273">
        <f>VLOOKUP($G273,'Kodovacia tab'!$A$3:$G$22,4,FALSE)</f>
        <v>79</v>
      </c>
      <c r="L273">
        <f>VLOOKUP($G273,'Kodovacia tab'!$A$3:$G$22,5,FALSE)</f>
        <v>126</v>
      </c>
      <c r="M273">
        <f t="shared" si="24"/>
        <v>38.700000000000003</v>
      </c>
      <c r="N273" s="10">
        <f t="shared" si="23"/>
        <v>22.899408284023671</v>
      </c>
    </row>
    <row r="274" spans="1:14" x14ac:dyDescent="0.25">
      <c r="A274">
        <v>110</v>
      </c>
      <c r="B274" t="s">
        <v>26</v>
      </c>
      <c r="C274">
        <v>51</v>
      </c>
      <c r="D274">
        <v>27</v>
      </c>
      <c r="E274">
        <v>16</v>
      </c>
      <c r="F274" s="15" t="str">
        <f t="shared" si="22"/>
        <v>16:27</v>
      </c>
      <c r="G274" s="15" t="s">
        <v>14</v>
      </c>
      <c r="H274">
        <v>2</v>
      </c>
      <c r="I274" t="str">
        <f>VLOOKUP($G274,'Kodovacia tab'!$A$3:$G$22,2,FALSE)</f>
        <v>SOR NB 18</v>
      </c>
      <c r="J274">
        <f>VLOOKUP($G274,'Kodovacia tab'!$A$3:$G$22,3,FALSE)</f>
        <v>43</v>
      </c>
      <c r="K274">
        <f>VLOOKUP($G274,'Kodovacia tab'!$A$3:$G$22,4,FALSE)</f>
        <v>79</v>
      </c>
      <c r="L274">
        <f>VLOOKUP($G274,'Kodovacia tab'!$A$3:$G$22,5,FALSE)</f>
        <v>126</v>
      </c>
      <c r="M274">
        <f t="shared" si="24"/>
        <v>38.700000000000003</v>
      </c>
      <c r="N274" s="10">
        <f t="shared" si="23"/>
        <v>22.899408284023671</v>
      </c>
    </row>
    <row r="275" spans="1:14" x14ac:dyDescent="0.25">
      <c r="A275">
        <v>111</v>
      </c>
      <c r="B275" t="s">
        <v>26</v>
      </c>
      <c r="C275">
        <v>51</v>
      </c>
      <c r="D275">
        <v>28</v>
      </c>
      <c r="E275">
        <v>16</v>
      </c>
      <c r="F275" s="15" t="str">
        <f t="shared" ref="F275:F306" si="25">CONCATENATE(E275,":",D275)</f>
        <v>16:28</v>
      </c>
      <c r="G275" s="15" t="s">
        <v>16</v>
      </c>
      <c r="H275">
        <v>2</v>
      </c>
      <c r="I275" t="str">
        <f>VLOOKUP($G275,'Kodovacia tab'!$A$3:$G$22,2,FALSE)</f>
        <v>SOR NB 12</v>
      </c>
      <c r="J275">
        <f>VLOOKUP($G275,'Kodovacia tab'!$A$3:$G$22,3,FALSE)</f>
        <v>26</v>
      </c>
      <c r="K275">
        <f>VLOOKUP($G275,'Kodovacia tab'!$A$3:$G$22,4,FALSE)</f>
        <v>46</v>
      </c>
      <c r="L275">
        <f>VLOOKUP($G275,'Kodovacia tab'!$A$3:$G$22,5,FALSE)</f>
        <v>74</v>
      </c>
      <c r="M275">
        <f t="shared" si="24"/>
        <v>23.400000000000002</v>
      </c>
      <c r="N275" s="10">
        <f t="shared" si="23"/>
        <v>23.400000000000002</v>
      </c>
    </row>
    <row r="276" spans="1:14" x14ac:dyDescent="0.25">
      <c r="A276">
        <v>112</v>
      </c>
      <c r="B276" t="s">
        <v>13</v>
      </c>
      <c r="C276">
        <v>32</v>
      </c>
      <c r="D276">
        <v>28</v>
      </c>
      <c r="E276">
        <v>16</v>
      </c>
      <c r="F276" s="15" t="str">
        <f t="shared" si="25"/>
        <v>16:28</v>
      </c>
      <c r="G276" s="15" t="s">
        <v>16</v>
      </c>
      <c r="H276">
        <v>2</v>
      </c>
      <c r="I276" t="str">
        <f>VLOOKUP($G276,'Kodovacia tab'!$A$3:$G$22,2,FALSE)</f>
        <v>SOR NB 12</v>
      </c>
      <c r="J276">
        <f>VLOOKUP($G276,'Kodovacia tab'!$A$3:$G$22,3,FALSE)</f>
        <v>26</v>
      </c>
      <c r="K276">
        <f>VLOOKUP($G276,'Kodovacia tab'!$A$3:$G$22,4,FALSE)</f>
        <v>46</v>
      </c>
      <c r="L276">
        <f>VLOOKUP($G276,'Kodovacia tab'!$A$3:$G$22,5,FALSE)</f>
        <v>74</v>
      </c>
      <c r="M276">
        <f t="shared" si="24"/>
        <v>23.400000000000002</v>
      </c>
      <c r="N276" s="10">
        <f t="shared" si="23"/>
        <v>23.400000000000002</v>
      </c>
    </row>
    <row r="277" spans="1:14" x14ac:dyDescent="0.25">
      <c r="A277">
        <v>113</v>
      </c>
      <c r="B277" t="s">
        <v>26</v>
      </c>
      <c r="C277">
        <v>20</v>
      </c>
      <c r="D277">
        <v>28</v>
      </c>
      <c r="E277">
        <v>16</v>
      </c>
      <c r="F277" s="15" t="str">
        <f t="shared" si="25"/>
        <v>16:28</v>
      </c>
      <c r="G277" s="15" t="s">
        <v>16</v>
      </c>
      <c r="H277">
        <v>2</v>
      </c>
      <c r="I277" t="str">
        <f>VLOOKUP($G277,'Kodovacia tab'!$A$3:$G$22,2,FALSE)</f>
        <v>SOR NB 12</v>
      </c>
      <c r="J277">
        <f>VLOOKUP($G277,'Kodovacia tab'!$A$3:$G$22,3,FALSE)</f>
        <v>26</v>
      </c>
      <c r="K277">
        <f>VLOOKUP($G277,'Kodovacia tab'!$A$3:$G$22,4,FALSE)</f>
        <v>46</v>
      </c>
      <c r="L277">
        <f>VLOOKUP($G277,'Kodovacia tab'!$A$3:$G$22,5,FALSE)</f>
        <v>74</v>
      </c>
      <c r="M277">
        <f t="shared" si="24"/>
        <v>23.400000000000002</v>
      </c>
      <c r="N277" s="10">
        <f t="shared" si="23"/>
        <v>23.400000000000002</v>
      </c>
    </row>
    <row r="278" spans="1:14" x14ac:dyDescent="0.25">
      <c r="A278">
        <v>114</v>
      </c>
      <c r="B278" t="s">
        <v>13</v>
      </c>
      <c r="C278">
        <v>32</v>
      </c>
      <c r="D278">
        <v>28</v>
      </c>
      <c r="E278">
        <v>16</v>
      </c>
      <c r="F278" s="15" t="str">
        <f t="shared" si="25"/>
        <v>16:28</v>
      </c>
      <c r="G278" s="15" t="s">
        <v>16</v>
      </c>
      <c r="H278">
        <v>1</v>
      </c>
      <c r="I278" t="str">
        <f>VLOOKUP($G278,'Kodovacia tab'!$A$3:$G$22,2,FALSE)</f>
        <v>SOR NB 12</v>
      </c>
      <c r="J278">
        <f>VLOOKUP($G278,'Kodovacia tab'!$A$3:$G$22,3,FALSE)</f>
        <v>26</v>
      </c>
      <c r="K278">
        <f>VLOOKUP($G278,'Kodovacia tab'!$A$3:$G$22,4,FALSE)</f>
        <v>46</v>
      </c>
      <c r="L278">
        <f>VLOOKUP($G278,'Kodovacia tab'!$A$3:$G$22,5,FALSE)</f>
        <v>74</v>
      </c>
      <c r="M278">
        <f t="shared" si="24"/>
        <v>5.2</v>
      </c>
      <c r="N278" s="10">
        <f t="shared" si="23"/>
        <v>5.2</v>
      </c>
    </row>
    <row r="279" spans="1:14" x14ac:dyDescent="0.25">
      <c r="A279">
        <v>115</v>
      </c>
      <c r="B279" t="s">
        <v>13</v>
      </c>
      <c r="C279">
        <v>19</v>
      </c>
      <c r="D279">
        <v>32</v>
      </c>
      <c r="E279">
        <v>16</v>
      </c>
      <c r="F279" s="15" t="str">
        <f t="shared" si="25"/>
        <v>16:32</v>
      </c>
      <c r="G279" s="15" t="s">
        <v>14</v>
      </c>
      <c r="H279">
        <v>1</v>
      </c>
      <c r="I279" t="str">
        <f>VLOOKUP($G279,'Kodovacia tab'!$A$3:$G$22,2,FALSE)</f>
        <v>SOR NB 18</v>
      </c>
      <c r="J279">
        <f>VLOOKUP($G279,'Kodovacia tab'!$A$3:$G$22,3,FALSE)</f>
        <v>43</v>
      </c>
      <c r="K279">
        <f>VLOOKUP($G279,'Kodovacia tab'!$A$3:$G$22,4,FALSE)</f>
        <v>79</v>
      </c>
      <c r="L279">
        <f>VLOOKUP($G279,'Kodovacia tab'!$A$3:$G$22,5,FALSE)</f>
        <v>126</v>
      </c>
      <c r="M279">
        <f t="shared" si="24"/>
        <v>8.6</v>
      </c>
      <c r="N279" s="10">
        <f t="shared" si="23"/>
        <v>5.0887573964497035</v>
      </c>
    </row>
    <row r="280" spans="1:14" x14ac:dyDescent="0.25">
      <c r="A280">
        <v>116</v>
      </c>
      <c r="B280" t="s">
        <v>13</v>
      </c>
      <c r="C280">
        <v>17</v>
      </c>
      <c r="D280">
        <v>32</v>
      </c>
      <c r="E280">
        <v>16</v>
      </c>
      <c r="F280" s="15" t="str">
        <f t="shared" si="25"/>
        <v>16:32</v>
      </c>
      <c r="G280" s="15" t="s">
        <v>14</v>
      </c>
      <c r="H280">
        <v>2</v>
      </c>
      <c r="I280" t="str">
        <f>VLOOKUP($G280,'Kodovacia tab'!$A$3:$G$22,2,FALSE)</f>
        <v>SOR NB 18</v>
      </c>
      <c r="J280">
        <f>VLOOKUP($G280,'Kodovacia tab'!$A$3:$G$22,3,FALSE)</f>
        <v>43</v>
      </c>
      <c r="K280">
        <f>VLOOKUP($G280,'Kodovacia tab'!$A$3:$G$22,4,FALSE)</f>
        <v>79</v>
      </c>
      <c r="L280">
        <f>VLOOKUP($G280,'Kodovacia tab'!$A$3:$G$22,5,FALSE)</f>
        <v>126</v>
      </c>
      <c r="M280">
        <f t="shared" si="24"/>
        <v>38.700000000000003</v>
      </c>
      <c r="N280" s="10">
        <f t="shared" si="23"/>
        <v>22.899408284023671</v>
      </c>
    </row>
    <row r="281" spans="1:14" x14ac:dyDescent="0.25">
      <c r="A281">
        <v>117</v>
      </c>
      <c r="B281" t="s">
        <v>13</v>
      </c>
      <c r="C281">
        <v>10</v>
      </c>
      <c r="D281">
        <v>34</v>
      </c>
      <c r="E281">
        <v>16</v>
      </c>
      <c r="F281" s="15" t="str">
        <f t="shared" si="25"/>
        <v>16:34</v>
      </c>
      <c r="G281" s="15" t="s">
        <v>14</v>
      </c>
      <c r="H281">
        <v>2</v>
      </c>
      <c r="I281" t="str">
        <f>VLOOKUP($G281,'Kodovacia tab'!$A$3:$G$22,2,FALSE)</f>
        <v>SOR NB 18</v>
      </c>
      <c r="J281">
        <f>VLOOKUP($G281,'Kodovacia tab'!$A$3:$G$22,3,FALSE)</f>
        <v>43</v>
      </c>
      <c r="K281">
        <f>VLOOKUP($G281,'Kodovacia tab'!$A$3:$G$22,4,FALSE)</f>
        <v>79</v>
      </c>
      <c r="L281">
        <f>VLOOKUP($G281,'Kodovacia tab'!$A$3:$G$22,5,FALSE)</f>
        <v>126</v>
      </c>
      <c r="M281">
        <f t="shared" si="24"/>
        <v>38.700000000000003</v>
      </c>
      <c r="N281" s="10">
        <f t="shared" si="23"/>
        <v>22.899408284023671</v>
      </c>
    </row>
    <row r="282" spans="1:14" x14ac:dyDescent="0.25">
      <c r="A282">
        <v>118</v>
      </c>
      <c r="B282" t="s">
        <v>26</v>
      </c>
      <c r="C282">
        <v>10</v>
      </c>
      <c r="D282">
        <v>35</v>
      </c>
      <c r="E282">
        <v>16</v>
      </c>
      <c r="F282" s="15" t="str">
        <f t="shared" si="25"/>
        <v>16:35</v>
      </c>
      <c r="G282" s="15" t="s">
        <v>14</v>
      </c>
      <c r="H282">
        <v>3</v>
      </c>
      <c r="I282" t="str">
        <f>VLOOKUP($G282,'Kodovacia tab'!$A$3:$G$22,2,FALSE)</f>
        <v>SOR NB 18</v>
      </c>
      <c r="J282">
        <f>VLOOKUP($G282,'Kodovacia tab'!$A$3:$G$22,3,FALSE)</f>
        <v>43</v>
      </c>
      <c r="K282">
        <f>VLOOKUP($G282,'Kodovacia tab'!$A$3:$G$22,4,FALSE)</f>
        <v>79</v>
      </c>
      <c r="L282">
        <f>VLOOKUP($G282,'Kodovacia tab'!$A$3:$G$22,5,FALSE)</f>
        <v>126</v>
      </c>
      <c r="M282">
        <f t="shared" si="24"/>
        <v>82.5</v>
      </c>
      <c r="N282" s="10">
        <f t="shared" si="23"/>
        <v>48.816568047337277</v>
      </c>
    </row>
    <row r="283" spans="1:14" x14ac:dyDescent="0.25">
      <c r="A283">
        <v>119</v>
      </c>
      <c r="B283" t="s">
        <v>26</v>
      </c>
      <c r="C283">
        <v>15</v>
      </c>
      <c r="D283">
        <v>35</v>
      </c>
      <c r="E283">
        <v>16</v>
      </c>
      <c r="F283" s="15" t="str">
        <f t="shared" si="25"/>
        <v>16:35</v>
      </c>
      <c r="G283" s="15" t="s">
        <v>14</v>
      </c>
      <c r="H283">
        <v>2</v>
      </c>
      <c r="I283" t="str">
        <f>VLOOKUP($G283,'Kodovacia tab'!$A$3:$G$22,2,FALSE)</f>
        <v>SOR NB 18</v>
      </c>
      <c r="J283">
        <f>VLOOKUP($G283,'Kodovacia tab'!$A$3:$G$22,3,FALSE)</f>
        <v>43</v>
      </c>
      <c r="K283">
        <f>VLOOKUP($G283,'Kodovacia tab'!$A$3:$G$22,4,FALSE)</f>
        <v>79</v>
      </c>
      <c r="L283">
        <f>VLOOKUP($G283,'Kodovacia tab'!$A$3:$G$22,5,FALSE)</f>
        <v>126</v>
      </c>
      <c r="M283">
        <f t="shared" si="24"/>
        <v>38.700000000000003</v>
      </c>
      <c r="N283" s="10">
        <f t="shared" si="23"/>
        <v>22.899408284023671</v>
      </c>
    </row>
    <row r="284" spans="1:14" x14ac:dyDescent="0.25">
      <c r="A284">
        <v>120</v>
      </c>
      <c r="B284" t="s">
        <v>26</v>
      </c>
      <c r="C284">
        <v>13</v>
      </c>
      <c r="D284">
        <v>35</v>
      </c>
      <c r="E284">
        <v>16</v>
      </c>
      <c r="F284" s="15" t="str">
        <f t="shared" si="25"/>
        <v>16:35</v>
      </c>
      <c r="G284" s="15" t="s">
        <v>19</v>
      </c>
      <c r="H284">
        <v>2</v>
      </c>
      <c r="I284" t="str">
        <f>VLOOKUP($G284,'Kodovacia tab'!$A$3:$G$22,2,FALSE)</f>
        <v>Tedom C12 G</v>
      </c>
      <c r="J284">
        <f>VLOOKUP($G284,'Kodovacia tab'!$A$3:$G$22,3,FALSE)</f>
        <v>29</v>
      </c>
      <c r="K284">
        <f>VLOOKUP($G284,'Kodovacia tab'!$A$3:$G$22,4,FALSE)</f>
        <v>47</v>
      </c>
      <c r="L284">
        <f>VLOOKUP($G284,'Kodovacia tab'!$A$3:$G$22,5,FALSE)</f>
        <v>76</v>
      </c>
      <c r="M284">
        <f t="shared" si="24"/>
        <v>26.1</v>
      </c>
      <c r="N284" s="10">
        <f t="shared" si="23"/>
        <v>24.857142857142858</v>
      </c>
    </row>
    <row r="285" spans="1:14" x14ac:dyDescent="0.25">
      <c r="A285">
        <v>121</v>
      </c>
      <c r="B285" t="s">
        <v>26</v>
      </c>
      <c r="C285">
        <v>19</v>
      </c>
      <c r="D285">
        <v>36</v>
      </c>
      <c r="E285">
        <v>16</v>
      </c>
      <c r="F285" s="15" t="str">
        <f t="shared" si="25"/>
        <v>16:36</v>
      </c>
      <c r="G285" s="15" t="s">
        <v>20</v>
      </c>
      <c r="H285">
        <v>2</v>
      </c>
      <c r="I285" t="str">
        <f>VLOOKUP($G285,'Kodovacia tab'!$A$3:$G$22,2,FALSE)</f>
        <v>Citelis 18M CNG</v>
      </c>
      <c r="J285">
        <f>VLOOKUP($G285,'Kodovacia tab'!$A$3:$G$22,3,FALSE)</f>
        <v>38</v>
      </c>
      <c r="K285">
        <f>VLOOKUP($G285,'Kodovacia tab'!$A$3:$G$22,4,FALSE)</f>
        <v>85</v>
      </c>
      <c r="L285">
        <f>VLOOKUP($G285,'Kodovacia tab'!$A$3:$G$22,5,FALSE)</f>
        <v>136</v>
      </c>
      <c r="M285">
        <f t="shared" si="24"/>
        <v>34.200000000000003</v>
      </c>
      <c r="N285" s="10">
        <f t="shared" si="23"/>
        <v>19.655172413793103</v>
      </c>
    </row>
    <row r="286" spans="1:14" x14ac:dyDescent="0.25">
      <c r="A286">
        <v>122</v>
      </c>
      <c r="B286" t="s">
        <v>26</v>
      </c>
      <c r="C286">
        <v>15</v>
      </c>
      <c r="D286">
        <v>37</v>
      </c>
      <c r="E286">
        <v>16</v>
      </c>
      <c r="F286" s="15" t="str">
        <f t="shared" si="25"/>
        <v>16:37</v>
      </c>
      <c r="G286" s="15" t="s">
        <v>14</v>
      </c>
      <c r="H286">
        <v>2</v>
      </c>
      <c r="I286" t="str">
        <f>VLOOKUP($G286,'Kodovacia tab'!$A$3:$G$22,2,FALSE)</f>
        <v>SOR NB 18</v>
      </c>
      <c r="J286">
        <f>VLOOKUP($G286,'Kodovacia tab'!$A$3:$G$22,3,FALSE)</f>
        <v>43</v>
      </c>
      <c r="K286">
        <f>VLOOKUP($G286,'Kodovacia tab'!$A$3:$G$22,4,FALSE)</f>
        <v>79</v>
      </c>
      <c r="L286">
        <f>VLOOKUP($G286,'Kodovacia tab'!$A$3:$G$22,5,FALSE)</f>
        <v>126</v>
      </c>
      <c r="M286">
        <f t="shared" si="24"/>
        <v>38.700000000000003</v>
      </c>
      <c r="N286" s="10">
        <f t="shared" si="23"/>
        <v>22.899408284023671</v>
      </c>
    </row>
    <row r="287" spans="1:14" x14ac:dyDescent="0.25">
      <c r="A287">
        <v>123</v>
      </c>
      <c r="B287" t="s">
        <v>13</v>
      </c>
      <c r="C287">
        <v>56</v>
      </c>
      <c r="D287">
        <v>37</v>
      </c>
      <c r="E287">
        <v>16</v>
      </c>
      <c r="F287" s="15" t="str">
        <f t="shared" si="25"/>
        <v>16:37</v>
      </c>
      <c r="G287" s="15" t="s">
        <v>18</v>
      </c>
      <c r="H287">
        <v>2</v>
      </c>
      <c r="I287" t="str">
        <f>VLOOKUP($G287,'Kodovacia tab'!$A$3:$G$22,2,FALSE)</f>
        <v>Solaris Urbino 15</v>
      </c>
      <c r="J287">
        <f>VLOOKUP($G287,'Kodovacia tab'!$A$3:$G$22,3,FALSE)</f>
        <v>40</v>
      </c>
      <c r="K287">
        <f>VLOOKUP($G287,'Kodovacia tab'!$A$3:$G$22,4,FALSE)</f>
        <v>66</v>
      </c>
      <c r="L287">
        <f>VLOOKUP($G287,'Kodovacia tab'!$A$3:$G$22,5,FALSE)</f>
        <v>105</v>
      </c>
      <c r="M287">
        <f t="shared" si="24"/>
        <v>36</v>
      </c>
      <c r="N287" s="10">
        <f t="shared" si="23"/>
        <v>24.827586206896552</v>
      </c>
    </row>
    <row r="288" spans="1:14" x14ac:dyDescent="0.25">
      <c r="A288">
        <v>124</v>
      </c>
      <c r="B288" t="s">
        <v>26</v>
      </c>
      <c r="C288">
        <v>17</v>
      </c>
      <c r="D288">
        <v>38</v>
      </c>
      <c r="E288">
        <v>16</v>
      </c>
      <c r="F288" s="15" t="str">
        <f t="shared" si="25"/>
        <v>16:38</v>
      </c>
      <c r="G288" s="15" t="s">
        <v>20</v>
      </c>
      <c r="H288">
        <v>2</v>
      </c>
      <c r="I288" t="str">
        <f>VLOOKUP($G288,'Kodovacia tab'!$A$3:$G$22,2,FALSE)</f>
        <v>Citelis 18M CNG</v>
      </c>
      <c r="J288">
        <f>VLOOKUP($G288,'Kodovacia tab'!$A$3:$G$22,3,FALSE)</f>
        <v>38</v>
      </c>
      <c r="K288">
        <f>VLOOKUP($G288,'Kodovacia tab'!$A$3:$G$22,4,FALSE)</f>
        <v>85</v>
      </c>
      <c r="L288">
        <f>VLOOKUP($G288,'Kodovacia tab'!$A$3:$G$22,5,FALSE)</f>
        <v>136</v>
      </c>
      <c r="M288">
        <f t="shared" si="24"/>
        <v>34.200000000000003</v>
      </c>
      <c r="N288" s="10">
        <f t="shared" si="23"/>
        <v>19.655172413793103</v>
      </c>
    </row>
    <row r="289" spans="1:14" x14ac:dyDescent="0.25">
      <c r="A289">
        <v>125</v>
      </c>
      <c r="B289" t="s">
        <v>26</v>
      </c>
      <c r="C289">
        <v>51</v>
      </c>
      <c r="D289">
        <v>39</v>
      </c>
      <c r="E289">
        <v>16</v>
      </c>
      <c r="F289" s="15" t="str">
        <f t="shared" si="25"/>
        <v>16:39</v>
      </c>
      <c r="G289" s="15" t="s">
        <v>16</v>
      </c>
      <c r="H289">
        <v>2</v>
      </c>
      <c r="I289" t="str">
        <f>VLOOKUP($G289,'Kodovacia tab'!$A$3:$G$22,2,FALSE)</f>
        <v>SOR NB 12</v>
      </c>
      <c r="J289">
        <f>VLOOKUP($G289,'Kodovacia tab'!$A$3:$G$22,3,FALSE)</f>
        <v>26</v>
      </c>
      <c r="K289">
        <f>VLOOKUP($G289,'Kodovacia tab'!$A$3:$G$22,4,FALSE)</f>
        <v>46</v>
      </c>
      <c r="L289">
        <f>VLOOKUP($G289,'Kodovacia tab'!$A$3:$G$22,5,FALSE)</f>
        <v>74</v>
      </c>
      <c r="M289">
        <f t="shared" si="24"/>
        <v>23.400000000000002</v>
      </c>
      <c r="N289" s="10">
        <f t="shared" si="23"/>
        <v>23.400000000000002</v>
      </c>
    </row>
    <row r="290" spans="1:14" x14ac:dyDescent="0.25">
      <c r="A290">
        <v>126</v>
      </c>
      <c r="B290" t="s">
        <v>26</v>
      </c>
      <c r="C290">
        <v>32</v>
      </c>
      <c r="D290">
        <v>42</v>
      </c>
      <c r="E290">
        <v>16</v>
      </c>
      <c r="F290" s="15" t="str">
        <f t="shared" si="25"/>
        <v>16:42</v>
      </c>
      <c r="G290" s="15" t="s">
        <v>16</v>
      </c>
      <c r="H290">
        <v>2</v>
      </c>
      <c r="I290" t="str">
        <f>VLOOKUP($G290,'Kodovacia tab'!$A$3:$G$22,2,FALSE)</f>
        <v>SOR NB 12</v>
      </c>
      <c r="J290">
        <f>VLOOKUP($G290,'Kodovacia tab'!$A$3:$G$22,3,FALSE)</f>
        <v>26</v>
      </c>
      <c r="K290">
        <f>VLOOKUP($G290,'Kodovacia tab'!$A$3:$G$22,4,FALSE)</f>
        <v>46</v>
      </c>
      <c r="L290">
        <f>VLOOKUP($G290,'Kodovacia tab'!$A$3:$G$22,5,FALSE)</f>
        <v>74</v>
      </c>
      <c r="M290">
        <f t="shared" si="24"/>
        <v>23.400000000000002</v>
      </c>
      <c r="N290" s="10">
        <f t="shared" si="23"/>
        <v>23.400000000000002</v>
      </c>
    </row>
    <row r="291" spans="1:14" x14ac:dyDescent="0.25">
      <c r="A291">
        <v>127</v>
      </c>
      <c r="B291" t="s">
        <v>13</v>
      </c>
      <c r="C291">
        <v>51</v>
      </c>
      <c r="D291">
        <v>43</v>
      </c>
      <c r="E291">
        <v>16</v>
      </c>
      <c r="F291" s="15" t="str">
        <f t="shared" si="25"/>
        <v>16:43</v>
      </c>
      <c r="G291" s="15" t="s">
        <v>16</v>
      </c>
      <c r="H291">
        <v>2</v>
      </c>
      <c r="I291" t="str">
        <f>VLOOKUP($G291,'Kodovacia tab'!$A$3:$G$22,2,FALSE)</f>
        <v>SOR NB 12</v>
      </c>
      <c r="J291">
        <f>VLOOKUP($G291,'Kodovacia tab'!$A$3:$G$22,3,FALSE)</f>
        <v>26</v>
      </c>
      <c r="K291">
        <f>VLOOKUP($G291,'Kodovacia tab'!$A$3:$G$22,4,FALSE)</f>
        <v>46</v>
      </c>
      <c r="L291">
        <f>VLOOKUP($G291,'Kodovacia tab'!$A$3:$G$22,5,FALSE)</f>
        <v>74</v>
      </c>
      <c r="M291">
        <f t="shared" si="24"/>
        <v>23.400000000000002</v>
      </c>
      <c r="N291" s="10">
        <f t="shared" si="23"/>
        <v>23.400000000000002</v>
      </c>
    </row>
    <row r="292" spans="1:14" x14ac:dyDescent="0.25">
      <c r="A292">
        <v>128</v>
      </c>
      <c r="B292" t="s">
        <v>13</v>
      </c>
      <c r="C292" t="s">
        <v>99</v>
      </c>
      <c r="D292">
        <v>43</v>
      </c>
      <c r="E292">
        <v>16</v>
      </c>
      <c r="F292" s="15" t="str">
        <f t="shared" si="25"/>
        <v>16:43</v>
      </c>
      <c r="G292" s="15" t="s">
        <v>48</v>
      </c>
      <c r="H292">
        <v>3</v>
      </c>
      <c r="I292" t="str">
        <f>VLOOKUP($G292,'Kodovacia tab'!$A$3:$G$22,2,FALSE)</f>
        <v>SOR BN 9,5</v>
      </c>
      <c r="J292">
        <f>VLOOKUP($G292,'Kodovacia tab'!$A$3:$G$22,3,FALSE)</f>
        <v>26</v>
      </c>
      <c r="K292">
        <f>VLOOKUP($G292,'Kodovacia tab'!$A$3:$G$22,4,FALSE)</f>
        <v>32</v>
      </c>
      <c r="L292">
        <f>VLOOKUP($G292,'Kodovacia tab'!$A$3:$G$22,5,FALSE)</f>
        <v>51</v>
      </c>
      <c r="M292">
        <f t="shared" si="24"/>
        <v>42</v>
      </c>
      <c r="N292" s="10">
        <f t="shared" si="23"/>
        <v>54.54545454545454</v>
      </c>
    </row>
    <row r="293" spans="1:14" x14ac:dyDescent="0.25">
      <c r="A293">
        <v>129</v>
      </c>
      <c r="B293" t="s">
        <v>13</v>
      </c>
      <c r="C293">
        <v>10</v>
      </c>
      <c r="D293">
        <v>46</v>
      </c>
      <c r="E293">
        <v>16</v>
      </c>
      <c r="F293" s="15" t="str">
        <f t="shared" si="25"/>
        <v>16:46</v>
      </c>
      <c r="G293" s="15" t="s">
        <v>14</v>
      </c>
      <c r="H293">
        <v>2</v>
      </c>
      <c r="I293" t="str">
        <f>VLOOKUP($G293,'Kodovacia tab'!$A$3:$G$22,2,FALSE)</f>
        <v>SOR NB 18</v>
      </c>
      <c r="J293">
        <f>VLOOKUP($G293,'Kodovacia tab'!$A$3:$G$22,3,FALSE)</f>
        <v>43</v>
      </c>
      <c r="K293">
        <f>VLOOKUP($G293,'Kodovacia tab'!$A$3:$G$22,4,FALSE)</f>
        <v>79</v>
      </c>
      <c r="L293">
        <f>VLOOKUP($G293,'Kodovacia tab'!$A$3:$G$22,5,FALSE)</f>
        <v>126</v>
      </c>
      <c r="M293">
        <f t="shared" ref="M293:M312" si="26">IF(H293=1,0.2*$J293,IF(H293=2,0.9*$J293,IF(H293=3,($J293+0.5*$K293),IF(H293=4,($J293+$K293),IF(H293=5,$J293+$L293,0)))))</f>
        <v>38.700000000000003</v>
      </c>
      <c r="N293" s="10">
        <f t="shared" si="23"/>
        <v>22.899408284023671</v>
      </c>
    </row>
    <row r="294" spans="1:14" x14ac:dyDescent="0.25">
      <c r="A294">
        <v>130</v>
      </c>
      <c r="B294" t="s">
        <v>26</v>
      </c>
      <c r="C294">
        <v>10</v>
      </c>
      <c r="D294">
        <v>47</v>
      </c>
      <c r="E294">
        <v>16</v>
      </c>
      <c r="F294" s="15" t="str">
        <f t="shared" si="25"/>
        <v>16:47</v>
      </c>
      <c r="G294" s="15" t="s">
        <v>20</v>
      </c>
      <c r="H294">
        <v>3</v>
      </c>
      <c r="I294" t="str">
        <f>VLOOKUP($G294,'Kodovacia tab'!$A$3:$G$22,2,FALSE)</f>
        <v>Citelis 18M CNG</v>
      </c>
      <c r="J294">
        <f>VLOOKUP($G294,'Kodovacia tab'!$A$3:$G$22,3,FALSE)</f>
        <v>38</v>
      </c>
      <c r="K294">
        <f>VLOOKUP($G294,'Kodovacia tab'!$A$3:$G$22,4,FALSE)</f>
        <v>85</v>
      </c>
      <c r="L294">
        <f>VLOOKUP($G294,'Kodovacia tab'!$A$3:$G$22,5,FALSE)</f>
        <v>136</v>
      </c>
      <c r="M294">
        <f t="shared" si="26"/>
        <v>80.5</v>
      </c>
      <c r="N294" s="10">
        <f t="shared" si="23"/>
        <v>46.264367816091955</v>
      </c>
    </row>
    <row r="295" spans="1:14" x14ac:dyDescent="0.25">
      <c r="A295">
        <v>131</v>
      </c>
      <c r="B295" t="s">
        <v>13</v>
      </c>
      <c r="C295">
        <v>15</v>
      </c>
      <c r="D295">
        <v>47</v>
      </c>
      <c r="E295">
        <v>16</v>
      </c>
      <c r="F295" s="15" t="str">
        <f t="shared" si="25"/>
        <v>16:47</v>
      </c>
      <c r="G295" s="15" t="s">
        <v>14</v>
      </c>
      <c r="H295">
        <v>2</v>
      </c>
      <c r="I295" t="str">
        <f>VLOOKUP($G295,'Kodovacia tab'!$A$3:$G$22,2,FALSE)</f>
        <v>SOR NB 18</v>
      </c>
      <c r="J295">
        <f>VLOOKUP($G295,'Kodovacia tab'!$A$3:$G$22,3,FALSE)</f>
        <v>43</v>
      </c>
      <c r="K295">
        <f>VLOOKUP($G295,'Kodovacia tab'!$A$3:$G$22,4,FALSE)</f>
        <v>79</v>
      </c>
      <c r="L295">
        <f>VLOOKUP($G295,'Kodovacia tab'!$A$3:$G$22,5,FALSE)</f>
        <v>126</v>
      </c>
      <c r="M295">
        <f t="shared" si="26"/>
        <v>38.700000000000003</v>
      </c>
      <c r="N295" s="10">
        <f t="shared" si="23"/>
        <v>22.899408284023671</v>
      </c>
    </row>
    <row r="296" spans="1:14" x14ac:dyDescent="0.25">
      <c r="A296">
        <v>132</v>
      </c>
      <c r="B296" t="s">
        <v>13</v>
      </c>
      <c r="C296">
        <v>19</v>
      </c>
      <c r="D296">
        <v>48</v>
      </c>
      <c r="E296">
        <v>16</v>
      </c>
      <c r="F296" s="15" t="str">
        <f t="shared" si="25"/>
        <v>16:48</v>
      </c>
      <c r="G296" s="15" t="s">
        <v>14</v>
      </c>
      <c r="H296">
        <v>4</v>
      </c>
      <c r="I296" t="str">
        <f>VLOOKUP($G296,'Kodovacia tab'!$A$3:$G$22,2,FALSE)</f>
        <v>SOR NB 18</v>
      </c>
      <c r="J296">
        <f>VLOOKUP($G296,'Kodovacia tab'!$A$3:$G$22,3,FALSE)</f>
        <v>43</v>
      </c>
      <c r="K296">
        <f>VLOOKUP($G296,'Kodovacia tab'!$A$3:$G$22,4,FALSE)</f>
        <v>79</v>
      </c>
      <c r="L296">
        <f>VLOOKUP($G296,'Kodovacia tab'!$A$3:$G$22,5,FALSE)</f>
        <v>126</v>
      </c>
      <c r="M296">
        <f t="shared" si="26"/>
        <v>122</v>
      </c>
      <c r="N296" s="10">
        <f t="shared" si="23"/>
        <v>72.189349112426044</v>
      </c>
    </row>
    <row r="297" spans="1:14" x14ac:dyDescent="0.25">
      <c r="A297">
        <v>133</v>
      </c>
      <c r="B297" t="s">
        <v>13</v>
      </c>
      <c r="C297">
        <v>31</v>
      </c>
      <c r="D297">
        <v>48</v>
      </c>
      <c r="E297">
        <v>16</v>
      </c>
      <c r="F297" s="15" t="str">
        <f t="shared" si="25"/>
        <v>16:48</v>
      </c>
      <c r="G297" s="15" t="s">
        <v>19</v>
      </c>
      <c r="H297">
        <v>1</v>
      </c>
      <c r="I297" t="str">
        <f>VLOOKUP($G297,'Kodovacia tab'!$A$3:$G$22,2,FALSE)</f>
        <v>Tedom C12 G</v>
      </c>
      <c r="J297">
        <f>VLOOKUP($G297,'Kodovacia tab'!$A$3:$G$22,3,FALSE)</f>
        <v>29</v>
      </c>
      <c r="K297">
        <f>VLOOKUP($G297,'Kodovacia tab'!$A$3:$G$22,4,FALSE)</f>
        <v>47</v>
      </c>
      <c r="L297">
        <f>VLOOKUP($G297,'Kodovacia tab'!$A$3:$G$22,5,FALSE)</f>
        <v>76</v>
      </c>
      <c r="M297">
        <f t="shared" si="26"/>
        <v>5.8000000000000007</v>
      </c>
      <c r="N297" s="10">
        <f t="shared" si="23"/>
        <v>5.5238095238095246</v>
      </c>
    </row>
    <row r="298" spans="1:14" x14ac:dyDescent="0.25">
      <c r="A298">
        <v>134</v>
      </c>
      <c r="B298" t="s">
        <v>26</v>
      </c>
      <c r="C298">
        <v>19</v>
      </c>
      <c r="D298">
        <v>49</v>
      </c>
      <c r="E298">
        <v>16</v>
      </c>
      <c r="F298" s="15" t="str">
        <f t="shared" si="25"/>
        <v>16:49</v>
      </c>
      <c r="G298" s="15" t="s">
        <v>14</v>
      </c>
      <c r="H298">
        <v>2</v>
      </c>
      <c r="I298" t="str">
        <f>VLOOKUP($G298,'Kodovacia tab'!$A$3:$G$22,2,FALSE)</f>
        <v>SOR NB 18</v>
      </c>
      <c r="J298">
        <f>VLOOKUP($G298,'Kodovacia tab'!$A$3:$G$22,3,FALSE)</f>
        <v>43</v>
      </c>
      <c r="K298">
        <f>VLOOKUP($G298,'Kodovacia tab'!$A$3:$G$22,4,FALSE)</f>
        <v>79</v>
      </c>
      <c r="L298">
        <f>VLOOKUP($G298,'Kodovacia tab'!$A$3:$G$22,5,FALSE)</f>
        <v>126</v>
      </c>
      <c r="M298">
        <f t="shared" si="26"/>
        <v>38.700000000000003</v>
      </c>
      <c r="N298" s="10">
        <f t="shared" si="23"/>
        <v>22.899408284023671</v>
      </c>
    </row>
    <row r="299" spans="1:14" x14ac:dyDescent="0.25">
      <c r="A299">
        <v>135</v>
      </c>
      <c r="B299" t="s">
        <v>26</v>
      </c>
      <c r="C299">
        <v>15</v>
      </c>
      <c r="D299">
        <v>49</v>
      </c>
      <c r="E299">
        <v>16</v>
      </c>
      <c r="F299" s="15" t="str">
        <f t="shared" si="25"/>
        <v>16:49</v>
      </c>
      <c r="G299" s="15" t="s">
        <v>14</v>
      </c>
      <c r="H299">
        <v>2</v>
      </c>
      <c r="I299" t="str">
        <f>VLOOKUP($G299,'Kodovacia tab'!$A$3:$G$22,2,FALSE)</f>
        <v>SOR NB 18</v>
      </c>
      <c r="J299">
        <f>VLOOKUP($G299,'Kodovacia tab'!$A$3:$G$22,3,FALSE)</f>
        <v>43</v>
      </c>
      <c r="K299">
        <f>VLOOKUP($G299,'Kodovacia tab'!$A$3:$G$22,4,FALSE)</f>
        <v>79</v>
      </c>
      <c r="L299">
        <f>VLOOKUP($G299,'Kodovacia tab'!$A$3:$G$22,5,FALSE)</f>
        <v>126</v>
      </c>
      <c r="M299">
        <f t="shared" si="26"/>
        <v>38.700000000000003</v>
      </c>
      <c r="N299" s="10">
        <f t="shared" si="23"/>
        <v>22.899408284023671</v>
      </c>
    </row>
    <row r="300" spans="1:14" x14ac:dyDescent="0.25">
      <c r="A300">
        <v>136</v>
      </c>
      <c r="B300" t="s">
        <v>26</v>
      </c>
      <c r="C300">
        <v>51</v>
      </c>
      <c r="D300">
        <v>50</v>
      </c>
      <c r="E300">
        <v>16</v>
      </c>
      <c r="F300" s="15" t="str">
        <f t="shared" si="25"/>
        <v>16:50</v>
      </c>
      <c r="G300" s="15" t="s">
        <v>19</v>
      </c>
      <c r="H300">
        <v>2</v>
      </c>
      <c r="I300" t="str">
        <f>VLOOKUP($G300,'Kodovacia tab'!$A$3:$G$22,2,FALSE)</f>
        <v>Tedom C12 G</v>
      </c>
      <c r="J300">
        <f>VLOOKUP($G300,'Kodovacia tab'!$A$3:$G$22,3,FALSE)</f>
        <v>29</v>
      </c>
      <c r="K300">
        <f>VLOOKUP($G300,'Kodovacia tab'!$A$3:$G$22,4,FALSE)</f>
        <v>47</v>
      </c>
      <c r="L300">
        <f>VLOOKUP($G300,'Kodovacia tab'!$A$3:$G$22,5,FALSE)</f>
        <v>76</v>
      </c>
      <c r="M300">
        <f t="shared" si="26"/>
        <v>26.1</v>
      </c>
      <c r="N300" s="10">
        <f t="shared" si="23"/>
        <v>24.857142857142858</v>
      </c>
    </row>
    <row r="301" spans="1:14" x14ac:dyDescent="0.25">
      <c r="A301">
        <v>137</v>
      </c>
      <c r="B301" t="s">
        <v>13</v>
      </c>
      <c r="C301">
        <v>13</v>
      </c>
      <c r="D301">
        <v>50</v>
      </c>
      <c r="E301">
        <v>16</v>
      </c>
      <c r="F301" s="15" t="str">
        <f t="shared" si="25"/>
        <v>16:50</v>
      </c>
      <c r="G301" s="15" t="s">
        <v>19</v>
      </c>
      <c r="H301">
        <v>1</v>
      </c>
      <c r="I301" t="str">
        <f>VLOOKUP($G301,'Kodovacia tab'!$A$3:$G$22,2,FALSE)</f>
        <v>Tedom C12 G</v>
      </c>
      <c r="J301">
        <f>VLOOKUP($G301,'Kodovacia tab'!$A$3:$G$22,3,FALSE)</f>
        <v>29</v>
      </c>
      <c r="K301">
        <f>VLOOKUP($G301,'Kodovacia tab'!$A$3:$G$22,4,FALSE)</f>
        <v>47</v>
      </c>
      <c r="L301">
        <f>VLOOKUP($G301,'Kodovacia tab'!$A$3:$G$22,5,FALSE)</f>
        <v>76</v>
      </c>
      <c r="M301">
        <f t="shared" si="26"/>
        <v>5.8000000000000007</v>
      </c>
      <c r="N301" s="10">
        <f t="shared" si="23"/>
        <v>5.5238095238095246</v>
      </c>
    </row>
    <row r="302" spans="1:14" x14ac:dyDescent="0.25">
      <c r="A302">
        <v>138</v>
      </c>
      <c r="B302" t="s">
        <v>26</v>
      </c>
      <c r="C302">
        <v>51</v>
      </c>
      <c r="D302">
        <v>52</v>
      </c>
      <c r="E302">
        <v>16</v>
      </c>
      <c r="F302" s="15" t="str">
        <f t="shared" si="25"/>
        <v>16:52</v>
      </c>
      <c r="G302" s="15" t="s">
        <v>14</v>
      </c>
      <c r="H302">
        <v>2</v>
      </c>
      <c r="I302" t="str">
        <f>VLOOKUP($G302,'Kodovacia tab'!$A$3:$G$22,2,FALSE)</f>
        <v>SOR NB 18</v>
      </c>
      <c r="J302">
        <f>VLOOKUP($G302,'Kodovacia tab'!$A$3:$G$22,3,FALSE)</f>
        <v>43</v>
      </c>
      <c r="K302">
        <f>VLOOKUP($G302,'Kodovacia tab'!$A$3:$G$22,4,FALSE)</f>
        <v>79</v>
      </c>
      <c r="L302">
        <f>VLOOKUP($G302,'Kodovacia tab'!$A$3:$G$22,5,FALSE)</f>
        <v>126</v>
      </c>
      <c r="M302">
        <f t="shared" si="26"/>
        <v>38.700000000000003</v>
      </c>
      <c r="N302" s="10">
        <f t="shared" si="23"/>
        <v>22.899408284023671</v>
      </c>
    </row>
    <row r="303" spans="1:14" x14ac:dyDescent="0.25">
      <c r="A303">
        <v>139</v>
      </c>
      <c r="B303" t="s">
        <v>13</v>
      </c>
      <c r="C303">
        <v>17</v>
      </c>
      <c r="D303">
        <v>52</v>
      </c>
      <c r="E303">
        <v>16</v>
      </c>
      <c r="F303" s="15" t="str">
        <f t="shared" si="25"/>
        <v>16:52</v>
      </c>
      <c r="G303" s="15" t="s">
        <v>14</v>
      </c>
      <c r="H303">
        <v>2</v>
      </c>
      <c r="I303" t="str">
        <f>VLOOKUP($G303,'Kodovacia tab'!$A$3:$G$22,2,FALSE)</f>
        <v>SOR NB 18</v>
      </c>
      <c r="J303">
        <f>VLOOKUP($G303,'Kodovacia tab'!$A$3:$G$22,3,FALSE)</f>
        <v>43</v>
      </c>
      <c r="K303">
        <f>VLOOKUP($G303,'Kodovacia tab'!$A$3:$G$22,4,FALSE)</f>
        <v>79</v>
      </c>
      <c r="L303">
        <f>VLOOKUP($G303,'Kodovacia tab'!$A$3:$G$22,5,FALSE)</f>
        <v>126</v>
      </c>
      <c r="M303">
        <f t="shared" si="26"/>
        <v>38.700000000000003</v>
      </c>
      <c r="N303" s="10">
        <f t="shared" si="23"/>
        <v>22.899408284023671</v>
      </c>
    </row>
    <row r="304" spans="1:14" x14ac:dyDescent="0.25">
      <c r="A304">
        <v>140</v>
      </c>
      <c r="B304" t="s">
        <v>26</v>
      </c>
      <c r="C304">
        <v>33</v>
      </c>
      <c r="D304">
        <v>53</v>
      </c>
      <c r="E304">
        <v>16</v>
      </c>
      <c r="F304" s="15" t="str">
        <f t="shared" si="25"/>
        <v>16:53</v>
      </c>
      <c r="G304" s="15" t="s">
        <v>16</v>
      </c>
      <c r="H304">
        <v>0</v>
      </c>
      <c r="I304" t="str">
        <f>VLOOKUP($G304,'Kodovacia tab'!$A$3:$G$22,2,FALSE)</f>
        <v>SOR NB 12</v>
      </c>
      <c r="J304">
        <f>VLOOKUP($G304,'Kodovacia tab'!$A$3:$G$22,3,FALSE)</f>
        <v>26</v>
      </c>
      <c r="K304">
        <f>VLOOKUP($G304,'Kodovacia tab'!$A$3:$G$22,4,FALSE)</f>
        <v>46</v>
      </c>
      <c r="L304">
        <f>VLOOKUP($G304,'Kodovacia tab'!$A$3:$G$22,5,FALSE)</f>
        <v>74</v>
      </c>
      <c r="M304">
        <f t="shared" si="26"/>
        <v>0</v>
      </c>
      <c r="N304" s="10">
        <f t="shared" ref="N304:N305" si="27">M304/($J304+$L304)*100</f>
        <v>0</v>
      </c>
    </row>
    <row r="305" spans="1:14" x14ac:dyDescent="0.25">
      <c r="A305">
        <v>141</v>
      </c>
      <c r="B305" t="s">
        <v>13</v>
      </c>
      <c r="C305">
        <v>32</v>
      </c>
      <c r="D305">
        <v>53</v>
      </c>
      <c r="E305">
        <v>16</v>
      </c>
      <c r="F305" s="15" t="str">
        <f t="shared" si="25"/>
        <v>16:53</v>
      </c>
      <c r="G305" s="15" t="s">
        <v>16</v>
      </c>
      <c r="H305">
        <v>1</v>
      </c>
      <c r="I305" t="str">
        <f>VLOOKUP($G305,'Kodovacia tab'!$A$3:$G$22,2,FALSE)</f>
        <v>SOR NB 12</v>
      </c>
      <c r="J305">
        <f>VLOOKUP($G305,'Kodovacia tab'!$A$3:$G$22,3,FALSE)</f>
        <v>26</v>
      </c>
      <c r="K305">
        <f>VLOOKUP($G305,'Kodovacia tab'!$A$3:$G$22,4,FALSE)</f>
        <v>46</v>
      </c>
      <c r="L305">
        <f>VLOOKUP($G305,'Kodovacia tab'!$A$3:$G$22,5,FALSE)</f>
        <v>74</v>
      </c>
      <c r="M305">
        <f t="shared" si="26"/>
        <v>5.2</v>
      </c>
      <c r="N305" s="10">
        <f t="shared" si="27"/>
        <v>5.2</v>
      </c>
    </row>
    <row r="306" spans="1:14" x14ac:dyDescent="0.25">
      <c r="A306">
        <v>142</v>
      </c>
      <c r="B306" t="s">
        <v>13</v>
      </c>
      <c r="C306">
        <v>19</v>
      </c>
      <c r="D306">
        <v>54</v>
      </c>
      <c r="E306">
        <v>16</v>
      </c>
      <c r="F306" s="15" t="str">
        <f t="shared" si="25"/>
        <v>16:54</v>
      </c>
      <c r="G306" s="15" t="s">
        <v>20</v>
      </c>
      <c r="H306">
        <v>1</v>
      </c>
      <c r="I306" t="str">
        <f>VLOOKUP($G306,'Kodovacia tab'!$A$3:$G$22,2,FALSE)</f>
        <v>Citelis 18M CNG</v>
      </c>
      <c r="J306">
        <f>VLOOKUP($G306,'Kodovacia tab'!$A$3:$G$22,3,FALSE)</f>
        <v>38</v>
      </c>
      <c r="K306">
        <f>VLOOKUP($G306,'Kodovacia tab'!$A$3:$G$22,4,FALSE)</f>
        <v>85</v>
      </c>
      <c r="L306">
        <f>VLOOKUP($G306,'Kodovacia tab'!$A$3:$G$22,5,FALSE)</f>
        <v>136</v>
      </c>
      <c r="M306">
        <f t="shared" si="26"/>
        <v>7.6000000000000005</v>
      </c>
      <c r="N306" s="10">
        <f t="shared" si="23"/>
        <v>4.3678160919540234</v>
      </c>
    </row>
    <row r="307" spans="1:14" x14ac:dyDescent="0.25">
      <c r="A307">
        <v>143</v>
      </c>
      <c r="B307" t="s">
        <v>13</v>
      </c>
      <c r="C307">
        <v>51</v>
      </c>
      <c r="D307">
        <v>54</v>
      </c>
      <c r="E307">
        <v>16</v>
      </c>
      <c r="F307" s="15" t="str">
        <f t="shared" ref="F307:F311" si="28">CONCATENATE(E307,":",D307)</f>
        <v>16:54</v>
      </c>
      <c r="G307" s="15" t="s">
        <v>16</v>
      </c>
      <c r="H307">
        <v>3</v>
      </c>
      <c r="I307" t="str">
        <f>VLOOKUP($G307,'Kodovacia tab'!$A$3:$G$22,2,FALSE)</f>
        <v>SOR NB 12</v>
      </c>
      <c r="J307">
        <f>VLOOKUP($G307,'Kodovacia tab'!$A$3:$G$22,3,FALSE)</f>
        <v>26</v>
      </c>
      <c r="K307">
        <f>VLOOKUP($G307,'Kodovacia tab'!$A$3:$G$22,4,FALSE)</f>
        <v>46</v>
      </c>
      <c r="L307">
        <f>VLOOKUP($G307,'Kodovacia tab'!$A$3:$G$22,5,FALSE)</f>
        <v>74</v>
      </c>
      <c r="M307">
        <f t="shared" si="26"/>
        <v>49</v>
      </c>
      <c r="N307" s="10">
        <f t="shared" si="23"/>
        <v>49</v>
      </c>
    </row>
    <row r="308" spans="1:14" x14ac:dyDescent="0.25">
      <c r="A308">
        <v>144</v>
      </c>
      <c r="B308" t="s">
        <v>26</v>
      </c>
      <c r="C308" t="s">
        <v>99</v>
      </c>
      <c r="D308">
        <v>54</v>
      </c>
      <c r="E308">
        <v>16</v>
      </c>
      <c r="F308" s="15" t="str">
        <f t="shared" si="28"/>
        <v>16:54</v>
      </c>
      <c r="G308" s="15" t="s">
        <v>16</v>
      </c>
      <c r="H308">
        <v>2</v>
      </c>
      <c r="I308" t="str">
        <f>VLOOKUP($G308,'Kodovacia tab'!$A$3:$G$22,2,FALSE)</f>
        <v>SOR NB 12</v>
      </c>
      <c r="J308">
        <f>VLOOKUP($G308,'Kodovacia tab'!$A$3:$G$22,3,FALSE)</f>
        <v>26</v>
      </c>
      <c r="K308">
        <f>VLOOKUP($G308,'Kodovacia tab'!$A$3:$G$22,4,FALSE)</f>
        <v>46</v>
      </c>
      <c r="L308">
        <f>VLOOKUP($G308,'Kodovacia tab'!$A$3:$G$22,5,FALSE)</f>
        <v>74</v>
      </c>
      <c r="M308">
        <f t="shared" si="26"/>
        <v>23.400000000000002</v>
      </c>
      <c r="N308" s="10">
        <f t="shared" si="23"/>
        <v>23.400000000000002</v>
      </c>
    </row>
    <row r="309" spans="1:14" x14ac:dyDescent="0.25">
      <c r="A309">
        <v>145</v>
      </c>
      <c r="B309" t="s">
        <v>13</v>
      </c>
      <c r="C309">
        <v>10</v>
      </c>
      <c r="D309">
        <v>58</v>
      </c>
      <c r="E309">
        <v>16</v>
      </c>
      <c r="F309" s="15" t="str">
        <f t="shared" si="28"/>
        <v>16:58</v>
      </c>
      <c r="G309" s="15" t="s">
        <v>20</v>
      </c>
      <c r="H309">
        <v>3</v>
      </c>
      <c r="I309" t="str">
        <f>VLOOKUP($G309,'Kodovacia tab'!$A$3:$G$22,2,FALSE)</f>
        <v>Citelis 18M CNG</v>
      </c>
      <c r="J309">
        <f>VLOOKUP($G309,'Kodovacia tab'!$A$3:$G$22,3,FALSE)</f>
        <v>38</v>
      </c>
      <c r="K309">
        <f>VLOOKUP($G309,'Kodovacia tab'!$A$3:$G$22,4,FALSE)</f>
        <v>85</v>
      </c>
      <c r="L309">
        <f>VLOOKUP($G309,'Kodovacia tab'!$A$3:$G$22,5,FALSE)</f>
        <v>136</v>
      </c>
      <c r="M309">
        <f t="shared" si="26"/>
        <v>80.5</v>
      </c>
      <c r="N309" s="10">
        <f t="shared" si="23"/>
        <v>46.264367816091955</v>
      </c>
    </row>
    <row r="310" spans="1:14" x14ac:dyDescent="0.25">
      <c r="A310">
        <v>146</v>
      </c>
      <c r="B310" t="s">
        <v>26</v>
      </c>
      <c r="C310">
        <v>10</v>
      </c>
      <c r="D310">
        <v>58</v>
      </c>
      <c r="E310">
        <v>16</v>
      </c>
      <c r="F310" s="15" t="str">
        <f t="shared" si="28"/>
        <v>16:58</v>
      </c>
      <c r="G310" s="15" t="s">
        <v>20</v>
      </c>
      <c r="H310">
        <v>3</v>
      </c>
      <c r="I310" t="str">
        <f>VLOOKUP($G310,'Kodovacia tab'!$A$3:$G$22,2,FALSE)</f>
        <v>Citelis 18M CNG</v>
      </c>
      <c r="J310">
        <f>VLOOKUP($G310,'Kodovacia tab'!$A$3:$G$22,3,FALSE)</f>
        <v>38</v>
      </c>
      <c r="K310">
        <f>VLOOKUP($G310,'Kodovacia tab'!$A$3:$G$22,4,FALSE)</f>
        <v>85</v>
      </c>
      <c r="L310">
        <f>VLOOKUP($G310,'Kodovacia tab'!$A$3:$G$22,5,FALSE)</f>
        <v>136</v>
      </c>
      <c r="M310">
        <f t="shared" si="26"/>
        <v>80.5</v>
      </c>
      <c r="N310" s="10">
        <f t="shared" si="23"/>
        <v>46.264367816091955</v>
      </c>
    </row>
    <row r="311" spans="1:14" x14ac:dyDescent="0.25">
      <c r="A311">
        <v>147</v>
      </c>
      <c r="B311" t="s">
        <v>13</v>
      </c>
      <c r="C311">
        <v>15</v>
      </c>
      <c r="D311">
        <v>59</v>
      </c>
      <c r="E311">
        <v>16</v>
      </c>
      <c r="F311" s="15" t="str">
        <f t="shared" si="28"/>
        <v>16:59</v>
      </c>
      <c r="G311" s="15" t="s">
        <v>14</v>
      </c>
      <c r="H311">
        <v>3</v>
      </c>
      <c r="I311" t="str">
        <f>VLOOKUP($G311,'Kodovacia tab'!$A$3:$G$22,2,FALSE)</f>
        <v>SOR NB 18</v>
      </c>
      <c r="J311">
        <f>VLOOKUP($G311,'Kodovacia tab'!$A$3:$G$22,3,FALSE)</f>
        <v>43</v>
      </c>
      <c r="K311">
        <f>VLOOKUP($G311,'Kodovacia tab'!$A$3:$G$22,4,FALSE)</f>
        <v>79</v>
      </c>
      <c r="L311">
        <f>VLOOKUP($G311,'Kodovacia tab'!$A$3:$G$22,5,FALSE)</f>
        <v>126</v>
      </c>
      <c r="M311">
        <f t="shared" si="26"/>
        <v>82.5</v>
      </c>
      <c r="N311" s="10">
        <f t="shared" si="23"/>
        <v>48.816568047337277</v>
      </c>
    </row>
    <row r="312" spans="1:14" x14ac:dyDescent="0.25">
      <c r="A312">
        <v>148</v>
      </c>
      <c r="B312" t="s">
        <v>26</v>
      </c>
      <c r="C312">
        <v>17</v>
      </c>
      <c r="D312" s="4">
        <v>0.70833333333333337</v>
      </c>
      <c r="F312" s="16">
        <f>D312</f>
        <v>0.70833333333333337</v>
      </c>
      <c r="G312" s="15" t="s">
        <v>18</v>
      </c>
      <c r="H312">
        <v>2</v>
      </c>
      <c r="I312" t="str">
        <f>VLOOKUP($G312,'Kodovacia tab'!$A$3:$G$22,2,FALSE)</f>
        <v>Solaris Urbino 15</v>
      </c>
      <c r="J312">
        <f>VLOOKUP($G312,'Kodovacia tab'!$A$3:$G$22,3,FALSE)</f>
        <v>40</v>
      </c>
      <c r="K312">
        <f>VLOOKUP($G312,'Kodovacia tab'!$A$3:$G$22,4,FALSE)</f>
        <v>66</v>
      </c>
      <c r="L312">
        <f>VLOOKUP($G312,'Kodovacia tab'!$A$3:$G$22,5,FALSE)</f>
        <v>105</v>
      </c>
      <c r="M312">
        <f t="shared" si="26"/>
        <v>36</v>
      </c>
      <c r="N312" s="10">
        <f t="shared" ref="N312" si="29">M312/($J312+$L312)*100</f>
        <v>24.827586206896552</v>
      </c>
    </row>
    <row r="313" spans="1:14" x14ac:dyDescent="0.25">
      <c r="A313" t="s">
        <v>24</v>
      </c>
      <c r="H313" t="s">
        <v>28</v>
      </c>
      <c r="N313" s="10"/>
    </row>
    <row r="314" spans="1:14" x14ac:dyDescent="0.25">
      <c r="N314" s="10"/>
    </row>
    <row r="315" spans="1:14" x14ac:dyDescent="0.25">
      <c r="N315" s="10"/>
    </row>
    <row r="316" spans="1:14" x14ac:dyDescent="0.25">
      <c r="N316" s="10"/>
    </row>
    <row r="317" spans="1:14" x14ac:dyDescent="0.25">
      <c r="N317" s="10"/>
    </row>
    <row r="318" spans="1:14" x14ac:dyDescent="0.25">
      <c r="N318" s="10"/>
    </row>
    <row r="319" spans="1:14" x14ac:dyDescent="0.25">
      <c r="N319" s="10"/>
    </row>
    <row r="320" spans="1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42016</v>
      </c>
      <c r="C1" t="s">
        <v>1</v>
      </c>
      <c r="D1" t="s">
        <v>112</v>
      </c>
    </row>
    <row r="2" spans="1:16" x14ac:dyDescent="0.25">
      <c r="A2" t="s">
        <v>3</v>
      </c>
      <c r="C2" t="s">
        <v>210</v>
      </c>
    </row>
    <row r="3" spans="1:16" x14ac:dyDescent="0.25">
      <c r="A3" t="s">
        <v>5</v>
      </c>
      <c r="C3" t="s">
        <v>211</v>
      </c>
      <c r="P3" s="14" t="s">
        <v>161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6" spans="1:16" x14ac:dyDescent="0.25">
      <c r="H6" t="s">
        <v>65</v>
      </c>
      <c r="M6" t="s">
        <v>65</v>
      </c>
      <c r="N6" t="s">
        <v>65</v>
      </c>
    </row>
    <row r="7" spans="1:16" x14ac:dyDescent="0.25">
      <c r="A7">
        <v>1</v>
      </c>
      <c r="B7" t="s">
        <v>26</v>
      </c>
      <c r="C7">
        <v>3</v>
      </c>
      <c r="D7" s="4">
        <v>0.24861111111111112</v>
      </c>
      <c r="E7" s="4"/>
      <c r="F7" s="16">
        <f>D7</f>
        <v>0.24861111111111112</v>
      </c>
      <c r="G7">
        <v>3</v>
      </c>
      <c r="H7">
        <v>1</v>
      </c>
      <c r="I7" t="str">
        <f>VLOOKUP($G7,'Kodovacia tab'!$A$3:$G$22,2,FALSE)</f>
        <v>T6 A5</v>
      </c>
      <c r="J7">
        <f>VLOOKUP($G7,'Kodovacia tab'!$A$3:$G$22,3,FALSE)</f>
        <v>30</v>
      </c>
      <c r="K7">
        <f>VLOOKUP($G7,'Kodovacia tab'!$A$3:$G$22,4,FALSE)</f>
        <v>71</v>
      </c>
      <c r="L7">
        <f>VLOOKUP($G7,'Kodovacia tab'!$A$3:$G$22,5,FALSE)</f>
        <v>114</v>
      </c>
      <c r="M7">
        <f t="shared" ref="M7:M38" si="0">IF(H7=1,0.2*$J7,IF(H7=2,0.9*$J7,IF(H7=3,($J7+0.5*$K7),IF(H7=4,($J7+$K7),IF(H7=5,$J7+$L7,0)))))</f>
        <v>6</v>
      </c>
      <c r="N7" s="10">
        <f t="shared" ref="N7:N38" si="1">M7/($J7+$L7)*100</f>
        <v>4.1666666666666661</v>
      </c>
    </row>
    <row r="8" spans="1:16" x14ac:dyDescent="0.25">
      <c r="A8">
        <v>2</v>
      </c>
      <c r="B8" t="s">
        <v>13</v>
      </c>
      <c r="C8">
        <v>3</v>
      </c>
      <c r="D8">
        <v>59</v>
      </c>
      <c r="E8">
        <v>5</v>
      </c>
      <c r="F8" s="15" t="str">
        <f>CONCATENATE(E8,":",D8)</f>
        <v>5:59</v>
      </c>
      <c r="G8">
        <v>3</v>
      </c>
      <c r="H8">
        <v>1</v>
      </c>
      <c r="I8" t="str">
        <f>VLOOKUP($G8,'Kodovacia tab'!$A$3:$G$22,2,FALSE)</f>
        <v>T6 A5</v>
      </c>
      <c r="J8">
        <f>VLOOKUP($G8,'Kodovacia tab'!$A$3:$G$22,3,FALSE)</f>
        <v>30</v>
      </c>
      <c r="K8">
        <f>VLOOKUP($G8,'Kodovacia tab'!$A$3:$G$22,4,FALSE)</f>
        <v>71</v>
      </c>
      <c r="L8">
        <f>VLOOKUP($G8,'Kodovacia tab'!$A$3:$G$22,5,FALSE)</f>
        <v>114</v>
      </c>
      <c r="M8">
        <f t="shared" si="0"/>
        <v>6</v>
      </c>
      <c r="N8" s="10">
        <f t="shared" si="1"/>
        <v>4.1666666666666661</v>
      </c>
    </row>
    <row r="9" spans="1:16" x14ac:dyDescent="0.25">
      <c r="A9">
        <v>3</v>
      </c>
      <c r="B9" t="s">
        <v>26</v>
      </c>
      <c r="C9">
        <v>4</v>
      </c>
      <c r="D9">
        <v>59</v>
      </c>
      <c r="E9">
        <v>5</v>
      </c>
      <c r="F9" s="15" t="str">
        <f>CONCATENATE(E9,":",D9)</f>
        <v>5:59</v>
      </c>
      <c r="G9">
        <v>3</v>
      </c>
      <c r="H9">
        <v>1</v>
      </c>
      <c r="I9" t="str">
        <f>VLOOKUP($G9,'Kodovacia tab'!$A$3:$G$22,2,FALSE)</f>
        <v>T6 A5</v>
      </c>
      <c r="J9">
        <f>VLOOKUP($G9,'Kodovacia tab'!$A$3:$G$22,3,FALSE)</f>
        <v>30</v>
      </c>
      <c r="K9">
        <f>VLOOKUP($G9,'Kodovacia tab'!$A$3:$G$22,4,FALSE)</f>
        <v>71</v>
      </c>
      <c r="L9">
        <f>VLOOKUP($G9,'Kodovacia tab'!$A$3:$G$22,5,FALSE)</f>
        <v>114</v>
      </c>
      <c r="M9">
        <f t="shared" si="0"/>
        <v>6</v>
      </c>
      <c r="N9" s="10">
        <f t="shared" si="1"/>
        <v>4.1666666666666661</v>
      </c>
    </row>
    <row r="10" spans="1:16" x14ac:dyDescent="0.25">
      <c r="A10">
        <v>4</v>
      </c>
      <c r="B10" t="s">
        <v>13</v>
      </c>
      <c r="C10">
        <v>4</v>
      </c>
      <c r="D10" s="4">
        <v>0.25</v>
      </c>
      <c r="F10" s="16">
        <f>D10</f>
        <v>0.25</v>
      </c>
      <c r="G10">
        <v>3</v>
      </c>
      <c r="H10">
        <v>1</v>
      </c>
      <c r="I10" t="str">
        <f>VLOOKUP($G10,'Kodovacia tab'!$A$3:$G$22,2,FALSE)</f>
        <v>T6 A5</v>
      </c>
      <c r="J10">
        <f>VLOOKUP($G10,'Kodovacia tab'!$A$3:$G$22,3,FALSE)</f>
        <v>30</v>
      </c>
      <c r="K10">
        <f>VLOOKUP($G10,'Kodovacia tab'!$A$3:$G$22,4,FALSE)</f>
        <v>71</v>
      </c>
      <c r="L10">
        <f>VLOOKUP($G10,'Kodovacia tab'!$A$3:$G$22,5,FALSE)</f>
        <v>114</v>
      </c>
      <c r="M10">
        <f t="shared" si="0"/>
        <v>6</v>
      </c>
      <c r="N10" s="10">
        <f t="shared" si="1"/>
        <v>4.1666666666666661</v>
      </c>
    </row>
    <row r="11" spans="1:16" x14ac:dyDescent="0.25">
      <c r="A11">
        <v>5</v>
      </c>
      <c r="B11" t="s">
        <v>13</v>
      </c>
      <c r="C11">
        <v>3</v>
      </c>
      <c r="D11" s="17" t="s">
        <v>101</v>
      </c>
      <c r="E11">
        <v>6</v>
      </c>
      <c r="F11" s="15" t="str">
        <f t="shared" ref="F11:F30" si="2">CONCATENATE(E11,":",D11)</f>
        <v>6:04</v>
      </c>
      <c r="G11">
        <v>1</v>
      </c>
      <c r="H11">
        <v>1</v>
      </c>
      <c r="I11" t="str">
        <f>VLOOKUP($G11,'Kodovacia tab'!$A$3:$G$22,2,FALSE)</f>
        <v>Vario - dlha</v>
      </c>
      <c r="J11">
        <f>VLOOKUP($G11,'Kodovacia tab'!$A$3:$G$22,3,FALSE)</f>
        <v>44</v>
      </c>
      <c r="K11">
        <f>VLOOKUP($G11,'Kodovacia tab'!$A$3:$G$22,4,FALSE)</f>
        <v>122</v>
      </c>
      <c r="L11">
        <f>VLOOKUP($G11,'Kodovacia tab'!$A$3:$G$22,5,FALSE)</f>
        <v>195</v>
      </c>
      <c r="M11">
        <f t="shared" si="0"/>
        <v>8.8000000000000007</v>
      </c>
      <c r="N11" s="10">
        <f t="shared" si="1"/>
        <v>3.6820083682008371</v>
      </c>
    </row>
    <row r="12" spans="1:16" x14ac:dyDescent="0.25">
      <c r="A12">
        <v>6</v>
      </c>
      <c r="B12" t="s">
        <v>26</v>
      </c>
      <c r="C12">
        <v>3</v>
      </c>
      <c r="D12" s="17" t="s">
        <v>97</v>
      </c>
      <c r="E12">
        <v>6</v>
      </c>
      <c r="F12" s="15" t="str">
        <f t="shared" si="2"/>
        <v>6:09</v>
      </c>
      <c r="G12">
        <v>55</v>
      </c>
      <c r="H12">
        <v>2</v>
      </c>
      <c r="I12" t="str">
        <f>VLOOKUP($G12,'Kodovacia tab'!$A$3:$G$22,2,FALSE)</f>
        <v>suprava T3</v>
      </c>
      <c r="J12">
        <f>VLOOKUP($G12,'Kodovacia tab'!$A$3:$G$22,3,FALSE)</f>
        <v>46</v>
      </c>
      <c r="K12">
        <f>VLOOKUP($G12,'Kodovacia tab'!$A$3:$G$22,4,FALSE)</f>
        <v>164</v>
      </c>
      <c r="L12">
        <f>VLOOKUP($G12,'Kodovacia tab'!$A$3:$G$22,5,FALSE)</f>
        <v>264</v>
      </c>
      <c r="M12">
        <f t="shared" si="0"/>
        <v>41.4</v>
      </c>
      <c r="N12" s="10">
        <f t="shared" si="1"/>
        <v>13.35483870967742</v>
      </c>
    </row>
    <row r="13" spans="1:16" x14ac:dyDescent="0.25">
      <c r="A13">
        <v>7</v>
      </c>
      <c r="B13" t="s">
        <v>13</v>
      </c>
      <c r="C13">
        <v>3</v>
      </c>
      <c r="D13">
        <v>12</v>
      </c>
      <c r="E13">
        <v>6</v>
      </c>
      <c r="F13" s="15" t="str">
        <f t="shared" si="2"/>
        <v>6:12</v>
      </c>
      <c r="G13">
        <v>55</v>
      </c>
      <c r="H13">
        <v>2</v>
      </c>
      <c r="I13" t="str">
        <f>VLOOKUP($G13,'Kodovacia tab'!$A$3:$G$22,2,FALSE)</f>
        <v>suprava T3</v>
      </c>
      <c r="J13">
        <f>VLOOKUP($G13,'Kodovacia tab'!$A$3:$G$22,3,FALSE)</f>
        <v>46</v>
      </c>
      <c r="K13">
        <f>VLOOKUP($G13,'Kodovacia tab'!$A$3:$G$22,4,FALSE)</f>
        <v>164</v>
      </c>
      <c r="L13">
        <f>VLOOKUP($G13,'Kodovacia tab'!$A$3:$G$22,5,FALSE)</f>
        <v>264</v>
      </c>
      <c r="M13">
        <f t="shared" si="0"/>
        <v>41.4</v>
      </c>
      <c r="N13" s="10">
        <f t="shared" si="1"/>
        <v>13.35483870967742</v>
      </c>
    </row>
    <row r="14" spans="1:16" x14ac:dyDescent="0.25">
      <c r="A14">
        <v>8</v>
      </c>
      <c r="B14" t="s">
        <v>26</v>
      </c>
      <c r="C14">
        <v>3</v>
      </c>
      <c r="D14">
        <v>17</v>
      </c>
      <c r="E14">
        <v>6</v>
      </c>
      <c r="F14" s="15" t="str">
        <f t="shared" si="2"/>
        <v>6:17</v>
      </c>
      <c r="G14">
        <v>1</v>
      </c>
      <c r="H14">
        <v>1</v>
      </c>
      <c r="I14" t="str">
        <f>VLOOKUP($G14,'Kodovacia tab'!$A$3:$G$22,2,FALSE)</f>
        <v>Vario - dlha</v>
      </c>
      <c r="J14">
        <f>VLOOKUP($G14,'Kodovacia tab'!$A$3:$G$22,3,FALSE)</f>
        <v>44</v>
      </c>
      <c r="K14">
        <f>VLOOKUP($G14,'Kodovacia tab'!$A$3:$G$22,4,FALSE)</f>
        <v>122</v>
      </c>
      <c r="L14">
        <f>VLOOKUP($G14,'Kodovacia tab'!$A$3:$G$22,5,FALSE)</f>
        <v>195</v>
      </c>
      <c r="M14">
        <f t="shared" si="0"/>
        <v>8.8000000000000007</v>
      </c>
      <c r="N14" s="10">
        <f t="shared" si="1"/>
        <v>3.6820083682008371</v>
      </c>
    </row>
    <row r="15" spans="1:16" x14ac:dyDescent="0.25">
      <c r="A15">
        <v>9</v>
      </c>
      <c r="B15" t="s">
        <v>13</v>
      </c>
      <c r="C15">
        <v>4</v>
      </c>
      <c r="D15">
        <v>20</v>
      </c>
      <c r="E15">
        <v>6</v>
      </c>
      <c r="F15" s="15" t="str">
        <f t="shared" si="2"/>
        <v>6:20</v>
      </c>
      <c r="G15">
        <v>5</v>
      </c>
      <c r="H15">
        <v>2</v>
      </c>
      <c r="I15" t="str">
        <f>VLOOKUP($G15,'Kodovacia tab'!$A$3:$G$22,2,FALSE)</f>
        <v>T3 s 2 radmi sedadiel</v>
      </c>
      <c r="J15">
        <f>VLOOKUP($G15,'Kodovacia tab'!$A$3:$G$22,3,FALSE)</f>
        <v>23</v>
      </c>
      <c r="K15">
        <f>VLOOKUP($G15,'Kodovacia tab'!$A$3:$G$22,4,FALSE)</f>
        <v>82</v>
      </c>
      <c r="L15">
        <f>VLOOKUP($G15,'Kodovacia tab'!$A$3:$G$22,5,FALSE)</f>
        <v>132</v>
      </c>
      <c r="M15">
        <f t="shared" si="0"/>
        <v>20.7</v>
      </c>
      <c r="N15" s="10">
        <f t="shared" si="1"/>
        <v>13.35483870967742</v>
      </c>
    </row>
    <row r="16" spans="1:16" x14ac:dyDescent="0.25">
      <c r="A16">
        <v>10</v>
      </c>
      <c r="B16" t="s">
        <v>13</v>
      </c>
      <c r="C16">
        <v>4</v>
      </c>
      <c r="D16">
        <v>22</v>
      </c>
      <c r="E16">
        <v>6</v>
      </c>
      <c r="F16" s="15" t="str">
        <f t="shared" si="2"/>
        <v>6:22</v>
      </c>
      <c r="G16">
        <v>1</v>
      </c>
      <c r="H16">
        <v>1</v>
      </c>
      <c r="I16" t="str">
        <f>VLOOKUP($G16,'Kodovacia tab'!$A$3:$G$22,2,FALSE)</f>
        <v>Vario - dlha</v>
      </c>
      <c r="J16">
        <f>VLOOKUP($G16,'Kodovacia tab'!$A$3:$G$22,3,FALSE)</f>
        <v>44</v>
      </c>
      <c r="K16">
        <f>VLOOKUP($G16,'Kodovacia tab'!$A$3:$G$22,4,FALSE)</f>
        <v>122</v>
      </c>
      <c r="L16">
        <f>VLOOKUP($G16,'Kodovacia tab'!$A$3:$G$22,5,FALSE)</f>
        <v>195</v>
      </c>
      <c r="M16">
        <f t="shared" si="0"/>
        <v>8.8000000000000007</v>
      </c>
      <c r="N16" s="10">
        <f t="shared" si="1"/>
        <v>3.6820083682008371</v>
      </c>
    </row>
    <row r="17" spans="1:14" x14ac:dyDescent="0.25">
      <c r="A17">
        <v>11</v>
      </c>
      <c r="B17" t="s">
        <v>13</v>
      </c>
      <c r="C17">
        <v>3</v>
      </c>
      <c r="D17">
        <v>23</v>
      </c>
      <c r="E17">
        <v>6</v>
      </c>
      <c r="F17" s="15" t="str">
        <f t="shared" si="2"/>
        <v>6:23</v>
      </c>
      <c r="G17">
        <v>55</v>
      </c>
      <c r="H17">
        <v>2</v>
      </c>
      <c r="I17" t="str">
        <f>VLOOKUP($G17,'Kodovacia tab'!$A$3:$G$22,2,FALSE)</f>
        <v>suprava T3</v>
      </c>
      <c r="J17">
        <f>VLOOKUP($G17,'Kodovacia tab'!$A$3:$G$22,3,FALSE)</f>
        <v>46</v>
      </c>
      <c r="K17">
        <f>VLOOKUP($G17,'Kodovacia tab'!$A$3:$G$22,4,FALSE)</f>
        <v>164</v>
      </c>
      <c r="L17">
        <f>VLOOKUP($G17,'Kodovacia tab'!$A$3:$G$22,5,FALSE)</f>
        <v>264</v>
      </c>
      <c r="M17">
        <f t="shared" si="0"/>
        <v>41.4</v>
      </c>
      <c r="N17" s="10">
        <f t="shared" si="1"/>
        <v>13.35483870967742</v>
      </c>
    </row>
    <row r="18" spans="1:14" x14ac:dyDescent="0.25">
      <c r="A18">
        <v>12</v>
      </c>
      <c r="B18" t="s">
        <v>26</v>
      </c>
      <c r="C18">
        <v>3</v>
      </c>
      <c r="D18">
        <v>25</v>
      </c>
      <c r="E18">
        <v>6</v>
      </c>
      <c r="F18" s="15" t="str">
        <f t="shared" si="2"/>
        <v>6:25</v>
      </c>
      <c r="G18">
        <v>55</v>
      </c>
      <c r="H18">
        <v>2</v>
      </c>
      <c r="I18" t="str">
        <f>VLOOKUP($G18,'Kodovacia tab'!$A$3:$G$22,2,FALSE)</f>
        <v>suprava T3</v>
      </c>
      <c r="J18">
        <f>VLOOKUP($G18,'Kodovacia tab'!$A$3:$G$22,3,FALSE)</f>
        <v>46</v>
      </c>
      <c r="K18">
        <f>VLOOKUP($G18,'Kodovacia tab'!$A$3:$G$22,4,FALSE)</f>
        <v>164</v>
      </c>
      <c r="L18">
        <f>VLOOKUP($G18,'Kodovacia tab'!$A$3:$G$22,5,FALSE)</f>
        <v>264</v>
      </c>
      <c r="M18">
        <f t="shared" si="0"/>
        <v>41.4</v>
      </c>
      <c r="N18" s="10">
        <f t="shared" si="1"/>
        <v>13.35483870967742</v>
      </c>
    </row>
    <row r="19" spans="1:14" x14ac:dyDescent="0.25">
      <c r="A19">
        <v>13</v>
      </c>
      <c r="B19" t="s">
        <v>13</v>
      </c>
      <c r="C19">
        <v>3</v>
      </c>
      <c r="D19">
        <v>29</v>
      </c>
      <c r="E19">
        <v>6</v>
      </c>
      <c r="F19" s="15" t="str">
        <f t="shared" si="2"/>
        <v>6:29</v>
      </c>
      <c r="G19">
        <v>1</v>
      </c>
      <c r="H19">
        <v>2</v>
      </c>
      <c r="I19" t="str">
        <f>VLOOKUP($G19,'Kodovacia tab'!$A$3:$G$22,2,FALSE)</f>
        <v>Vario - dlha</v>
      </c>
      <c r="J19">
        <f>VLOOKUP($G19,'Kodovacia tab'!$A$3:$G$22,3,FALSE)</f>
        <v>44</v>
      </c>
      <c r="K19">
        <f>VLOOKUP($G19,'Kodovacia tab'!$A$3:$G$22,4,FALSE)</f>
        <v>122</v>
      </c>
      <c r="L19">
        <f>VLOOKUP($G19,'Kodovacia tab'!$A$3:$G$22,5,FALSE)</f>
        <v>195</v>
      </c>
      <c r="M19">
        <f t="shared" si="0"/>
        <v>39.6</v>
      </c>
      <c r="N19" s="10">
        <f t="shared" si="1"/>
        <v>16.569037656903767</v>
      </c>
    </row>
    <row r="20" spans="1:14" x14ac:dyDescent="0.25">
      <c r="A20">
        <v>14</v>
      </c>
      <c r="B20" t="s">
        <v>26</v>
      </c>
      <c r="C20">
        <v>4</v>
      </c>
      <c r="D20">
        <v>35</v>
      </c>
      <c r="E20">
        <v>6</v>
      </c>
      <c r="F20" s="15" t="str">
        <f t="shared" si="2"/>
        <v>6:35</v>
      </c>
      <c r="G20">
        <v>1</v>
      </c>
      <c r="H20">
        <v>2</v>
      </c>
      <c r="I20" t="str">
        <f>VLOOKUP($G20,'Kodovacia tab'!$A$3:$G$22,2,FALSE)</f>
        <v>Vario - dlha</v>
      </c>
      <c r="J20">
        <f>VLOOKUP($G20,'Kodovacia tab'!$A$3:$G$22,3,FALSE)</f>
        <v>44</v>
      </c>
      <c r="K20">
        <f>VLOOKUP($G20,'Kodovacia tab'!$A$3:$G$22,4,FALSE)</f>
        <v>122</v>
      </c>
      <c r="L20">
        <f>VLOOKUP($G20,'Kodovacia tab'!$A$3:$G$22,5,FALSE)</f>
        <v>195</v>
      </c>
      <c r="M20">
        <f t="shared" si="0"/>
        <v>39.6</v>
      </c>
      <c r="N20" s="10">
        <f t="shared" si="1"/>
        <v>16.569037656903767</v>
      </c>
    </row>
    <row r="21" spans="1:14" x14ac:dyDescent="0.25">
      <c r="A21">
        <v>15</v>
      </c>
      <c r="B21" t="s">
        <v>26</v>
      </c>
      <c r="C21">
        <v>3</v>
      </c>
      <c r="D21">
        <v>36</v>
      </c>
      <c r="E21">
        <v>6</v>
      </c>
      <c r="F21" s="15" t="str">
        <f t="shared" si="2"/>
        <v>6:36</v>
      </c>
      <c r="G21">
        <v>55</v>
      </c>
      <c r="H21">
        <v>2</v>
      </c>
      <c r="I21" t="str">
        <f>VLOOKUP($G21,'Kodovacia tab'!$A$3:$G$22,2,FALSE)</f>
        <v>suprava T3</v>
      </c>
      <c r="J21">
        <f>VLOOKUP($G21,'Kodovacia tab'!$A$3:$G$22,3,FALSE)</f>
        <v>46</v>
      </c>
      <c r="K21">
        <f>VLOOKUP($G21,'Kodovacia tab'!$A$3:$G$22,4,FALSE)</f>
        <v>164</v>
      </c>
      <c r="L21">
        <f>VLOOKUP($G21,'Kodovacia tab'!$A$3:$G$22,5,FALSE)</f>
        <v>264</v>
      </c>
      <c r="M21">
        <f t="shared" si="0"/>
        <v>41.4</v>
      </c>
      <c r="N21" s="10">
        <f t="shared" si="1"/>
        <v>13.35483870967742</v>
      </c>
    </row>
    <row r="22" spans="1:14" x14ac:dyDescent="0.25">
      <c r="A22">
        <v>16</v>
      </c>
      <c r="B22" t="s">
        <v>26</v>
      </c>
      <c r="C22">
        <v>4</v>
      </c>
      <c r="D22">
        <v>37</v>
      </c>
      <c r="E22">
        <v>6</v>
      </c>
      <c r="F22" s="15" t="str">
        <f t="shared" si="2"/>
        <v>6:37</v>
      </c>
      <c r="G22">
        <v>3</v>
      </c>
      <c r="H22">
        <v>1</v>
      </c>
      <c r="I22" t="str">
        <f>VLOOKUP($G22,'Kodovacia tab'!$A$3:$G$22,2,FALSE)</f>
        <v>T6 A5</v>
      </c>
      <c r="J22">
        <f>VLOOKUP($G22,'Kodovacia tab'!$A$3:$G$22,3,FALSE)</f>
        <v>30</v>
      </c>
      <c r="K22">
        <f>VLOOKUP($G22,'Kodovacia tab'!$A$3:$G$22,4,FALSE)</f>
        <v>71</v>
      </c>
      <c r="L22">
        <f>VLOOKUP($G22,'Kodovacia tab'!$A$3:$G$22,5,FALSE)</f>
        <v>114</v>
      </c>
      <c r="M22">
        <f t="shared" si="0"/>
        <v>6</v>
      </c>
      <c r="N22" s="10">
        <f t="shared" si="1"/>
        <v>4.1666666666666661</v>
      </c>
    </row>
    <row r="23" spans="1:14" x14ac:dyDescent="0.25">
      <c r="A23">
        <v>17</v>
      </c>
      <c r="B23" t="s">
        <v>13</v>
      </c>
      <c r="C23">
        <v>3</v>
      </c>
      <c r="D23">
        <v>37</v>
      </c>
      <c r="E23">
        <v>6</v>
      </c>
      <c r="F23" s="15" t="str">
        <f t="shared" si="2"/>
        <v>6:37</v>
      </c>
      <c r="G23">
        <v>4</v>
      </c>
      <c r="H23">
        <v>1</v>
      </c>
      <c r="I23" t="str">
        <f>VLOOKUP($G23,'Kodovacia tab'!$A$3:$G$22,2,FALSE)</f>
        <v>KT8 D5</v>
      </c>
      <c r="J23">
        <f>VLOOKUP($G23,'Kodovacia tab'!$A$3:$G$22,3,FALSE)</f>
        <v>54</v>
      </c>
      <c r="K23">
        <f>VLOOKUP($G23,'Kodovacia tab'!$A$3:$G$22,4,FALSE)</f>
        <v>154</v>
      </c>
      <c r="L23">
        <f>VLOOKUP($G23,'Kodovacia tab'!$A$3:$G$22,5,FALSE)</f>
        <v>247</v>
      </c>
      <c r="M23">
        <f t="shared" si="0"/>
        <v>10.8</v>
      </c>
      <c r="N23" s="10">
        <f t="shared" si="1"/>
        <v>3.5880398671096345</v>
      </c>
    </row>
    <row r="24" spans="1:14" x14ac:dyDescent="0.25">
      <c r="A24">
        <v>18</v>
      </c>
      <c r="B24" t="s">
        <v>26</v>
      </c>
      <c r="C24">
        <v>3</v>
      </c>
      <c r="D24">
        <v>44</v>
      </c>
      <c r="E24">
        <v>6</v>
      </c>
      <c r="F24" s="15" t="str">
        <f t="shared" si="2"/>
        <v>6:44</v>
      </c>
      <c r="G24">
        <v>1</v>
      </c>
      <c r="H24">
        <v>2</v>
      </c>
      <c r="I24" t="str">
        <f>VLOOKUP($G24,'Kodovacia tab'!$A$3:$G$22,2,FALSE)</f>
        <v>Vario - dlha</v>
      </c>
      <c r="J24">
        <f>VLOOKUP($G24,'Kodovacia tab'!$A$3:$G$22,3,FALSE)</f>
        <v>44</v>
      </c>
      <c r="K24">
        <f>VLOOKUP($G24,'Kodovacia tab'!$A$3:$G$22,4,FALSE)</f>
        <v>122</v>
      </c>
      <c r="L24">
        <f>VLOOKUP($G24,'Kodovacia tab'!$A$3:$G$22,5,FALSE)</f>
        <v>195</v>
      </c>
      <c r="M24">
        <f t="shared" si="0"/>
        <v>39.6</v>
      </c>
      <c r="N24" s="10">
        <f t="shared" si="1"/>
        <v>16.569037656903767</v>
      </c>
    </row>
    <row r="25" spans="1:14" x14ac:dyDescent="0.25">
      <c r="A25">
        <v>19</v>
      </c>
      <c r="B25" t="s">
        <v>13</v>
      </c>
      <c r="C25">
        <v>3</v>
      </c>
      <c r="D25">
        <v>48</v>
      </c>
      <c r="E25">
        <v>6</v>
      </c>
      <c r="F25" s="15" t="str">
        <f t="shared" si="2"/>
        <v>6:48</v>
      </c>
      <c r="G25">
        <v>1</v>
      </c>
      <c r="H25">
        <v>3</v>
      </c>
      <c r="I25" t="str">
        <f>VLOOKUP($G25,'Kodovacia tab'!$A$3:$G$22,2,FALSE)</f>
        <v>Vario - dlha</v>
      </c>
      <c r="J25">
        <f>VLOOKUP($G25,'Kodovacia tab'!$A$3:$G$22,3,FALSE)</f>
        <v>44</v>
      </c>
      <c r="K25">
        <f>VLOOKUP($G25,'Kodovacia tab'!$A$3:$G$22,4,FALSE)</f>
        <v>122</v>
      </c>
      <c r="L25">
        <f>VLOOKUP($G25,'Kodovacia tab'!$A$3:$G$22,5,FALSE)</f>
        <v>195</v>
      </c>
      <c r="M25">
        <f t="shared" si="0"/>
        <v>105</v>
      </c>
      <c r="N25" s="10">
        <f t="shared" si="1"/>
        <v>43.93305439330544</v>
      </c>
    </row>
    <row r="26" spans="1:14" x14ac:dyDescent="0.25">
      <c r="A26">
        <v>20</v>
      </c>
      <c r="B26" t="s">
        <v>26</v>
      </c>
      <c r="C26">
        <v>3</v>
      </c>
      <c r="D26">
        <v>50</v>
      </c>
      <c r="E26">
        <v>6</v>
      </c>
      <c r="F26" s="15" t="str">
        <f t="shared" si="2"/>
        <v>6:50</v>
      </c>
      <c r="G26">
        <v>4</v>
      </c>
      <c r="H26">
        <v>2</v>
      </c>
      <c r="I26" t="str">
        <f>VLOOKUP($G26,'Kodovacia tab'!$A$3:$G$22,2,FALSE)</f>
        <v>KT8 D5</v>
      </c>
      <c r="J26">
        <f>VLOOKUP($G26,'Kodovacia tab'!$A$3:$G$22,3,FALSE)</f>
        <v>54</v>
      </c>
      <c r="K26">
        <f>VLOOKUP($G26,'Kodovacia tab'!$A$3:$G$22,4,FALSE)</f>
        <v>154</v>
      </c>
      <c r="L26">
        <f>VLOOKUP($G26,'Kodovacia tab'!$A$3:$G$22,5,FALSE)</f>
        <v>247</v>
      </c>
      <c r="M26">
        <f t="shared" si="0"/>
        <v>48.6</v>
      </c>
      <c r="N26" s="10">
        <f t="shared" si="1"/>
        <v>16.146179401993354</v>
      </c>
    </row>
    <row r="27" spans="1:14" x14ac:dyDescent="0.25">
      <c r="A27">
        <v>21</v>
      </c>
      <c r="B27" t="s">
        <v>26</v>
      </c>
      <c r="C27">
        <v>4</v>
      </c>
      <c r="D27">
        <v>50</v>
      </c>
      <c r="E27">
        <v>6</v>
      </c>
      <c r="F27" s="15" t="str">
        <f t="shared" si="2"/>
        <v>6:50</v>
      </c>
      <c r="G27">
        <v>3</v>
      </c>
      <c r="H27">
        <v>2</v>
      </c>
      <c r="I27" t="str">
        <f>VLOOKUP($G27,'Kodovacia tab'!$A$3:$G$22,2,FALSE)</f>
        <v>T6 A5</v>
      </c>
      <c r="J27">
        <f>VLOOKUP($G27,'Kodovacia tab'!$A$3:$G$22,3,FALSE)</f>
        <v>30</v>
      </c>
      <c r="K27">
        <f>VLOOKUP($G27,'Kodovacia tab'!$A$3:$G$22,4,FALSE)</f>
        <v>71</v>
      </c>
      <c r="L27">
        <f>VLOOKUP($G27,'Kodovacia tab'!$A$3:$G$22,5,FALSE)</f>
        <v>114</v>
      </c>
      <c r="M27">
        <f t="shared" si="0"/>
        <v>27</v>
      </c>
      <c r="N27" s="10">
        <f t="shared" si="1"/>
        <v>18.75</v>
      </c>
    </row>
    <row r="28" spans="1:14" x14ac:dyDescent="0.25">
      <c r="A28">
        <v>22</v>
      </c>
      <c r="B28" t="s">
        <v>13</v>
      </c>
      <c r="C28">
        <v>4</v>
      </c>
      <c r="D28">
        <v>51</v>
      </c>
      <c r="E28">
        <v>6</v>
      </c>
      <c r="F28" s="15" t="str">
        <f t="shared" si="2"/>
        <v>6:51</v>
      </c>
      <c r="G28">
        <v>5</v>
      </c>
      <c r="H28">
        <v>1</v>
      </c>
      <c r="I28" t="str">
        <f>VLOOKUP($G28,'Kodovacia tab'!$A$3:$G$22,2,FALSE)</f>
        <v>T3 s 2 radmi sedadiel</v>
      </c>
      <c r="J28">
        <f>VLOOKUP($G28,'Kodovacia tab'!$A$3:$G$22,3,FALSE)</f>
        <v>23</v>
      </c>
      <c r="K28">
        <f>VLOOKUP($G28,'Kodovacia tab'!$A$3:$G$22,4,FALSE)</f>
        <v>82</v>
      </c>
      <c r="L28">
        <f>VLOOKUP($G28,'Kodovacia tab'!$A$3:$G$22,5,FALSE)</f>
        <v>132</v>
      </c>
      <c r="M28">
        <f t="shared" si="0"/>
        <v>4.6000000000000005</v>
      </c>
      <c r="N28" s="10">
        <f t="shared" si="1"/>
        <v>2.9677419354838714</v>
      </c>
    </row>
    <row r="29" spans="1:14" x14ac:dyDescent="0.25">
      <c r="A29">
        <v>23</v>
      </c>
      <c r="B29" t="s">
        <v>13</v>
      </c>
      <c r="C29">
        <v>3</v>
      </c>
      <c r="D29">
        <v>51</v>
      </c>
      <c r="E29">
        <v>6</v>
      </c>
      <c r="F29" s="15" t="str">
        <f t="shared" si="2"/>
        <v>6:51</v>
      </c>
      <c r="G29">
        <v>1</v>
      </c>
      <c r="H29">
        <v>1</v>
      </c>
      <c r="I29" t="str">
        <f>VLOOKUP($G29,'Kodovacia tab'!$A$3:$G$22,2,FALSE)</f>
        <v>Vario - dlha</v>
      </c>
      <c r="J29">
        <f>VLOOKUP($G29,'Kodovacia tab'!$A$3:$G$22,3,FALSE)</f>
        <v>44</v>
      </c>
      <c r="K29">
        <f>VLOOKUP($G29,'Kodovacia tab'!$A$3:$G$22,4,FALSE)</f>
        <v>122</v>
      </c>
      <c r="L29">
        <f>VLOOKUP($G29,'Kodovacia tab'!$A$3:$G$22,5,FALSE)</f>
        <v>195</v>
      </c>
      <c r="M29">
        <f t="shared" si="0"/>
        <v>8.8000000000000007</v>
      </c>
      <c r="N29" s="10">
        <f t="shared" si="1"/>
        <v>3.6820083682008371</v>
      </c>
    </row>
    <row r="30" spans="1:14" x14ac:dyDescent="0.25">
      <c r="A30">
        <v>24</v>
      </c>
      <c r="B30" t="s">
        <v>13</v>
      </c>
      <c r="C30">
        <v>3</v>
      </c>
      <c r="D30">
        <v>58</v>
      </c>
      <c r="E30">
        <v>6</v>
      </c>
      <c r="F30" s="15" t="str">
        <f t="shared" si="2"/>
        <v>6:58</v>
      </c>
      <c r="G30">
        <v>33</v>
      </c>
      <c r="H30">
        <v>2</v>
      </c>
      <c r="I30" t="str">
        <f>VLOOKUP($G30,'Kodovacia tab'!$A$3:$G$22,2,FALSE)</f>
        <v>Suprava T6</v>
      </c>
      <c r="J30">
        <f>VLOOKUP($G30,'Kodovacia tab'!$A$3:$G$22,3,FALSE)</f>
        <v>60</v>
      </c>
      <c r="K30">
        <f>VLOOKUP($G30,'Kodovacia tab'!$A$3:$G$22,4,FALSE)</f>
        <v>142</v>
      </c>
      <c r="L30">
        <f>VLOOKUP($G30,'Kodovacia tab'!$A$3:$G$22,5,FALSE)</f>
        <v>228</v>
      </c>
      <c r="M30">
        <f t="shared" si="0"/>
        <v>54</v>
      </c>
      <c r="N30" s="10">
        <f t="shared" si="1"/>
        <v>18.75</v>
      </c>
    </row>
    <row r="31" spans="1:14" x14ac:dyDescent="0.25">
      <c r="A31">
        <v>25</v>
      </c>
      <c r="B31" t="s">
        <v>26</v>
      </c>
      <c r="C31">
        <v>3</v>
      </c>
      <c r="D31" s="4">
        <v>0.29305555555555557</v>
      </c>
      <c r="F31" s="16">
        <f>D31</f>
        <v>0.29305555555555557</v>
      </c>
      <c r="G31">
        <v>1</v>
      </c>
      <c r="H31">
        <v>3</v>
      </c>
      <c r="I31" t="str">
        <f>VLOOKUP($G31,'Kodovacia tab'!$A$3:$G$22,2,FALSE)</f>
        <v>Vario - dlha</v>
      </c>
      <c r="J31">
        <f>VLOOKUP($G31,'Kodovacia tab'!$A$3:$G$22,3,FALSE)</f>
        <v>44</v>
      </c>
      <c r="K31">
        <f>VLOOKUP($G31,'Kodovacia tab'!$A$3:$G$22,4,FALSE)</f>
        <v>122</v>
      </c>
      <c r="L31">
        <f>VLOOKUP($G31,'Kodovacia tab'!$A$3:$G$22,5,FALSE)</f>
        <v>195</v>
      </c>
      <c r="M31">
        <f t="shared" si="0"/>
        <v>105</v>
      </c>
      <c r="N31" s="10">
        <f t="shared" si="1"/>
        <v>43.93305439330544</v>
      </c>
    </row>
    <row r="32" spans="1:14" x14ac:dyDescent="0.25">
      <c r="A32">
        <v>26</v>
      </c>
      <c r="B32" t="s">
        <v>13</v>
      </c>
      <c r="C32">
        <v>3</v>
      </c>
      <c r="D32" s="17" t="s">
        <v>101</v>
      </c>
      <c r="E32">
        <v>7</v>
      </c>
      <c r="F32" s="15" t="str">
        <f t="shared" ref="F32:F60" si="3">CONCATENATE(E32,":",D32)</f>
        <v>7:04</v>
      </c>
      <c r="G32">
        <v>4</v>
      </c>
      <c r="H32">
        <v>3</v>
      </c>
      <c r="I32" t="str">
        <f>VLOOKUP($G32,'Kodovacia tab'!$A$3:$G$22,2,FALSE)</f>
        <v>KT8 D5</v>
      </c>
      <c r="J32">
        <f>VLOOKUP($G32,'Kodovacia tab'!$A$3:$G$22,3,FALSE)</f>
        <v>54</v>
      </c>
      <c r="K32">
        <f>VLOOKUP($G32,'Kodovacia tab'!$A$3:$G$22,4,FALSE)</f>
        <v>154</v>
      </c>
      <c r="L32">
        <f>VLOOKUP($G32,'Kodovacia tab'!$A$3:$G$22,5,FALSE)</f>
        <v>247</v>
      </c>
      <c r="M32">
        <f t="shared" si="0"/>
        <v>131</v>
      </c>
      <c r="N32" s="10">
        <f t="shared" si="1"/>
        <v>43.521594684385384</v>
      </c>
    </row>
    <row r="33" spans="1:14" x14ac:dyDescent="0.25">
      <c r="A33">
        <v>27</v>
      </c>
      <c r="B33" t="s">
        <v>26</v>
      </c>
      <c r="C33">
        <v>4</v>
      </c>
      <c r="D33" s="17" t="s">
        <v>93</v>
      </c>
      <c r="E33">
        <v>7</v>
      </c>
      <c r="F33" s="15" t="str">
        <f t="shared" si="3"/>
        <v>7:05</v>
      </c>
      <c r="G33">
        <v>5</v>
      </c>
      <c r="H33">
        <v>3</v>
      </c>
      <c r="I33" t="str">
        <f>VLOOKUP($G33,'Kodovacia tab'!$A$3:$G$22,2,FALSE)</f>
        <v>T3 s 2 radmi sedadiel</v>
      </c>
      <c r="J33">
        <f>VLOOKUP($G33,'Kodovacia tab'!$A$3:$G$22,3,FALSE)</f>
        <v>23</v>
      </c>
      <c r="K33">
        <f>VLOOKUP($G33,'Kodovacia tab'!$A$3:$G$22,4,FALSE)</f>
        <v>82</v>
      </c>
      <c r="L33">
        <f>VLOOKUP($G33,'Kodovacia tab'!$A$3:$G$22,5,FALSE)</f>
        <v>132</v>
      </c>
      <c r="M33">
        <f t="shared" si="0"/>
        <v>64</v>
      </c>
      <c r="N33" s="10">
        <f t="shared" si="1"/>
        <v>41.29032258064516</v>
      </c>
    </row>
    <row r="34" spans="1:14" x14ac:dyDescent="0.25">
      <c r="A34">
        <v>28</v>
      </c>
      <c r="B34" t="s">
        <v>26</v>
      </c>
      <c r="C34">
        <v>3</v>
      </c>
      <c r="D34" s="17" t="s">
        <v>93</v>
      </c>
      <c r="E34">
        <v>7</v>
      </c>
      <c r="F34" s="15" t="str">
        <f t="shared" si="3"/>
        <v>7:05</v>
      </c>
      <c r="G34">
        <v>1</v>
      </c>
      <c r="H34">
        <v>1</v>
      </c>
      <c r="I34" t="str">
        <f>VLOOKUP($G34,'Kodovacia tab'!$A$3:$G$22,2,FALSE)</f>
        <v>Vario - dlha</v>
      </c>
      <c r="J34">
        <f>VLOOKUP($G34,'Kodovacia tab'!$A$3:$G$22,3,FALSE)</f>
        <v>44</v>
      </c>
      <c r="K34">
        <f>VLOOKUP($G34,'Kodovacia tab'!$A$3:$G$22,4,FALSE)</f>
        <v>122</v>
      </c>
      <c r="L34">
        <f>VLOOKUP($G34,'Kodovacia tab'!$A$3:$G$22,5,FALSE)</f>
        <v>195</v>
      </c>
      <c r="M34">
        <f t="shared" si="0"/>
        <v>8.8000000000000007</v>
      </c>
      <c r="N34" s="10">
        <f t="shared" si="1"/>
        <v>3.6820083682008371</v>
      </c>
    </row>
    <row r="35" spans="1:14" x14ac:dyDescent="0.25">
      <c r="A35">
        <v>29</v>
      </c>
      <c r="B35" t="s">
        <v>13</v>
      </c>
      <c r="C35">
        <v>4</v>
      </c>
      <c r="D35" s="17" t="s">
        <v>94</v>
      </c>
      <c r="E35">
        <v>7</v>
      </c>
      <c r="F35" s="15" t="str">
        <f t="shared" si="3"/>
        <v>7:06</v>
      </c>
      <c r="G35">
        <v>1</v>
      </c>
      <c r="H35">
        <v>1</v>
      </c>
      <c r="I35" t="str">
        <f>VLOOKUP($G35,'Kodovacia tab'!$A$3:$G$22,2,FALSE)</f>
        <v>Vario - dlha</v>
      </c>
      <c r="J35">
        <f>VLOOKUP($G35,'Kodovacia tab'!$A$3:$G$22,3,FALSE)</f>
        <v>44</v>
      </c>
      <c r="K35">
        <f>VLOOKUP($G35,'Kodovacia tab'!$A$3:$G$22,4,FALSE)</f>
        <v>122</v>
      </c>
      <c r="L35">
        <f>VLOOKUP($G35,'Kodovacia tab'!$A$3:$G$22,5,FALSE)</f>
        <v>195</v>
      </c>
      <c r="M35">
        <f t="shared" si="0"/>
        <v>8.8000000000000007</v>
      </c>
      <c r="N35" s="10">
        <f t="shared" si="1"/>
        <v>3.6820083682008371</v>
      </c>
    </row>
    <row r="36" spans="1:14" x14ac:dyDescent="0.25">
      <c r="A36">
        <v>30</v>
      </c>
      <c r="B36" t="s">
        <v>13</v>
      </c>
      <c r="C36">
        <v>3</v>
      </c>
      <c r="D36" s="17" t="s">
        <v>97</v>
      </c>
      <c r="E36">
        <v>7</v>
      </c>
      <c r="F36" s="15" t="str">
        <f t="shared" si="3"/>
        <v>7:09</v>
      </c>
      <c r="G36">
        <v>1</v>
      </c>
      <c r="H36">
        <v>3</v>
      </c>
      <c r="I36" t="str">
        <f>VLOOKUP($G36,'Kodovacia tab'!$A$3:$G$22,2,FALSE)</f>
        <v>Vario - dlha</v>
      </c>
      <c r="J36">
        <f>VLOOKUP($G36,'Kodovacia tab'!$A$3:$G$22,3,FALSE)</f>
        <v>44</v>
      </c>
      <c r="K36">
        <f>VLOOKUP($G36,'Kodovacia tab'!$A$3:$G$22,4,FALSE)</f>
        <v>122</v>
      </c>
      <c r="L36">
        <f>VLOOKUP($G36,'Kodovacia tab'!$A$3:$G$22,5,FALSE)</f>
        <v>195</v>
      </c>
      <c r="M36">
        <f t="shared" si="0"/>
        <v>105</v>
      </c>
      <c r="N36" s="10">
        <f t="shared" si="1"/>
        <v>43.93305439330544</v>
      </c>
    </row>
    <row r="37" spans="1:14" x14ac:dyDescent="0.25">
      <c r="A37">
        <v>31</v>
      </c>
      <c r="B37" t="s">
        <v>26</v>
      </c>
      <c r="C37">
        <v>3</v>
      </c>
      <c r="D37">
        <v>11</v>
      </c>
      <c r="E37">
        <v>7</v>
      </c>
      <c r="F37" s="15" t="str">
        <f t="shared" si="3"/>
        <v>7:11</v>
      </c>
      <c r="G37">
        <v>33</v>
      </c>
      <c r="H37">
        <v>2</v>
      </c>
      <c r="I37" t="str">
        <f>VLOOKUP($G37,'Kodovacia tab'!$A$3:$G$22,2,FALSE)</f>
        <v>Suprava T6</v>
      </c>
      <c r="J37">
        <f>VLOOKUP($G37,'Kodovacia tab'!$A$3:$G$22,3,FALSE)</f>
        <v>60</v>
      </c>
      <c r="K37">
        <f>VLOOKUP($G37,'Kodovacia tab'!$A$3:$G$22,4,FALSE)</f>
        <v>142</v>
      </c>
      <c r="L37">
        <f>VLOOKUP($G37,'Kodovacia tab'!$A$3:$G$22,5,FALSE)</f>
        <v>228</v>
      </c>
      <c r="M37">
        <f t="shared" si="0"/>
        <v>54</v>
      </c>
      <c r="N37" s="10">
        <f t="shared" si="1"/>
        <v>18.75</v>
      </c>
    </row>
    <row r="38" spans="1:14" x14ac:dyDescent="0.25">
      <c r="A38">
        <v>32</v>
      </c>
      <c r="B38" t="s">
        <v>13</v>
      </c>
      <c r="C38">
        <v>3</v>
      </c>
      <c r="D38">
        <v>15</v>
      </c>
      <c r="E38">
        <v>7</v>
      </c>
      <c r="F38" s="15" t="str">
        <f t="shared" si="3"/>
        <v>7:15</v>
      </c>
      <c r="G38">
        <v>55</v>
      </c>
      <c r="H38">
        <v>3</v>
      </c>
      <c r="I38" t="str">
        <f>VLOOKUP($G38,'Kodovacia tab'!$A$3:$G$22,2,FALSE)</f>
        <v>suprava T3</v>
      </c>
      <c r="J38">
        <f>VLOOKUP($G38,'Kodovacia tab'!$A$3:$G$22,3,FALSE)</f>
        <v>46</v>
      </c>
      <c r="K38">
        <f>VLOOKUP($G38,'Kodovacia tab'!$A$3:$G$22,4,FALSE)</f>
        <v>164</v>
      </c>
      <c r="L38">
        <f>VLOOKUP($G38,'Kodovacia tab'!$A$3:$G$22,5,FALSE)</f>
        <v>264</v>
      </c>
      <c r="M38">
        <f t="shared" si="0"/>
        <v>128</v>
      </c>
      <c r="N38" s="10">
        <f t="shared" si="1"/>
        <v>41.29032258064516</v>
      </c>
    </row>
    <row r="39" spans="1:14" x14ac:dyDescent="0.25">
      <c r="A39">
        <v>33</v>
      </c>
      <c r="B39" t="s">
        <v>13</v>
      </c>
      <c r="C39">
        <v>4</v>
      </c>
      <c r="D39">
        <v>18</v>
      </c>
      <c r="E39">
        <v>7</v>
      </c>
      <c r="F39" s="15" t="str">
        <f t="shared" si="3"/>
        <v>7:18</v>
      </c>
      <c r="G39">
        <v>3</v>
      </c>
      <c r="H39">
        <v>1</v>
      </c>
      <c r="I39" t="str">
        <f>VLOOKUP($G39,'Kodovacia tab'!$A$3:$G$22,2,FALSE)</f>
        <v>T6 A5</v>
      </c>
      <c r="J39">
        <f>VLOOKUP($G39,'Kodovacia tab'!$A$3:$G$22,3,FALSE)</f>
        <v>30</v>
      </c>
      <c r="K39">
        <f>VLOOKUP($G39,'Kodovacia tab'!$A$3:$G$22,4,FALSE)</f>
        <v>71</v>
      </c>
      <c r="L39">
        <f>VLOOKUP($G39,'Kodovacia tab'!$A$3:$G$22,5,FALSE)</f>
        <v>114</v>
      </c>
      <c r="M39">
        <f t="shared" ref="M39:M61" si="4">IF(H39=1,0.2*$J39,IF(H39=2,0.9*$J39,IF(H39=3,($J39+0.5*$K39),IF(H39=4,($J39+$K39),IF(H39=5,$J39+$L39,0)))))</f>
        <v>6</v>
      </c>
      <c r="N39" s="10">
        <f t="shared" ref="N39:N70" si="5">M39/($J39+$L39)*100</f>
        <v>4.1666666666666661</v>
      </c>
    </row>
    <row r="40" spans="1:14" x14ac:dyDescent="0.25">
      <c r="A40">
        <v>34</v>
      </c>
      <c r="B40" t="s">
        <v>26</v>
      </c>
      <c r="C40">
        <v>3</v>
      </c>
      <c r="D40">
        <v>18</v>
      </c>
      <c r="E40">
        <v>7</v>
      </c>
      <c r="F40" s="15" t="str">
        <f t="shared" si="3"/>
        <v>7:18</v>
      </c>
      <c r="G40">
        <v>4</v>
      </c>
      <c r="H40">
        <v>2</v>
      </c>
      <c r="I40" t="str">
        <f>VLOOKUP($G40,'Kodovacia tab'!$A$3:$G$22,2,FALSE)</f>
        <v>KT8 D5</v>
      </c>
      <c r="J40">
        <f>VLOOKUP($G40,'Kodovacia tab'!$A$3:$G$22,3,FALSE)</f>
        <v>54</v>
      </c>
      <c r="K40">
        <f>VLOOKUP($G40,'Kodovacia tab'!$A$3:$G$22,4,FALSE)</f>
        <v>154</v>
      </c>
      <c r="L40">
        <f>VLOOKUP($G40,'Kodovacia tab'!$A$3:$G$22,5,FALSE)</f>
        <v>247</v>
      </c>
      <c r="M40">
        <f t="shared" si="4"/>
        <v>48.6</v>
      </c>
      <c r="N40" s="10">
        <f t="shared" si="5"/>
        <v>16.146179401993354</v>
      </c>
    </row>
    <row r="41" spans="1:14" x14ac:dyDescent="0.25">
      <c r="A41">
        <v>35</v>
      </c>
      <c r="B41" t="s">
        <v>26</v>
      </c>
      <c r="C41">
        <v>4</v>
      </c>
      <c r="D41">
        <v>20</v>
      </c>
      <c r="E41">
        <v>7</v>
      </c>
      <c r="F41" s="15" t="str">
        <f t="shared" si="3"/>
        <v>7:20</v>
      </c>
      <c r="G41">
        <v>1</v>
      </c>
      <c r="H41">
        <v>2</v>
      </c>
      <c r="I41" t="str">
        <f>VLOOKUP($G41,'Kodovacia tab'!$A$3:$G$22,2,FALSE)</f>
        <v>Vario - dlha</v>
      </c>
      <c r="J41">
        <f>VLOOKUP($G41,'Kodovacia tab'!$A$3:$G$22,3,FALSE)</f>
        <v>44</v>
      </c>
      <c r="K41">
        <f>VLOOKUP($G41,'Kodovacia tab'!$A$3:$G$22,4,FALSE)</f>
        <v>122</v>
      </c>
      <c r="L41">
        <f>VLOOKUP($G41,'Kodovacia tab'!$A$3:$G$22,5,FALSE)</f>
        <v>195</v>
      </c>
      <c r="M41">
        <f t="shared" si="4"/>
        <v>39.6</v>
      </c>
      <c r="N41" s="10">
        <f t="shared" si="5"/>
        <v>16.569037656903767</v>
      </c>
    </row>
    <row r="42" spans="1:14" x14ac:dyDescent="0.25">
      <c r="A42">
        <v>36</v>
      </c>
      <c r="B42" t="s">
        <v>13</v>
      </c>
      <c r="C42">
        <v>3</v>
      </c>
      <c r="D42">
        <v>23</v>
      </c>
      <c r="E42">
        <v>7</v>
      </c>
      <c r="F42" s="15" t="str">
        <f t="shared" si="3"/>
        <v>7:23</v>
      </c>
      <c r="G42">
        <v>55</v>
      </c>
      <c r="H42">
        <v>3</v>
      </c>
      <c r="I42" t="str">
        <f>VLOOKUP($G42,'Kodovacia tab'!$A$3:$G$22,2,FALSE)</f>
        <v>suprava T3</v>
      </c>
      <c r="J42">
        <f>VLOOKUP($G42,'Kodovacia tab'!$A$3:$G$22,3,FALSE)</f>
        <v>46</v>
      </c>
      <c r="K42">
        <f>VLOOKUP($G42,'Kodovacia tab'!$A$3:$G$22,4,FALSE)</f>
        <v>164</v>
      </c>
      <c r="L42">
        <f>VLOOKUP($G42,'Kodovacia tab'!$A$3:$G$22,5,FALSE)</f>
        <v>264</v>
      </c>
      <c r="M42">
        <f t="shared" si="4"/>
        <v>128</v>
      </c>
      <c r="N42" s="10">
        <f t="shared" si="5"/>
        <v>41.29032258064516</v>
      </c>
    </row>
    <row r="43" spans="1:14" x14ac:dyDescent="0.25">
      <c r="A43">
        <v>37</v>
      </c>
      <c r="B43" t="s">
        <v>26</v>
      </c>
      <c r="C43">
        <v>3</v>
      </c>
      <c r="D43">
        <v>24</v>
      </c>
      <c r="E43">
        <v>7</v>
      </c>
      <c r="F43" s="15" t="str">
        <f t="shared" si="3"/>
        <v>7:24</v>
      </c>
      <c r="G43">
        <v>1</v>
      </c>
      <c r="H43">
        <v>3</v>
      </c>
      <c r="I43" t="str">
        <f>VLOOKUP($G43,'Kodovacia tab'!$A$3:$G$22,2,FALSE)</f>
        <v>Vario - dlha</v>
      </c>
      <c r="J43">
        <f>VLOOKUP($G43,'Kodovacia tab'!$A$3:$G$22,3,FALSE)</f>
        <v>44</v>
      </c>
      <c r="K43">
        <f>VLOOKUP($G43,'Kodovacia tab'!$A$3:$G$22,4,FALSE)</f>
        <v>122</v>
      </c>
      <c r="L43">
        <f>VLOOKUP($G43,'Kodovacia tab'!$A$3:$G$22,5,FALSE)</f>
        <v>195</v>
      </c>
      <c r="M43">
        <f t="shared" si="4"/>
        <v>105</v>
      </c>
      <c r="N43" s="10">
        <f t="shared" si="5"/>
        <v>43.93305439330544</v>
      </c>
    </row>
    <row r="44" spans="1:14" x14ac:dyDescent="0.25">
      <c r="A44">
        <v>38</v>
      </c>
      <c r="B44" t="s">
        <v>13</v>
      </c>
      <c r="C44">
        <v>3</v>
      </c>
      <c r="D44">
        <v>28</v>
      </c>
      <c r="E44">
        <v>7</v>
      </c>
      <c r="F44" s="15" t="str">
        <f t="shared" si="3"/>
        <v>7:28</v>
      </c>
      <c r="G44">
        <v>1</v>
      </c>
      <c r="H44">
        <v>3</v>
      </c>
      <c r="I44" t="str">
        <f>VLOOKUP($G44,'Kodovacia tab'!$A$3:$G$22,2,FALSE)</f>
        <v>Vario - dlha</v>
      </c>
      <c r="J44">
        <f>VLOOKUP($G44,'Kodovacia tab'!$A$3:$G$22,3,FALSE)</f>
        <v>44</v>
      </c>
      <c r="K44">
        <f>VLOOKUP($G44,'Kodovacia tab'!$A$3:$G$22,4,FALSE)</f>
        <v>122</v>
      </c>
      <c r="L44">
        <f>VLOOKUP($G44,'Kodovacia tab'!$A$3:$G$22,5,FALSE)</f>
        <v>195</v>
      </c>
      <c r="M44">
        <f t="shared" si="4"/>
        <v>105</v>
      </c>
      <c r="N44" s="10">
        <f t="shared" si="5"/>
        <v>43.93305439330544</v>
      </c>
    </row>
    <row r="45" spans="1:14" x14ac:dyDescent="0.25">
      <c r="A45">
        <v>39</v>
      </c>
      <c r="B45" t="s">
        <v>13</v>
      </c>
      <c r="C45">
        <v>4</v>
      </c>
      <c r="D45">
        <v>30</v>
      </c>
      <c r="E45">
        <v>7</v>
      </c>
      <c r="F45" s="15" t="str">
        <f t="shared" si="3"/>
        <v>7:30</v>
      </c>
      <c r="G45">
        <v>5</v>
      </c>
      <c r="H45">
        <v>3</v>
      </c>
      <c r="I45" t="str">
        <f>VLOOKUP($G45,'Kodovacia tab'!$A$3:$G$22,2,FALSE)</f>
        <v>T3 s 2 radmi sedadiel</v>
      </c>
      <c r="J45">
        <f>VLOOKUP($G45,'Kodovacia tab'!$A$3:$G$22,3,FALSE)</f>
        <v>23</v>
      </c>
      <c r="K45">
        <f>VLOOKUP($G45,'Kodovacia tab'!$A$3:$G$22,4,FALSE)</f>
        <v>82</v>
      </c>
      <c r="L45">
        <f>VLOOKUP($G45,'Kodovacia tab'!$A$3:$G$22,5,FALSE)</f>
        <v>132</v>
      </c>
      <c r="M45">
        <f t="shared" si="4"/>
        <v>64</v>
      </c>
      <c r="N45" s="10">
        <f t="shared" si="5"/>
        <v>41.29032258064516</v>
      </c>
    </row>
    <row r="46" spans="1:14" x14ac:dyDescent="0.25">
      <c r="A46">
        <v>40</v>
      </c>
      <c r="B46" t="s">
        <v>26</v>
      </c>
      <c r="C46">
        <v>3</v>
      </c>
      <c r="D46">
        <v>31</v>
      </c>
      <c r="E46">
        <v>7</v>
      </c>
      <c r="F46" s="15" t="str">
        <f t="shared" si="3"/>
        <v>7:31</v>
      </c>
      <c r="G46">
        <v>55</v>
      </c>
      <c r="H46">
        <v>3</v>
      </c>
      <c r="I46" t="str">
        <f>VLOOKUP($G46,'Kodovacia tab'!$A$3:$G$22,2,FALSE)</f>
        <v>suprava T3</v>
      </c>
      <c r="J46">
        <f>VLOOKUP($G46,'Kodovacia tab'!$A$3:$G$22,3,FALSE)</f>
        <v>46</v>
      </c>
      <c r="K46">
        <f>VLOOKUP($G46,'Kodovacia tab'!$A$3:$G$22,4,FALSE)</f>
        <v>164</v>
      </c>
      <c r="L46">
        <f>VLOOKUP($G46,'Kodovacia tab'!$A$3:$G$22,5,FALSE)</f>
        <v>264</v>
      </c>
      <c r="M46">
        <f t="shared" si="4"/>
        <v>128</v>
      </c>
      <c r="N46" s="10">
        <f t="shared" si="5"/>
        <v>41.29032258064516</v>
      </c>
    </row>
    <row r="47" spans="1:14" x14ac:dyDescent="0.25">
      <c r="A47">
        <v>41</v>
      </c>
      <c r="B47" t="s">
        <v>26</v>
      </c>
      <c r="C47">
        <v>4</v>
      </c>
      <c r="D47">
        <v>33</v>
      </c>
      <c r="E47">
        <v>7</v>
      </c>
      <c r="F47" s="15" t="str">
        <f t="shared" si="3"/>
        <v>7:33</v>
      </c>
      <c r="G47">
        <v>3</v>
      </c>
      <c r="H47">
        <v>3</v>
      </c>
      <c r="I47" t="str">
        <f>VLOOKUP($G47,'Kodovacia tab'!$A$3:$G$22,2,FALSE)</f>
        <v>T6 A5</v>
      </c>
      <c r="J47">
        <f>VLOOKUP($G47,'Kodovacia tab'!$A$3:$G$22,3,FALSE)</f>
        <v>30</v>
      </c>
      <c r="K47">
        <f>VLOOKUP($G47,'Kodovacia tab'!$A$3:$G$22,4,FALSE)</f>
        <v>71</v>
      </c>
      <c r="L47">
        <f>VLOOKUP($G47,'Kodovacia tab'!$A$3:$G$22,5,FALSE)</f>
        <v>114</v>
      </c>
      <c r="M47">
        <f t="shared" si="4"/>
        <v>65.5</v>
      </c>
      <c r="N47" s="10">
        <f t="shared" si="5"/>
        <v>45.486111111111107</v>
      </c>
    </row>
    <row r="48" spans="1:14" x14ac:dyDescent="0.25">
      <c r="A48">
        <v>42</v>
      </c>
      <c r="B48" t="s">
        <v>26</v>
      </c>
      <c r="C48">
        <v>3</v>
      </c>
      <c r="D48">
        <v>37</v>
      </c>
      <c r="E48">
        <v>7</v>
      </c>
      <c r="F48" s="15" t="str">
        <f t="shared" si="3"/>
        <v>7:37</v>
      </c>
      <c r="G48">
        <v>55</v>
      </c>
      <c r="H48">
        <v>3</v>
      </c>
      <c r="I48" t="str">
        <f>VLOOKUP($G48,'Kodovacia tab'!$A$3:$G$22,2,FALSE)</f>
        <v>suprava T3</v>
      </c>
      <c r="J48">
        <f>VLOOKUP($G48,'Kodovacia tab'!$A$3:$G$22,3,FALSE)</f>
        <v>46</v>
      </c>
      <c r="K48">
        <f>VLOOKUP($G48,'Kodovacia tab'!$A$3:$G$22,4,FALSE)</f>
        <v>164</v>
      </c>
      <c r="L48">
        <f>VLOOKUP($G48,'Kodovacia tab'!$A$3:$G$22,5,FALSE)</f>
        <v>264</v>
      </c>
      <c r="M48">
        <f t="shared" si="4"/>
        <v>128</v>
      </c>
      <c r="N48" s="10">
        <f t="shared" si="5"/>
        <v>41.29032258064516</v>
      </c>
    </row>
    <row r="49" spans="1:14" x14ac:dyDescent="0.25">
      <c r="A49">
        <v>43</v>
      </c>
      <c r="B49" t="s">
        <v>13</v>
      </c>
      <c r="C49">
        <v>3</v>
      </c>
      <c r="D49">
        <v>39</v>
      </c>
      <c r="E49">
        <v>7</v>
      </c>
      <c r="F49" s="15" t="str">
        <f t="shared" si="3"/>
        <v>7:39</v>
      </c>
      <c r="G49">
        <v>1</v>
      </c>
      <c r="H49">
        <v>4</v>
      </c>
      <c r="I49" t="str">
        <f>VLOOKUP($G49,'Kodovacia tab'!$A$3:$G$22,2,FALSE)</f>
        <v>Vario - dlha</v>
      </c>
      <c r="J49">
        <f>VLOOKUP($G49,'Kodovacia tab'!$A$3:$G$22,3,FALSE)</f>
        <v>44</v>
      </c>
      <c r="K49">
        <f>VLOOKUP($G49,'Kodovacia tab'!$A$3:$G$22,4,FALSE)</f>
        <v>122</v>
      </c>
      <c r="L49">
        <f>VLOOKUP($G49,'Kodovacia tab'!$A$3:$G$22,5,FALSE)</f>
        <v>195</v>
      </c>
      <c r="M49">
        <f t="shared" si="4"/>
        <v>166</v>
      </c>
      <c r="N49" s="10">
        <f t="shared" si="5"/>
        <v>69.456066945606693</v>
      </c>
    </row>
    <row r="50" spans="1:14" x14ac:dyDescent="0.25">
      <c r="A50">
        <v>44</v>
      </c>
      <c r="B50" t="s">
        <v>13</v>
      </c>
      <c r="C50">
        <v>4</v>
      </c>
      <c r="D50">
        <v>42</v>
      </c>
      <c r="E50">
        <v>7</v>
      </c>
      <c r="F50" s="15" t="str">
        <f t="shared" si="3"/>
        <v>7:42</v>
      </c>
      <c r="G50">
        <v>1</v>
      </c>
      <c r="H50">
        <v>2</v>
      </c>
      <c r="I50" t="str">
        <f>VLOOKUP($G50,'Kodovacia tab'!$A$3:$G$22,2,FALSE)</f>
        <v>Vario - dlha</v>
      </c>
      <c r="J50">
        <f>VLOOKUP($G50,'Kodovacia tab'!$A$3:$G$22,3,FALSE)</f>
        <v>44</v>
      </c>
      <c r="K50">
        <f>VLOOKUP($G50,'Kodovacia tab'!$A$3:$G$22,4,FALSE)</f>
        <v>122</v>
      </c>
      <c r="L50">
        <f>VLOOKUP($G50,'Kodovacia tab'!$A$3:$G$22,5,FALSE)</f>
        <v>195</v>
      </c>
      <c r="M50">
        <f t="shared" si="4"/>
        <v>39.6</v>
      </c>
      <c r="N50" s="10">
        <f t="shared" si="5"/>
        <v>16.569037656903767</v>
      </c>
    </row>
    <row r="51" spans="1:14" x14ac:dyDescent="0.25">
      <c r="A51">
        <v>45</v>
      </c>
      <c r="B51" t="s">
        <v>26</v>
      </c>
      <c r="C51">
        <v>3</v>
      </c>
      <c r="D51">
        <v>42</v>
      </c>
      <c r="E51">
        <v>7</v>
      </c>
      <c r="F51" s="15" t="str">
        <f t="shared" si="3"/>
        <v>7:42</v>
      </c>
      <c r="G51">
        <v>1</v>
      </c>
      <c r="H51">
        <v>2</v>
      </c>
      <c r="I51" t="str">
        <f>VLOOKUP($G51,'Kodovacia tab'!$A$3:$G$22,2,FALSE)</f>
        <v>Vario - dlha</v>
      </c>
      <c r="J51">
        <f>VLOOKUP($G51,'Kodovacia tab'!$A$3:$G$22,3,FALSE)</f>
        <v>44</v>
      </c>
      <c r="K51">
        <f>VLOOKUP($G51,'Kodovacia tab'!$A$3:$G$22,4,FALSE)</f>
        <v>122</v>
      </c>
      <c r="L51">
        <f>VLOOKUP($G51,'Kodovacia tab'!$A$3:$G$22,5,FALSE)</f>
        <v>195</v>
      </c>
      <c r="M51">
        <f t="shared" si="4"/>
        <v>39.6</v>
      </c>
      <c r="N51" s="10">
        <f t="shared" si="5"/>
        <v>16.569037656903767</v>
      </c>
    </row>
    <row r="52" spans="1:14" x14ac:dyDescent="0.25">
      <c r="A52">
        <v>46</v>
      </c>
      <c r="B52" t="s">
        <v>13</v>
      </c>
      <c r="C52">
        <v>3</v>
      </c>
      <c r="D52">
        <v>43</v>
      </c>
      <c r="E52">
        <v>7</v>
      </c>
      <c r="F52" s="15" t="str">
        <f t="shared" si="3"/>
        <v>7:43</v>
      </c>
      <c r="G52">
        <v>55</v>
      </c>
      <c r="H52">
        <v>2</v>
      </c>
      <c r="I52" t="str">
        <f>VLOOKUP($G52,'Kodovacia tab'!$A$3:$G$22,2,FALSE)</f>
        <v>suprava T3</v>
      </c>
      <c r="J52">
        <f>VLOOKUP($G52,'Kodovacia tab'!$A$3:$G$22,3,FALSE)</f>
        <v>46</v>
      </c>
      <c r="K52">
        <f>VLOOKUP($G52,'Kodovacia tab'!$A$3:$G$22,4,FALSE)</f>
        <v>164</v>
      </c>
      <c r="L52">
        <f>VLOOKUP($G52,'Kodovacia tab'!$A$3:$G$22,5,FALSE)</f>
        <v>264</v>
      </c>
      <c r="M52">
        <f t="shared" si="4"/>
        <v>41.4</v>
      </c>
      <c r="N52" s="10">
        <f t="shared" si="5"/>
        <v>13.35483870967742</v>
      </c>
    </row>
    <row r="53" spans="1:14" x14ac:dyDescent="0.25">
      <c r="A53">
        <v>47</v>
      </c>
      <c r="B53" t="s">
        <v>26</v>
      </c>
      <c r="C53">
        <v>4</v>
      </c>
      <c r="D53">
        <v>45</v>
      </c>
      <c r="E53">
        <v>7</v>
      </c>
      <c r="F53" s="15" t="str">
        <f t="shared" si="3"/>
        <v>7:45</v>
      </c>
      <c r="G53">
        <v>5</v>
      </c>
      <c r="H53">
        <v>3</v>
      </c>
      <c r="I53" t="str">
        <f>VLOOKUP($G53,'Kodovacia tab'!$A$3:$G$22,2,FALSE)</f>
        <v>T3 s 2 radmi sedadiel</v>
      </c>
      <c r="J53">
        <f>VLOOKUP($G53,'Kodovacia tab'!$A$3:$G$22,3,FALSE)</f>
        <v>23</v>
      </c>
      <c r="K53">
        <f>VLOOKUP($G53,'Kodovacia tab'!$A$3:$G$22,4,FALSE)</f>
        <v>82</v>
      </c>
      <c r="L53">
        <f>VLOOKUP($G53,'Kodovacia tab'!$A$3:$G$22,5,FALSE)</f>
        <v>132</v>
      </c>
      <c r="M53">
        <f t="shared" si="4"/>
        <v>64</v>
      </c>
      <c r="N53" s="10">
        <f t="shared" si="5"/>
        <v>41.29032258064516</v>
      </c>
    </row>
    <row r="54" spans="1:14" x14ac:dyDescent="0.25">
      <c r="A54">
        <v>48</v>
      </c>
      <c r="B54" t="s">
        <v>13</v>
      </c>
      <c r="C54">
        <v>3</v>
      </c>
      <c r="D54">
        <v>46</v>
      </c>
      <c r="E54">
        <v>7</v>
      </c>
      <c r="F54" s="15" t="str">
        <f t="shared" si="3"/>
        <v>7:46</v>
      </c>
      <c r="G54">
        <v>1</v>
      </c>
      <c r="H54">
        <v>2</v>
      </c>
      <c r="I54" t="str">
        <f>VLOOKUP($G54,'Kodovacia tab'!$A$3:$G$22,2,FALSE)</f>
        <v>Vario - dlha</v>
      </c>
      <c r="J54">
        <f>VLOOKUP($G54,'Kodovacia tab'!$A$3:$G$22,3,FALSE)</f>
        <v>44</v>
      </c>
      <c r="K54">
        <f>VLOOKUP($G54,'Kodovacia tab'!$A$3:$G$22,4,FALSE)</f>
        <v>122</v>
      </c>
      <c r="L54">
        <f>VLOOKUP($G54,'Kodovacia tab'!$A$3:$G$22,5,FALSE)</f>
        <v>195</v>
      </c>
      <c r="M54">
        <f t="shared" si="4"/>
        <v>39.6</v>
      </c>
      <c r="N54" s="10">
        <f t="shared" si="5"/>
        <v>16.569037656903767</v>
      </c>
    </row>
    <row r="55" spans="1:14" x14ac:dyDescent="0.25">
      <c r="A55">
        <v>49</v>
      </c>
      <c r="B55" t="s">
        <v>26</v>
      </c>
      <c r="C55">
        <v>3</v>
      </c>
      <c r="D55">
        <v>52</v>
      </c>
      <c r="E55">
        <v>7</v>
      </c>
      <c r="F55" s="15" t="str">
        <f t="shared" si="3"/>
        <v>7:52</v>
      </c>
      <c r="G55">
        <v>1</v>
      </c>
      <c r="H55">
        <v>3</v>
      </c>
      <c r="I55" t="str">
        <f>VLOOKUP($G55,'Kodovacia tab'!$A$3:$G$22,2,FALSE)</f>
        <v>Vario - dlha</v>
      </c>
      <c r="J55">
        <f>VLOOKUP($G55,'Kodovacia tab'!$A$3:$G$22,3,FALSE)</f>
        <v>44</v>
      </c>
      <c r="K55">
        <f>VLOOKUP($G55,'Kodovacia tab'!$A$3:$G$22,4,FALSE)</f>
        <v>122</v>
      </c>
      <c r="L55">
        <f>VLOOKUP($G55,'Kodovacia tab'!$A$3:$G$22,5,FALSE)</f>
        <v>195</v>
      </c>
      <c r="M55">
        <f t="shared" si="4"/>
        <v>105</v>
      </c>
      <c r="N55" s="10">
        <f t="shared" si="5"/>
        <v>43.93305439330544</v>
      </c>
    </row>
    <row r="56" spans="1:14" x14ac:dyDescent="0.25">
      <c r="A56">
        <v>50</v>
      </c>
      <c r="B56" t="s">
        <v>13</v>
      </c>
      <c r="C56">
        <v>3</v>
      </c>
      <c r="D56">
        <v>52</v>
      </c>
      <c r="E56">
        <v>7</v>
      </c>
      <c r="F56" s="15" t="str">
        <f t="shared" si="3"/>
        <v>7:52</v>
      </c>
      <c r="G56">
        <v>4</v>
      </c>
      <c r="H56">
        <v>3</v>
      </c>
      <c r="I56" t="str">
        <f>VLOOKUP($G56,'Kodovacia tab'!$A$3:$G$22,2,FALSE)</f>
        <v>KT8 D5</v>
      </c>
      <c r="J56">
        <f>VLOOKUP($G56,'Kodovacia tab'!$A$3:$G$22,3,FALSE)</f>
        <v>54</v>
      </c>
      <c r="K56">
        <f>VLOOKUP($G56,'Kodovacia tab'!$A$3:$G$22,4,FALSE)</f>
        <v>154</v>
      </c>
      <c r="L56">
        <f>VLOOKUP($G56,'Kodovacia tab'!$A$3:$G$22,5,FALSE)</f>
        <v>247</v>
      </c>
      <c r="M56">
        <f t="shared" si="4"/>
        <v>131</v>
      </c>
      <c r="N56" s="10">
        <f t="shared" si="5"/>
        <v>43.521594684385384</v>
      </c>
    </row>
    <row r="57" spans="1:14" x14ac:dyDescent="0.25">
      <c r="A57">
        <v>51</v>
      </c>
      <c r="B57" t="s">
        <v>13</v>
      </c>
      <c r="C57">
        <v>4</v>
      </c>
      <c r="D57">
        <v>55</v>
      </c>
      <c r="E57">
        <v>7</v>
      </c>
      <c r="F57" s="15" t="str">
        <f t="shared" si="3"/>
        <v>7:55</v>
      </c>
      <c r="G57">
        <v>3</v>
      </c>
      <c r="H57">
        <v>1</v>
      </c>
      <c r="I57" t="str">
        <f>VLOOKUP($G57,'Kodovacia tab'!$A$3:$G$22,2,FALSE)</f>
        <v>T6 A5</v>
      </c>
      <c r="J57">
        <f>VLOOKUP($G57,'Kodovacia tab'!$A$3:$G$22,3,FALSE)</f>
        <v>30</v>
      </c>
      <c r="K57">
        <f>VLOOKUP($G57,'Kodovacia tab'!$A$3:$G$22,4,FALSE)</f>
        <v>71</v>
      </c>
      <c r="L57">
        <f>VLOOKUP($G57,'Kodovacia tab'!$A$3:$G$22,5,FALSE)</f>
        <v>114</v>
      </c>
      <c r="M57">
        <f t="shared" si="4"/>
        <v>6</v>
      </c>
      <c r="N57" s="10">
        <f t="shared" si="5"/>
        <v>4.1666666666666661</v>
      </c>
    </row>
    <row r="58" spans="1:14" x14ac:dyDescent="0.25">
      <c r="A58">
        <v>52</v>
      </c>
      <c r="B58" t="s">
        <v>26</v>
      </c>
      <c r="C58">
        <v>4</v>
      </c>
      <c r="D58">
        <v>57</v>
      </c>
      <c r="E58">
        <v>7</v>
      </c>
      <c r="F58" s="15" t="str">
        <f t="shared" si="3"/>
        <v>7:57</v>
      </c>
      <c r="G58">
        <v>1</v>
      </c>
      <c r="H58">
        <v>2</v>
      </c>
      <c r="I58" t="str">
        <f>VLOOKUP($G58,'Kodovacia tab'!$A$3:$G$22,2,FALSE)</f>
        <v>Vario - dlha</v>
      </c>
      <c r="J58">
        <f>VLOOKUP($G58,'Kodovacia tab'!$A$3:$G$22,3,FALSE)</f>
        <v>44</v>
      </c>
      <c r="K58">
        <f>VLOOKUP($G58,'Kodovacia tab'!$A$3:$G$22,4,FALSE)</f>
        <v>122</v>
      </c>
      <c r="L58">
        <f>VLOOKUP($G58,'Kodovacia tab'!$A$3:$G$22,5,FALSE)</f>
        <v>195</v>
      </c>
      <c r="M58">
        <f t="shared" si="4"/>
        <v>39.6</v>
      </c>
      <c r="N58" s="10">
        <f t="shared" si="5"/>
        <v>16.569037656903767</v>
      </c>
    </row>
    <row r="59" spans="1:14" x14ac:dyDescent="0.25">
      <c r="A59">
        <v>53</v>
      </c>
      <c r="B59" t="s">
        <v>13</v>
      </c>
      <c r="C59">
        <v>3</v>
      </c>
      <c r="D59">
        <v>57</v>
      </c>
      <c r="E59">
        <v>7</v>
      </c>
      <c r="F59" s="15" t="str">
        <f t="shared" si="3"/>
        <v>7:57</v>
      </c>
      <c r="G59">
        <v>1</v>
      </c>
      <c r="H59">
        <v>2</v>
      </c>
      <c r="I59" t="str">
        <f>VLOOKUP($G59,'Kodovacia tab'!$A$3:$G$22,2,FALSE)</f>
        <v>Vario - dlha</v>
      </c>
      <c r="J59">
        <f>VLOOKUP($G59,'Kodovacia tab'!$A$3:$G$22,3,FALSE)</f>
        <v>44</v>
      </c>
      <c r="K59">
        <f>VLOOKUP($G59,'Kodovacia tab'!$A$3:$G$22,4,FALSE)</f>
        <v>122</v>
      </c>
      <c r="L59">
        <f>VLOOKUP($G59,'Kodovacia tab'!$A$3:$G$22,5,FALSE)</f>
        <v>195</v>
      </c>
      <c r="M59">
        <f t="shared" si="4"/>
        <v>39.6</v>
      </c>
      <c r="N59" s="10">
        <f t="shared" si="5"/>
        <v>16.569037656903767</v>
      </c>
    </row>
    <row r="60" spans="1:14" x14ac:dyDescent="0.25">
      <c r="A60">
        <v>54</v>
      </c>
      <c r="B60" t="s">
        <v>26</v>
      </c>
      <c r="C60">
        <v>3</v>
      </c>
      <c r="D60">
        <v>59</v>
      </c>
      <c r="E60">
        <v>7</v>
      </c>
      <c r="F60" s="15" t="str">
        <f t="shared" si="3"/>
        <v>7:59</v>
      </c>
      <c r="G60">
        <v>55</v>
      </c>
      <c r="H60">
        <v>1</v>
      </c>
      <c r="I60" t="str">
        <f>VLOOKUP($G60,'Kodovacia tab'!$A$3:$G$22,2,FALSE)</f>
        <v>suprava T3</v>
      </c>
      <c r="J60">
        <f>VLOOKUP($G60,'Kodovacia tab'!$A$3:$G$22,3,FALSE)</f>
        <v>46</v>
      </c>
      <c r="K60">
        <f>VLOOKUP($G60,'Kodovacia tab'!$A$3:$G$22,4,FALSE)</f>
        <v>164</v>
      </c>
      <c r="L60">
        <f>VLOOKUP($G60,'Kodovacia tab'!$A$3:$G$22,5,FALSE)</f>
        <v>264</v>
      </c>
      <c r="M60">
        <f t="shared" si="4"/>
        <v>9.2000000000000011</v>
      </c>
      <c r="N60" s="10">
        <f t="shared" si="5"/>
        <v>2.9677419354838714</v>
      </c>
    </row>
    <row r="61" spans="1:14" x14ac:dyDescent="0.25">
      <c r="A61">
        <v>55</v>
      </c>
      <c r="B61" t="s">
        <v>26</v>
      </c>
      <c r="C61">
        <v>3</v>
      </c>
      <c r="D61" s="4">
        <v>0.33680555555555558</v>
      </c>
      <c r="F61" s="16">
        <f>D61</f>
        <v>0.33680555555555558</v>
      </c>
      <c r="G61">
        <v>1</v>
      </c>
      <c r="H61">
        <v>2</v>
      </c>
      <c r="I61" t="str">
        <f>VLOOKUP($G61,'Kodovacia tab'!$A$3:$G$22,2,FALSE)</f>
        <v>Vario - dlha</v>
      </c>
      <c r="J61">
        <f>VLOOKUP($G61,'Kodovacia tab'!$A$3:$G$22,3,FALSE)</f>
        <v>44</v>
      </c>
      <c r="K61">
        <f>VLOOKUP($G61,'Kodovacia tab'!$A$3:$G$22,4,FALSE)</f>
        <v>122</v>
      </c>
      <c r="L61">
        <f>VLOOKUP($G61,'Kodovacia tab'!$A$3:$G$22,5,FALSE)</f>
        <v>195</v>
      </c>
      <c r="M61">
        <f t="shared" si="4"/>
        <v>39.6</v>
      </c>
      <c r="N61" s="10">
        <f t="shared" si="5"/>
        <v>16.569037656903767</v>
      </c>
    </row>
    <row r="62" spans="1:14" x14ac:dyDescent="0.25">
      <c r="A62" t="s">
        <v>24</v>
      </c>
      <c r="H62" t="s">
        <v>25</v>
      </c>
      <c r="N62" s="10"/>
    </row>
    <row r="63" spans="1:14" x14ac:dyDescent="0.25">
      <c r="N63" s="10"/>
    </row>
    <row r="64" spans="1:14" x14ac:dyDescent="0.25">
      <c r="A64">
        <v>1</v>
      </c>
      <c r="B64" t="s">
        <v>13</v>
      </c>
      <c r="C64">
        <v>4</v>
      </c>
      <c r="D64" s="4">
        <v>0.62013888888888891</v>
      </c>
      <c r="E64" s="4"/>
      <c r="F64" s="16">
        <f>D64</f>
        <v>0.62013888888888891</v>
      </c>
      <c r="G64">
        <v>1</v>
      </c>
      <c r="H64">
        <v>2</v>
      </c>
      <c r="I64" t="str">
        <f>VLOOKUP($G64,'Kodovacia tab'!$A$3:$G$22,2,FALSE)</f>
        <v>Vario - dlha</v>
      </c>
      <c r="J64">
        <f>VLOOKUP($G64,'Kodovacia tab'!$A$3:$G$22,3,FALSE)</f>
        <v>44</v>
      </c>
      <c r="K64">
        <f>VLOOKUP($G64,'Kodovacia tab'!$A$3:$G$22,4,FALSE)</f>
        <v>122</v>
      </c>
      <c r="L64">
        <f>VLOOKUP($G64,'Kodovacia tab'!$A$3:$G$22,5,FALSE)</f>
        <v>195</v>
      </c>
      <c r="M64">
        <f t="shared" ref="M64:M95" si="6">IF(H64=1,0.2*$J64,IF(H64=2,0.9*$J64,IF(H64=3,($J64+0.5*$K64),IF(H64=4,($J64+$K64),IF(H64=5,$J64+$L64,0)))))</f>
        <v>39.6</v>
      </c>
      <c r="N64" s="10">
        <f t="shared" ref="N64:N95" si="7">M64/($J64+$L64)*100</f>
        <v>16.569037656903767</v>
      </c>
    </row>
    <row r="65" spans="1:14" x14ac:dyDescent="0.25">
      <c r="A65">
        <v>2</v>
      </c>
      <c r="B65" t="s">
        <v>26</v>
      </c>
      <c r="C65">
        <v>3</v>
      </c>
      <c r="D65">
        <v>54</v>
      </c>
      <c r="E65">
        <v>14</v>
      </c>
      <c r="F65" s="15" t="str">
        <f>CONCATENATE(E65,":",D65)</f>
        <v>14:54</v>
      </c>
      <c r="G65">
        <v>55</v>
      </c>
      <c r="H65">
        <v>2</v>
      </c>
      <c r="I65" t="str">
        <f>VLOOKUP($G65,'Kodovacia tab'!$A$3:$G$22,2,FALSE)</f>
        <v>suprava T3</v>
      </c>
      <c r="J65">
        <f>VLOOKUP($G65,'Kodovacia tab'!$A$3:$G$22,3,FALSE)</f>
        <v>46</v>
      </c>
      <c r="K65">
        <f>VLOOKUP($G65,'Kodovacia tab'!$A$3:$G$22,4,FALSE)</f>
        <v>164</v>
      </c>
      <c r="L65">
        <f>VLOOKUP($G65,'Kodovacia tab'!$A$3:$G$22,5,FALSE)</f>
        <v>264</v>
      </c>
      <c r="M65">
        <f t="shared" si="6"/>
        <v>41.4</v>
      </c>
      <c r="N65" s="10">
        <f t="shared" si="7"/>
        <v>13.35483870967742</v>
      </c>
    </row>
    <row r="66" spans="1:14" x14ac:dyDescent="0.25">
      <c r="A66">
        <v>3</v>
      </c>
      <c r="B66" t="s">
        <v>13</v>
      </c>
      <c r="C66">
        <v>3</v>
      </c>
      <c r="D66">
        <v>55</v>
      </c>
      <c r="E66">
        <v>14</v>
      </c>
      <c r="F66" s="15" t="str">
        <f>CONCATENATE(E66,":",D66)</f>
        <v>14:55</v>
      </c>
      <c r="G66">
        <v>55</v>
      </c>
      <c r="H66">
        <v>2</v>
      </c>
      <c r="I66" t="str">
        <f>VLOOKUP($G66,'Kodovacia tab'!$A$3:$G$22,2,FALSE)</f>
        <v>suprava T3</v>
      </c>
      <c r="J66">
        <f>VLOOKUP($G66,'Kodovacia tab'!$A$3:$G$22,3,FALSE)</f>
        <v>46</v>
      </c>
      <c r="K66">
        <f>VLOOKUP($G66,'Kodovacia tab'!$A$3:$G$22,4,FALSE)</f>
        <v>164</v>
      </c>
      <c r="L66">
        <f>VLOOKUP($G66,'Kodovacia tab'!$A$3:$G$22,5,FALSE)</f>
        <v>264</v>
      </c>
      <c r="M66">
        <f t="shared" si="6"/>
        <v>41.4</v>
      </c>
      <c r="N66" s="10">
        <f t="shared" si="7"/>
        <v>13.35483870967742</v>
      </c>
    </row>
    <row r="67" spans="1:14" x14ac:dyDescent="0.25">
      <c r="A67">
        <v>4</v>
      </c>
      <c r="B67" t="s">
        <v>26</v>
      </c>
      <c r="C67">
        <v>3</v>
      </c>
      <c r="D67" s="4">
        <v>0.62569444444444444</v>
      </c>
      <c r="F67" s="16">
        <f>D67</f>
        <v>0.62569444444444444</v>
      </c>
      <c r="G67">
        <v>33</v>
      </c>
      <c r="H67">
        <v>3</v>
      </c>
      <c r="I67" t="str">
        <f>VLOOKUP($G67,'Kodovacia tab'!$A$3:$G$22,2,FALSE)</f>
        <v>Suprava T6</v>
      </c>
      <c r="J67">
        <f>VLOOKUP($G67,'Kodovacia tab'!$A$3:$G$22,3,FALSE)</f>
        <v>60</v>
      </c>
      <c r="K67">
        <f>VLOOKUP($G67,'Kodovacia tab'!$A$3:$G$22,4,FALSE)</f>
        <v>142</v>
      </c>
      <c r="L67">
        <f>VLOOKUP($G67,'Kodovacia tab'!$A$3:$G$22,5,FALSE)</f>
        <v>228</v>
      </c>
      <c r="M67">
        <f t="shared" si="6"/>
        <v>131</v>
      </c>
      <c r="N67" s="10">
        <f t="shared" si="7"/>
        <v>45.486111111111107</v>
      </c>
    </row>
    <row r="68" spans="1:14" x14ac:dyDescent="0.25">
      <c r="A68">
        <v>5</v>
      </c>
      <c r="B68" t="s">
        <v>13</v>
      </c>
      <c r="C68">
        <v>3</v>
      </c>
      <c r="D68" s="17" t="s">
        <v>92</v>
      </c>
      <c r="E68">
        <v>15</v>
      </c>
      <c r="F68" s="15" t="str">
        <f t="shared" ref="F68:F90" si="8">CONCATENATE(E68,":",D68)</f>
        <v>15:03</v>
      </c>
      <c r="G68">
        <v>1</v>
      </c>
      <c r="H68">
        <v>2</v>
      </c>
      <c r="I68" t="str">
        <f>VLOOKUP($G68,'Kodovacia tab'!$A$3:$G$22,2,FALSE)</f>
        <v>Vario - dlha</v>
      </c>
      <c r="J68">
        <f>VLOOKUP($G68,'Kodovacia tab'!$A$3:$G$22,3,FALSE)</f>
        <v>44</v>
      </c>
      <c r="K68">
        <f>VLOOKUP($G68,'Kodovacia tab'!$A$3:$G$22,4,FALSE)</f>
        <v>122</v>
      </c>
      <c r="L68">
        <f>VLOOKUP($G68,'Kodovacia tab'!$A$3:$G$22,5,FALSE)</f>
        <v>195</v>
      </c>
      <c r="M68">
        <f t="shared" si="6"/>
        <v>39.6</v>
      </c>
      <c r="N68" s="10">
        <f t="shared" si="7"/>
        <v>16.569037656903767</v>
      </c>
    </row>
    <row r="69" spans="1:14" x14ac:dyDescent="0.25">
      <c r="A69">
        <v>6</v>
      </c>
      <c r="B69" t="s">
        <v>13</v>
      </c>
      <c r="C69">
        <v>4</v>
      </c>
      <c r="D69" s="17" t="s">
        <v>94</v>
      </c>
      <c r="E69">
        <v>15</v>
      </c>
      <c r="F69" s="15" t="str">
        <f t="shared" si="8"/>
        <v>15:06</v>
      </c>
      <c r="G69">
        <v>3</v>
      </c>
      <c r="H69">
        <v>2</v>
      </c>
      <c r="I69" t="str">
        <f>VLOOKUP($G69,'Kodovacia tab'!$A$3:$G$22,2,FALSE)</f>
        <v>T6 A5</v>
      </c>
      <c r="J69">
        <f>VLOOKUP($G69,'Kodovacia tab'!$A$3:$G$22,3,FALSE)</f>
        <v>30</v>
      </c>
      <c r="K69">
        <f>VLOOKUP($G69,'Kodovacia tab'!$A$3:$G$22,4,FALSE)</f>
        <v>71</v>
      </c>
      <c r="L69">
        <f>VLOOKUP($G69,'Kodovacia tab'!$A$3:$G$22,5,FALSE)</f>
        <v>114</v>
      </c>
      <c r="M69">
        <f t="shared" si="6"/>
        <v>27</v>
      </c>
      <c r="N69" s="10">
        <f t="shared" si="7"/>
        <v>18.75</v>
      </c>
    </row>
    <row r="70" spans="1:14" x14ac:dyDescent="0.25">
      <c r="A70">
        <v>7</v>
      </c>
      <c r="B70" t="s">
        <v>26</v>
      </c>
      <c r="C70">
        <v>4</v>
      </c>
      <c r="D70" s="17" t="s">
        <v>94</v>
      </c>
      <c r="E70">
        <v>15</v>
      </c>
      <c r="F70" s="15" t="str">
        <f t="shared" si="8"/>
        <v>15:06</v>
      </c>
      <c r="G70">
        <v>1</v>
      </c>
      <c r="H70">
        <v>2</v>
      </c>
      <c r="I70" t="str">
        <f>VLOOKUP($G70,'Kodovacia tab'!$A$3:$G$22,2,FALSE)</f>
        <v>Vario - dlha</v>
      </c>
      <c r="J70">
        <f>VLOOKUP($G70,'Kodovacia tab'!$A$3:$G$22,3,FALSE)</f>
        <v>44</v>
      </c>
      <c r="K70">
        <f>VLOOKUP($G70,'Kodovacia tab'!$A$3:$G$22,4,FALSE)</f>
        <v>122</v>
      </c>
      <c r="L70">
        <f>VLOOKUP($G70,'Kodovacia tab'!$A$3:$G$22,5,FALSE)</f>
        <v>195</v>
      </c>
      <c r="M70">
        <f t="shared" si="6"/>
        <v>39.6</v>
      </c>
      <c r="N70" s="10">
        <f t="shared" si="7"/>
        <v>16.569037656903767</v>
      </c>
    </row>
    <row r="71" spans="1:14" x14ac:dyDescent="0.25">
      <c r="A71">
        <v>8</v>
      </c>
      <c r="B71" t="s">
        <v>26</v>
      </c>
      <c r="C71">
        <v>3</v>
      </c>
      <c r="D71" s="17" t="s">
        <v>96</v>
      </c>
      <c r="E71">
        <v>15</v>
      </c>
      <c r="F71" s="15" t="str">
        <f t="shared" si="8"/>
        <v>15:08</v>
      </c>
      <c r="G71">
        <v>55</v>
      </c>
      <c r="H71">
        <v>3</v>
      </c>
      <c r="I71" t="str">
        <f>VLOOKUP($G71,'Kodovacia tab'!$A$3:$G$22,2,FALSE)</f>
        <v>suprava T3</v>
      </c>
      <c r="J71">
        <f>VLOOKUP($G71,'Kodovacia tab'!$A$3:$G$22,3,FALSE)</f>
        <v>46</v>
      </c>
      <c r="K71">
        <f>VLOOKUP($G71,'Kodovacia tab'!$A$3:$G$22,4,FALSE)</f>
        <v>164</v>
      </c>
      <c r="L71">
        <f>VLOOKUP($G71,'Kodovacia tab'!$A$3:$G$22,5,FALSE)</f>
        <v>264</v>
      </c>
      <c r="M71">
        <f t="shared" si="6"/>
        <v>128</v>
      </c>
      <c r="N71" s="10">
        <f t="shared" si="7"/>
        <v>41.29032258064516</v>
      </c>
    </row>
    <row r="72" spans="1:14" x14ac:dyDescent="0.25">
      <c r="A72">
        <v>9</v>
      </c>
      <c r="B72" t="s">
        <v>13</v>
      </c>
      <c r="C72">
        <v>3</v>
      </c>
      <c r="D72">
        <v>11</v>
      </c>
      <c r="E72">
        <v>15</v>
      </c>
      <c r="F72" s="15" t="str">
        <f t="shared" si="8"/>
        <v>15:11</v>
      </c>
      <c r="G72">
        <v>4</v>
      </c>
      <c r="H72">
        <v>3</v>
      </c>
      <c r="I72" t="str">
        <f>VLOOKUP($G72,'Kodovacia tab'!$A$3:$G$22,2,FALSE)</f>
        <v>KT8 D5</v>
      </c>
      <c r="J72">
        <f>VLOOKUP($G72,'Kodovacia tab'!$A$3:$G$22,3,FALSE)</f>
        <v>54</v>
      </c>
      <c r="K72">
        <f>VLOOKUP($G72,'Kodovacia tab'!$A$3:$G$22,4,FALSE)</f>
        <v>154</v>
      </c>
      <c r="L72">
        <f>VLOOKUP($G72,'Kodovacia tab'!$A$3:$G$22,5,FALSE)</f>
        <v>247</v>
      </c>
      <c r="M72">
        <f t="shared" si="6"/>
        <v>131</v>
      </c>
      <c r="N72" s="10">
        <f t="shared" si="7"/>
        <v>43.521594684385384</v>
      </c>
    </row>
    <row r="73" spans="1:14" x14ac:dyDescent="0.25">
      <c r="A73">
        <v>10</v>
      </c>
      <c r="B73" t="s">
        <v>26</v>
      </c>
      <c r="C73">
        <v>3</v>
      </c>
      <c r="D73">
        <v>17</v>
      </c>
      <c r="E73">
        <v>15</v>
      </c>
      <c r="F73" s="15" t="str">
        <f t="shared" si="8"/>
        <v>15:17</v>
      </c>
      <c r="G73">
        <v>1</v>
      </c>
      <c r="H73">
        <v>3</v>
      </c>
      <c r="I73" t="str">
        <f>VLOOKUP($G73,'Kodovacia tab'!$A$3:$G$22,2,FALSE)</f>
        <v>Vario - dlha</v>
      </c>
      <c r="J73">
        <f>VLOOKUP($G73,'Kodovacia tab'!$A$3:$G$22,3,FALSE)</f>
        <v>44</v>
      </c>
      <c r="K73">
        <f>VLOOKUP($G73,'Kodovacia tab'!$A$3:$G$22,4,FALSE)</f>
        <v>122</v>
      </c>
      <c r="L73">
        <f>VLOOKUP($G73,'Kodovacia tab'!$A$3:$G$22,5,FALSE)</f>
        <v>195</v>
      </c>
      <c r="M73">
        <f t="shared" si="6"/>
        <v>105</v>
      </c>
      <c r="N73" s="10">
        <f t="shared" si="7"/>
        <v>43.93305439330544</v>
      </c>
    </row>
    <row r="74" spans="1:14" x14ac:dyDescent="0.25">
      <c r="A74">
        <v>11</v>
      </c>
      <c r="B74" t="s">
        <v>13</v>
      </c>
      <c r="C74">
        <v>3</v>
      </c>
      <c r="D74">
        <v>19</v>
      </c>
      <c r="E74">
        <v>15</v>
      </c>
      <c r="F74" s="15" t="str">
        <f t="shared" si="8"/>
        <v>15:19</v>
      </c>
      <c r="G74">
        <v>1</v>
      </c>
      <c r="H74">
        <v>3</v>
      </c>
      <c r="I74" t="str">
        <f>VLOOKUP($G74,'Kodovacia tab'!$A$3:$G$22,2,FALSE)</f>
        <v>Vario - dlha</v>
      </c>
      <c r="J74">
        <f>VLOOKUP($G74,'Kodovacia tab'!$A$3:$G$22,3,FALSE)</f>
        <v>44</v>
      </c>
      <c r="K74">
        <f>VLOOKUP($G74,'Kodovacia tab'!$A$3:$G$22,4,FALSE)</f>
        <v>122</v>
      </c>
      <c r="L74">
        <f>VLOOKUP($G74,'Kodovacia tab'!$A$3:$G$22,5,FALSE)</f>
        <v>195</v>
      </c>
      <c r="M74">
        <f t="shared" si="6"/>
        <v>105</v>
      </c>
      <c r="N74" s="10">
        <f t="shared" si="7"/>
        <v>43.93305439330544</v>
      </c>
    </row>
    <row r="75" spans="1:14" x14ac:dyDescent="0.25">
      <c r="A75">
        <v>12</v>
      </c>
      <c r="B75" t="s">
        <v>26</v>
      </c>
      <c r="C75">
        <v>4</v>
      </c>
      <c r="D75">
        <v>20</v>
      </c>
      <c r="E75">
        <v>15</v>
      </c>
      <c r="F75" s="15" t="str">
        <f t="shared" si="8"/>
        <v>15:20</v>
      </c>
      <c r="G75">
        <v>3</v>
      </c>
      <c r="H75">
        <v>2</v>
      </c>
      <c r="I75" t="str">
        <f>VLOOKUP($G75,'Kodovacia tab'!$A$3:$G$22,2,FALSE)</f>
        <v>T6 A5</v>
      </c>
      <c r="J75">
        <f>VLOOKUP($G75,'Kodovacia tab'!$A$3:$G$22,3,FALSE)</f>
        <v>30</v>
      </c>
      <c r="K75">
        <f>VLOOKUP($G75,'Kodovacia tab'!$A$3:$G$22,4,FALSE)</f>
        <v>71</v>
      </c>
      <c r="L75">
        <f>VLOOKUP($G75,'Kodovacia tab'!$A$3:$G$22,5,FALSE)</f>
        <v>114</v>
      </c>
      <c r="M75">
        <f t="shared" si="6"/>
        <v>27</v>
      </c>
      <c r="N75" s="10">
        <f t="shared" si="7"/>
        <v>18.75</v>
      </c>
    </row>
    <row r="76" spans="1:14" x14ac:dyDescent="0.25">
      <c r="A76">
        <v>13</v>
      </c>
      <c r="B76" t="s">
        <v>13</v>
      </c>
      <c r="C76">
        <v>4</v>
      </c>
      <c r="D76">
        <v>22</v>
      </c>
      <c r="E76">
        <v>15</v>
      </c>
      <c r="F76" s="15" t="str">
        <f t="shared" si="8"/>
        <v>15:22</v>
      </c>
      <c r="G76">
        <v>5</v>
      </c>
      <c r="H76">
        <v>3</v>
      </c>
      <c r="I76" t="str">
        <f>VLOOKUP($G76,'Kodovacia tab'!$A$3:$G$22,2,FALSE)</f>
        <v>T3 s 2 radmi sedadiel</v>
      </c>
      <c r="J76">
        <f>VLOOKUP($G76,'Kodovacia tab'!$A$3:$G$22,3,FALSE)</f>
        <v>23</v>
      </c>
      <c r="K76">
        <f>VLOOKUP($G76,'Kodovacia tab'!$A$3:$G$22,4,FALSE)</f>
        <v>82</v>
      </c>
      <c r="L76">
        <f>VLOOKUP($G76,'Kodovacia tab'!$A$3:$G$22,5,FALSE)</f>
        <v>132</v>
      </c>
      <c r="M76">
        <f t="shared" si="6"/>
        <v>64</v>
      </c>
      <c r="N76" s="10">
        <f t="shared" si="7"/>
        <v>41.29032258064516</v>
      </c>
    </row>
    <row r="77" spans="1:14" x14ac:dyDescent="0.25">
      <c r="A77">
        <v>14</v>
      </c>
      <c r="B77" t="s">
        <v>13</v>
      </c>
      <c r="C77">
        <v>3</v>
      </c>
      <c r="D77">
        <v>24</v>
      </c>
      <c r="E77">
        <v>15</v>
      </c>
      <c r="F77" s="15" t="str">
        <f t="shared" si="8"/>
        <v>15:24</v>
      </c>
      <c r="G77">
        <v>55</v>
      </c>
      <c r="H77">
        <v>2</v>
      </c>
      <c r="I77" t="str">
        <f>VLOOKUP($G77,'Kodovacia tab'!$A$3:$G$22,2,FALSE)</f>
        <v>suprava T3</v>
      </c>
      <c r="J77">
        <f>VLOOKUP($G77,'Kodovacia tab'!$A$3:$G$22,3,FALSE)</f>
        <v>46</v>
      </c>
      <c r="K77">
        <f>VLOOKUP($G77,'Kodovacia tab'!$A$3:$G$22,4,FALSE)</f>
        <v>164</v>
      </c>
      <c r="L77">
        <f>VLOOKUP($G77,'Kodovacia tab'!$A$3:$G$22,5,FALSE)</f>
        <v>264</v>
      </c>
      <c r="M77">
        <f t="shared" si="6"/>
        <v>41.4</v>
      </c>
      <c r="N77" s="10">
        <f t="shared" si="7"/>
        <v>13.35483870967742</v>
      </c>
    </row>
    <row r="78" spans="1:14" x14ac:dyDescent="0.25">
      <c r="A78">
        <v>15</v>
      </c>
      <c r="B78" t="s">
        <v>26</v>
      </c>
      <c r="C78">
        <v>3</v>
      </c>
      <c r="D78">
        <v>25</v>
      </c>
      <c r="E78">
        <v>15</v>
      </c>
      <c r="F78" s="15" t="str">
        <f t="shared" si="8"/>
        <v>15:25</v>
      </c>
      <c r="G78">
        <v>4</v>
      </c>
      <c r="H78">
        <v>3</v>
      </c>
      <c r="I78" t="str">
        <f>VLOOKUP($G78,'Kodovacia tab'!$A$3:$G$22,2,FALSE)</f>
        <v>KT8 D5</v>
      </c>
      <c r="J78">
        <f>VLOOKUP($G78,'Kodovacia tab'!$A$3:$G$22,3,FALSE)</f>
        <v>54</v>
      </c>
      <c r="K78">
        <f>VLOOKUP($G78,'Kodovacia tab'!$A$3:$G$22,4,FALSE)</f>
        <v>154</v>
      </c>
      <c r="L78">
        <f>VLOOKUP($G78,'Kodovacia tab'!$A$3:$G$22,5,FALSE)</f>
        <v>247</v>
      </c>
      <c r="M78">
        <f t="shared" si="6"/>
        <v>131</v>
      </c>
      <c r="N78" s="10">
        <f t="shared" si="7"/>
        <v>43.521594684385384</v>
      </c>
    </row>
    <row r="79" spans="1:14" x14ac:dyDescent="0.25">
      <c r="A79">
        <v>16</v>
      </c>
      <c r="B79" t="s">
        <v>13</v>
      </c>
      <c r="C79">
        <v>3</v>
      </c>
      <c r="D79">
        <v>34</v>
      </c>
      <c r="E79">
        <v>15</v>
      </c>
      <c r="F79" s="15" t="str">
        <f t="shared" si="8"/>
        <v>15:34</v>
      </c>
      <c r="G79">
        <v>1</v>
      </c>
      <c r="H79">
        <v>2</v>
      </c>
      <c r="I79" t="str">
        <f>VLOOKUP($G79,'Kodovacia tab'!$A$3:$G$22,2,FALSE)</f>
        <v>Vario - dlha</v>
      </c>
      <c r="J79">
        <f>VLOOKUP($G79,'Kodovacia tab'!$A$3:$G$22,3,FALSE)</f>
        <v>44</v>
      </c>
      <c r="K79">
        <f>VLOOKUP($G79,'Kodovacia tab'!$A$3:$G$22,4,FALSE)</f>
        <v>122</v>
      </c>
      <c r="L79">
        <f>VLOOKUP($G79,'Kodovacia tab'!$A$3:$G$22,5,FALSE)</f>
        <v>195</v>
      </c>
      <c r="M79">
        <f t="shared" si="6"/>
        <v>39.6</v>
      </c>
      <c r="N79" s="10">
        <f t="shared" si="7"/>
        <v>16.569037656903767</v>
      </c>
    </row>
    <row r="80" spans="1:14" x14ac:dyDescent="0.25">
      <c r="A80">
        <v>17</v>
      </c>
      <c r="B80" t="s">
        <v>26</v>
      </c>
      <c r="C80">
        <v>3</v>
      </c>
      <c r="D80">
        <v>35</v>
      </c>
      <c r="E80">
        <v>15</v>
      </c>
      <c r="F80" s="15" t="str">
        <f t="shared" si="8"/>
        <v>15:35</v>
      </c>
      <c r="G80">
        <v>1</v>
      </c>
      <c r="H80">
        <v>3</v>
      </c>
      <c r="I80" t="str">
        <f>VLOOKUP($G80,'Kodovacia tab'!$A$3:$G$22,2,FALSE)</f>
        <v>Vario - dlha</v>
      </c>
      <c r="J80">
        <f>VLOOKUP($G80,'Kodovacia tab'!$A$3:$G$22,3,FALSE)</f>
        <v>44</v>
      </c>
      <c r="K80">
        <f>VLOOKUP($G80,'Kodovacia tab'!$A$3:$G$22,4,FALSE)</f>
        <v>122</v>
      </c>
      <c r="L80">
        <f>VLOOKUP($G80,'Kodovacia tab'!$A$3:$G$22,5,FALSE)</f>
        <v>195</v>
      </c>
      <c r="M80">
        <f t="shared" si="6"/>
        <v>105</v>
      </c>
      <c r="N80" s="10">
        <f t="shared" si="7"/>
        <v>43.93305439330544</v>
      </c>
    </row>
    <row r="81" spans="1:14" x14ac:dyDescent="0.25">
      <c r="A81">
        <v>18</v>
      </c>
      <c r="B81" t="s">
        <v>26</v>
      </c>
      <c r="C81">
        <v>4</v>
      </c>
      <c r="D81">
        <v>35</v>
      </c>
      <c r="E81">
        <v>15</v>
      </c>
      <c r="F81" s="15" t="str">
        <f t="shared" si="8"/>
        <v>15:35</v>
      </c>
      <c r="G81">
        <v>5</v>
      </c>
      <c r="H81">
        <v>2</v>
      </c>
      <c r="I81" t="str">
        <f>VLOOKUP($G81,'Kodovacia tab'!$A$3:$G$22,2,FALSE)</f>
        <v>T3 s 2 radmi sedadiel</v>
      </c>
      <c r="J81">
        <f>VLOOKUP($G81,'Kodovacia tab'!$A$3:$G$22,3,FALSE)</f>
        <v>23</v>
      </c>
      <c r="K81">
        <f>VLOOKUP($G81,'Kodovacia tab'!$A$3:$G$22,4,FALSE)</f>
        <v>82</v>
      </c>
      <c r="L81">
        <f>VLOOKUP($G81,'Kodovacia tab'!$A$3:$G$22,5,FALSE)</f>
        <v>132</v>
      </c>
      <c r="M81">
        <f t="shared" si="6"/>
        <v>20.7</v>
      </c>
      <c r="N81" s="10">
        <f t="shared" si="7"/>
        <v>13.35483870967742</v>
      </c>
    </row>
    <row r="82" spans="1:14" x14ac:dyDescent="0.25">
      <c r="A82">
        <v>19</v>
      </c>
      <c r="B82" t="s">
        <v>13</v>
      </c>
      <c r="C82">
        <v>4</v>
      </c>
      <c r="D82">
        <v>36</v>
      </c>
      <c r="E82">
        <v>15</v>
      </c>
      <c r="F82" s="15" t="str">
        <f t="shared" si="8"/>
        <v>15:36</v>
      </c>
      <c r="G82">
        <v>1</v>
      </c>
      <c r="H82">
        <v>2</v>
      </c>
      <c r="I82" t="str">
        <f>VLOOKUP($G82,'Kodovacia tab'!$A$3:$G$22,2,FALSE)</f>
        <v>Vario - dlha</v>
      </c>
      <c r="J82">
        <f>VLOOKUP($G82,'Kodovacia tab'!$A$3:$G$22,3,FALSE)</f>
        <v>44</v>
      </c>
      <c r="K82">
        <f>VLOOKUP($G82,'Kodovacia tab'!$A$3:$G$22,4,FALSE)</f>
        <v>122</v>
      </c>
      <c r="L82">
        <f>VLOOKUP($G82,'Kodovacia tab'!$A$3:$G$22,5,FALSE)</f>
        <v>195</v>
      </c>
      <c r="M82">
        <f t="shared" si="6"/>
        <v>39.6</v>
      </c>
      <c r="N82" s="10">
        <f t="shared" si="7"/>
        <v>16.569037656903767</v>
      </c>
    </row>
    <row r="83" spans="1:14" x14ac:dyDescent="0.25">
      <c r="A83">
        <v>20</v>
      </c>
      <c r="B83" t="s">
        <v>26</v>
      </c>
      <c r="C83">
        <v>3</v>
      </c>
      <c r="D83">
        <v>40</v>
      </c>
      <c r="E83">
        <v>15</v>
      </c>
      <c r="F83" s="15" t="str">
        <f t="shared" si="8"/>
        <v>15:40</v>
      </c>
      <c r="G83">
        <v>55</v>
      </c>
      <c r="H83">
        <v>2</v>
      </c>
      <c r="I83" t="str">
        <f>VLOOKUP($G83,'Kodovacia tab'!$A$3:$G$22,2,FALSE)</f>
        <v>suprava T3</v>
      </c>
      <c r="J83">
        <f>VLOOKUP($G83,'Kodovacia tab'!$A$3:$G$22,3,FALSE)</f>
        <v>46</v>
      </c>
      <c r="K83">
        <f>VLOOKUP($G83,'Kodovacia tab'!$A$3:$G$22,4,FALSE)</f>
        <v>164</v>
      </c>
      <c r="L83">
        <f>VLOOKUP($G83,'Kodovacia tab'!$A$3:$G$22,5,FALSE)</f>
        <v>264</v>
      </c>
      <c r="M83">
        <f t="shared" si="6"/>
        <v>41.4</v>
      </c>
      <c r="N83" s="10">
        <f t="shared" si="7"/>
        <v>13.35483870967742</v>
      </c>
    </row>
    <row r="84" spans="1:14" x14ac:dyDescent="0.25">
      <c r="A84">
        <v>21</v>
      </c>
      <c r="B84" t="s">
        <v>13</v>
      </c>
      <c r="C84">
        <v>3</v>
      </c>
      <c r="D84">
        <v>40</v>
      </c>
      <c r="E84">
        <v>15</v>
      </c>
      <c r="F84" s="15" t="str">
        <f t="shared" si="8"/>
        <v>15:40</v>
      </c>
      <c r="G84">
        <v>33</v>
      </c>
      <c r="H84">
        <v>2</v>
      </c>
      <c r="I84" t="str">
        <f>VLOOKUP($G84,'Kodovacia tab'!$A$3:$G$22,2,FALSE)</f>
        <v>Suprava T6</v>
      </c>
      <c r="J84">
        <f>VLOOKUP($G84,'Kodovacia tab'!$A$3:$G$22,3,FALSE)</f>
        <v>60</v>
      </c>
      <c r="K84">
        <f>VLOOKUP($G84,'Kodovacia tab'!$A$3:$G$22,4,FALSE)</f>
        <v>142</v>
      </c>
      <c r="L84">
        <f>VLOOKUP($G84,'Kodovacia tab'!$A$3:$G$22,5,FALSE)</f>
        <v>228</v>
      </c>
      <c r="M84">
        <f t="shared" si="6"/>
        <v>54</v>
      </c>
      <c r="N84" s="10">
        <f t="shared" si="7"/>
        <v>18.75</v>
      </c>
    </row>
    <row r="85" spans="1:14" x14ac:dyDescent="0.25">
      <c r="A85">
        <v>22</v>
      </c>
      <c r="B85" t="s">
        <v>26</v>
      </c>
      <c r="C85">
        <v>3</v>
      </c>
      <c r="D85">
        <v>47</v>
      </c>
      <c r="E85">
        <v>15</v>
      </c>
      <c r="F85" s="15" t="str">
        <f t="shared" si="8"/>
        <v>15:47</v>
      </c>
      <c r="G85">
        <v>1</v>
      </c>
      <c r="H85">
        <v>2</v>
      </c>
      <c r="I85" t="str">
        <f>VLOOKUP($G85,'Kodovacia tab'!$A$3:$G$22,2,FALSE)</f>
        <v>Vario - dlha</v>
      </c>
      <c r="J85">
        <f>VLOOKUP($G85,'Kodovacia tab'!$A$3:$G$22,3,FALSE)</f>
        <v>44</v>
      </c>
      <c r="K85">
        <f>VLOOKUP($G85,'Kodovacia tab'!$A$3:$G$22,4,FALSE)</f>
        <v>122</v>
      </c>
      <c r="L85">
        <f>VLOOKUP($G85,'Kodovacia tab'!$A$3:$G$22,5,FALSE)</f>
        <v>195</v>
      </c>
      <c r="M85">
        <f t="shared" si="6"/>
        <v>39.6</v>
      </c>
      <c r="N85" s="10">
        <f t="shared" si="7"/>
        <v>16.569037656903767</v>
      </c>
    </row>
    <row r="86" spans="1:14" x14ac:dyDescent="0.25">
      <c r="A86">
        <v>23</v>
      </c>
      <c r="B86" t="s">
        <v>13</v>
      </c>
      <c r="C86">
        <v>3</v>
      </c>
      <c r="D86">
        <v>49</v>
      </c>
      <c r="E86">
        <v>15</v>
      </c>
      <c r="F86" s="15" t="str">
        <f t="shared" si="8"/>
        <v>15:49</v>
      </c>
      <c r="G86">
        <v>55</v>
      </c>
      <c r="H86">
        <v>4</v>
      </c>
      <c r="I86" t="str">
        <f>VLOOKUP($G86,'Kodovacia tab'!$A$3:$G$22,2,FALSE)</f>
        <v>suprava T3</v>
      </c>
      <c r="J86">
        <f>VLOOKUP($G86,'Kodovacia tab'!$A$3:$G$22,3,FALSE)</f>
        <v>46</v>
      </c>
      <c r="K86">
        <f>VLOOKUP($G86,'Kodovacia tab'!$A$3:$G$22,4,FALSE)</f>
        <v>164</v>
      </c>
      <c r="L86">
        <f>VLOOKUP($G86,'Kodovacia tab'!$A$3:$G$22,5,FALSE)</f>
        <v>264</v>
      </c>
      <c r="M86">
        <f t="shared" si="6"/>
        <v>210</v>
      </c>
      <c r="N86" s="10">
        <f t="shared" si="7"/>
        <v>67.741935483870961</v>
      </c>
    </row>
    <row r="87" spans="1:14" x14ac:dyDescent="0.25">
      <c r="A87">
        <v>24</v>
      </c>
      <c r="B87" t="s">
        <v>26</v>
      </c>
      <c r="C87">
        <v>4</v>
      </c>
      <c r="D87">
        <v>50</v>
      </c>
      <c r="E87">
        <v>15</v>
      </c>
      <c r="F87" s="15" t="str">
        <f t="shared" si="8"/>
        <v>15:50</v>
      </c>
      <c r="G87">
        <v>1</v>
      </c>
      <c r="H87">
        <v>2</v>
      </c>
      <c r="I87" t="str">
        <f>VLOOKUP($G87,'Kodovacia tab'!$A$3:$G$22,2,FALSE)</f>
        <v>Vario - dlha</v>
      </c>
      <c r="J87">
        <f>VLOOKUP($G87,'Kodovacia tab'!$A$3:$G$22,3,FALSE)</f>
        <v>44</v>
      </c>
      <c r="K87">
        <f>VLOOKUP($G87,'Kodovacia tab'!$A$3:$G$22,4,FALSE)</f>
        <v>122</v>
      </c>
      <c r="L87">
        <f>VLOOKUP($G87,'Kodovacia tab'!$A$3:$G$22,5,FALSE)</f>
        <v>195</v>
      </c>
      <c r="M87">
        <f t="shared" si="6"/>
        <v>39.6</v>
      </c>
      <c r="N87" s="10">
        <f t="shared" si="7"/>
        <v>16.569037656903767</v>
      </c>
    </row>
    <row r="88" spans="1:14" x14ac:dyDescent="0.25">
      <c r="A88">
        <v>25</v>
      </c>
      <c r="B88" t="s">
        <v>13</v>
      </c>
      <c r="C88">
        <v>4</v>
      </c>
      <c r="D88">
        <v>52</v>
      </c>
      <c r="E88">
        <v>15</v>
      </c>
      <c r="F88" s="15" t="str">
        <f t="shared" si="8"/>
        <v>15:52</v>
      </c>
      <c r="G88">
        <v>55</v>
      </c>
      <c r="H88">
        <v>2</v>
      </c>
      <c r="I88" t="str">
        <f>VLOOKUP($G88,'Kodovacia tab'!$A$3:$G$22,2,FALSE)</f>
        <v>suprava T3</v>
      </c>
      <c r="J88">
        <f>VLOOKUP($G88,'Kodovacia tab'!$A$3:$G$22,3,FALSE)</f>
        <v>46</v>
      </c>
      <c r="K88">
        <f>VLOOKUP($G88,'Kodovacia tab'!$A$3:$G$22,4,FALSE)</f>
        <v>164</v>
      </c>
      <c r="L88">
        <f>VLOOKUP($G88,'Kodovacia tab'!$A$3:$G$22,5,FALSE)</f>
        <v>264</v>
      </c>
      <c r="M88">
        <f t="shared" si="6"/>
        <v>41.4</v>
      </c>
      <c r="N88" s="10">
        <f t="shared" si="7"/>
        <v>13.35483870967742</v>
      </c>
    </row>
    <row r="89" spans="1:14" x14ac:dyDescent="0.25">
      <c r="A89">
        <v>26</v>
      </c>
      <c r="B89" t="s">
        <v>13</v>
      </c>
      <c r="C89">
        <v>3</v>
      </c>
      <c r="D89">
        <v>55</v>
      </c>
      <c r="E89">
        <v>15</v>
      </c>
      <c r="F89" s="15" t="str">
        <f t="shared" si="8"/>
        <v>15:55</v>
      </c>
      <c r="G89">
        <v>4</v>
      </c>
      <c r="H89">
        <v>2</v>
      </c>
      <c r="I89" t="str">
        <f>VLOOKUP($G89,'Kodovacia tab'!$A$3:$G$22,2,FALSE)</f>
        <v>KT8 D5</v>
      </c>
      <c r="J89">
        <f>VLOOKUP($G89,'Kodovacia tab'!$A$3:$G$22,3,FALSE)</f>
        <v>54</v>
      </c>
      <c r="K89">
        <f>VLOOKUP($G89,'Kodovacia tab'!$A$3:$G$22,4,FALSE)</f>
        <v>154</v>
      </c>
      <c r="L89">
        <f>VLOOKUP($G89,'Kodovacia tab'!$A$3:$G$22,5,FALSE)</f>
        <v>247</v>
      </c>
      <c r="M89">
        <f t="shared" si="6"/>
        <v>48.6</v>
      </c>
      <c r="N89" s="10">
        <f t="shared" si="7"/>
        <v>16.146179401993354</v>
      </c>
    </row>
    <row r="90" spans="1:14" x14ac:dyDescent="0.25">
      <c r="A90">
        <v>27</v>
      </c>
      <c r="B90" t="s">
        <v>26</v>
      </c>
      <c r="C90">
        <v>3</v>
      </c>
      <c r="D90">
        <v>56</v>
      </c>
      <c r="E90">
        <v>15</v>
      </c>
      <c r="F90" s="15" t="str">
        <f t="shared" si="8"/>
        <v>15:56</v>
      </c>
      <c r="G90">
        <v>33</v>
      </c>
      <c r="H90">
        <v>2</v>
      </c>
      <c r="I90" t="str">
        <f>VLOOKUP($G90,'Kodovacia tab'!$A$3:$G$22,2,FALSE)</f>
        <v>Suprava T6</v>
      </c>
      <c r="J90">
        <f>VLOOKUP($G90,'Kodovacia tab'!$A$3:$G$22,3,FALSE)</f>
        <v>60</v>
      </c>
      <c r="K90">
        <f>VLOOKUP($G90,'Kodovacia tab'!$A$3:$G$22,4,FALSE)</f>
        <v>142</v>
      </c>
      <c r="L90">
        <f>VLOOKUP($G90,'Kodovacia tab'!$A$3:$G$22,5,FALSE)</f>
        <v>228</v>
      </c>
      <c r="M90">
        <f t="shared" si="6"/>
        <v>54</v>
      </c>
      <c r="N90" s="10">
        <f t="shared" si="7"/>
        <v>18.75</v>
      </c>
    </row>
    <row r="91" spans="1:14" x14ac:dyDescent="0.25">
      <c r="A91">
        <v>28</v>
      </c>
      <c r="B91" t="s">
        <v>26</v>
      </c>
      <c r="C91">
        <v>3</v>
      </c>
      <c r="D91" s="4">
        <v>0.66805555555555562</v>
      </c>
      <c r="F91" s="16">
        <f>D91</f>
        <v>0.66805555555555562</v>
      </c>
      <c r="G91">
        <v>55</v>
      </c>
      <c r="H91">
        <v>2</v>
      </c>
      <c r="I91" t="str">
        <f>VLOOKUP($G91,'Kodovacia tab'!$A$3:$G$22,2,FALSE)</f>
        <v>suprava T3</v>
      </c>
      <c r="J91">
        <f>VLOOKUP($G91,'Kodovacia tab'!$A$3:$G$22,3,FALSE)</f>
        <v>46</v>
      </c>
      <c r="K91">
        <f>VLOOKUP($G91,'Kodovacia tab'!$A$3:$G$22,4,FALSE)</f>
        <v>164</v>
      </c>
      <c r="L91">
        <f>VLOOKUP($G91,'Kodovacia tab'!$A$3:$G$22,5,FALSE)</f>
        <v>264</v>
      </c>
      <c r="M91">
        <f t="shared" si="6"/>
        <v>41.4</v>
      </c>
      <c r="N91" s="10">
        <f t="shared" si="7"/>
        <v>13.35483870967742</v>
      </c>
    </row>
    <row r="92" spans="1:14" x14ac:dyDescent="0.25">
      <c r="A92">
        <v>29</v>
      </c>
      <c r="B92" t="s">
        <v>13</v>
      </c>
      <c r="C92">
        <v>3</v>
      </c>
      <c r="D92" s="17" t="s">
        <v>92</v>
      </c>
      <c r="E92">
        <v>16</v>
      </c>
      <c r="F92" s="15" t="str">
        <f t="shared" ref="F92:F114" si="9">CONCATENATE(E92,":",D92)</f>
        <v>16:03</v>
      </c>
      <c r="G92">
        <v>55</v>
      </c>
      <c r="H92">
        <v>3</v>
      </c>
      <c r="I92" t="str">
        <f>VLOOKUP($G92,'Kodovacia tab'!$A$3:$G$22,2,FALSE)</f>
        <v>suprava T3</v>
      </c>
      <c r="J92">
        <f>VLOOKUP($G92,'Kodovacia tab'!$A$3:$G$22,3,FALSE)</f>
        <v>46</v>
      </c>
      <c r="K92">
        <f>VLOOKUP($G92,'Kodovacia tab'!$A$3:$G$22,4,FALSE)</f>
        <v>164</v>
      </c>
      <c r="L92">
        <f>VLOOKUP($G92,'Kodovacia tab'!$A$3:$G$22,5,FALSE)</f>
        <v>264</v>
      </c>
      <c r="M92">
        <f t="shared" si="6"/>
        <v>128</v>
      </c>
      <c r="N92" s="10">
        <f t="shared" si="7"/>
        <v>41.29032258064516</v>
      </c>
    </row>
    <row r="93" spans="1:14" x14ac:dyDescent="0.25">
      <c r="A93">
        <v>30</v>
      </c>
      <c r="B93" t="s">
        <v>13</v>
      </c>
      <c r="C93">
        <v>4</v>
      </c>
      <c r="D93" s="17" t="s">
        <v>94</v>
      </c>
      <c r="E93">
        <v>16</v>
      </c>
      <c r="F93" s="15" t="str">
        <f t="shared" si="9"/>
        <v>16:06</v>
      </c>
      <c r="G93">
        <v>3</v>
      </c>
      <c r="H93">
        <v>2</v>
      </c>
      <c r="I93" t="str">
        <f>VLOOKUP($G93,'Kodovacia tab'!$A$3:$G$22,2,FALSE)</f>
        <v>T6 A5</v>
      </c>
      <c r="J93">
        <f>VLOOKUP($G93,'Kodovacia tab'!$A$3:$G$22,3,FALSE)</f>
        <v>30</v>
      </c>
      <c r="K93">
        <f>VLOOKUP($G93,'Kodovacia tab'!$A$3:$G$22,4,FALSE)</f>
        <v>71</v>
      </c>
      <c r="L93">
        <f>VLOOKUP($G93,'Kodovacia tab'!$A$3:$G$22,5,FALSE)</f>
        <v>114</v>
      </c>
      <c r="M93">
        <f t="shared" si="6"/>
        <v>27</v>
      </c>
      <c r="N93" s="10">
        <f t="shared" si="7"/>
        <v>18.75</v>
      </c>
    </row>
    <row r="94" spans="1:14" x14ac:dyDescent="0.25">
      <c r="A94">
        <v>31</v>
      </c>
      <c r="B94" t="s">
        <v>26</v>
      </c>
      <c r="C94">
        <v>4</v>
      </c>
      <c r="D94" s="17" t="s">
        <v>94</v>
      </c>
      <c r="E94">
        <v>16</v>
      </c>
      <c r="F94" s="15" t="str">
        <f t="shared" si="9"/>
        <v>16:06</v>
      </c>
      <c r="G94">
        <v>55</v>
      </c>
      <c r="H94">
        <v>2</v>
      </c>
      <c r="I94" t="str">
        <f>VLOOKUP($G94,'Kodovacia tab'!$A$3:$G$22,2,FALSE)</f>
        <v>suprava T3</v>
      </c>
      <c r="J94">
        <f>VLOOKUP($G94,'Kodovacia tab'!$A$3:$G$22,3,FALSE)</f>
        <v>46</v>
      </c>
      <c r="K94">
        <f>VLOOKUP($G94,'Kodovacia tab'!$A$3:$G$22,4,FALSE)</f>
        <v>164</v>
      </c>
      <c r="L94">
        <f>VLOOKUP($G94,'Kodovacia tab'!$A$3:$G$22,5,FALSE)</f>
        <v>264</v>
      </c>
      <c r="M94">
        <f t="shared" si="6"/>
        <v>41.4</v>
      </c>
      <c r="N94" s="10">
        <f t="shared" si="7"/>
        <v>13.35483870967742</v>
      </c>
    </row>
    <row r="95" spans="1:14" x14ac:dyDescent="0.25">
      <c r="A95">
        <v>32</v>
      </c>
      <c r="B95" t="s">
        <v>26</v>
      </c>
      <c r="C95">
        <v>3</v>
      </c>
      <c r="D95" s="17" t="s">
        <v>96</v>
      </c>
      <c r="E95">
        <v>16</v>
      </c>
      <c r="F95" s="15" t="str">
        <f t="shared" si="9"/>
        <v>16:08</v>
      </c>
      <c r="G95">
        <v>33</v>
      </c>
      <c r="H95">
        <v>3</v>
      </c>
      <c r="I95" t="str">
        <f>VLOOKUP($G95,'Kodovacia tab'!$A$3:$G$22,2,FALSE)</f>
        <v>Suprava T6</v>
      </c>
      <c r="J95">
        <f>VLOOKUP($G95,'Kodovacia tab'!$A$3:$G$22,3,FALSE)</f>
        <v>60</v>
      </c>
      <c r="K95">
        <f>VLOOKUP($G95,'Kodovacia tab'!$A$3:$G$22,4,FALSE)</f>
        <v>142</v>
      </c>
      <c r="L95">
        <f>VLOOKUP($G95,'Kodovacia tab'!$A$3:$G$22,5,FALSE)</f>
        <v>228</v>
      </c>
      <c r="M95">
        <f t="shared" si="6"/>
        <v>131</v>
      </c>
      <c r="N95" s="10">
        <f t="shared" si="7"/>
        <v>45.486111111111107</v>
      </c>
    </row>
    <row r="96" spans="1:14" x14ac:dyDescent="0.25">
      <c r="A96">
        <v>33</v>
      </c>
      <c r="B96" t="s">
        <v>13</v>
      </c>
      <c r="C96">
        <v>3</v>
      </c>
      <c r="D96">
        <v>10</v>
      </c>
      <c r="E96">
        <v>16</v>
      </c>
      <c r="F96" s="15" t="str">
        <f t="shared" si="9"/>
        <v>16:10</v>
      </c>
      <c r="G96">
        <v>1</v>
      </c>
      <c r="H96">
        <v>2</v>
      </c>
      <c r="I96" t="str">
        <f>VLOOKUP($G96,'Kodovacia tab'!$A$3:$G$22,2,FALSE)</f>
        <v>Vario - dlha</v>
      </c>
      <c r="J96">
        <f>VLOOKUP($G96,'Kodovacia tab'!$A$3:$G$22,3,FALSE)</f>
        <v>44</v>
      </c>
      <c r="K96">
        <f>VLOOKUP($G96,'Kodovacia tab'!$A$3:$G$22,4,FALSE)</f>
        <v>122</v>
      </c>
      <c r="L96">
        <f>VLOOKUP($G96,'Kodovacia tab'!$A$3:$G$22,5,FALSE)</f>
        <v>195</v>
      </c>
      <c r="M96">
        <f t="shared" ref="M96:M115" si="10">IF(H96=1,0.2*$J96,IF(H96=2,0.9*$J96,IF(H96=3,($J96+0.5*$K96),IF(H96=4,($J96+$K96),IF(H96=5,$J96+$L96,0)))))</f>
        <v>39.6</v>
      </c>
      <c r="N96" s="10">
        <f t="shared" ref="N96:N127" si="11">M96/($J96+$L96)*100</f>
        <v>16.569037656903767</v>
      </c>
    </row>
    <row r="97" spans="1:14" x14ac:dyDescent="0.25">
      <c r="A97">
        <v>34</v>
      </c>
      <c r="B97" t="s">
        <v>26</v>
      </c>
      <c r="C97">
        <v>3</v>
      </c>
      <c r="D97">
        <v>17</v>
      </c>
      <c r="E97">
        <v>16</v>
      </c>
      <c r="F97" s="15" t="str">
        <f t="shared" si="9"/>
        <v>16:17</v>
      </c>
      <c r="G97">
        <v>55</v>
      </c>
      <c r="H97">
        <v>3</v>
      </c>
      <c r="I97" t="str">
        <f>VLOOKUP($G97,'Kodovacia tab'!$A$3:$G$22,2,FALSE)</f>
        <v>suprava T3</v>
      </c>
      <c r="J97">
        <f>VLOOKUP($G97,'Kodovacia tab'!$A$3:$G$22,3,FALSE)</f>
        <v>46</v>
      </c>
      <c r="K97">
        <f>VLOOKUP($G97,'Kodovacia tab'!$A$3:$G$22,4,FALSE)</f>
        <v>164</v>
      </c>
      <c r="L97">
        <f>VLOOKUP($G97,'Kodovacia tab'!$A$3:$G$22,5,FALSE)</f>
        <v>264</v>
      </c>
      <c r="M97">
        <f t="shared" si="10"/>
        <v>128</v>
      </c>
      <c r="N97" s="10">
        <f t="shared" si="11"/>
        <v>41.29032258064516</v>
      </c>
    </row>
    <row r="98" spans="1:14" x14ac:dyDescent="0.25">
      <c r="A98">
        <v>35</v>
      </c>
      <c r="B98" t="s">
        <v>26</v>
      </c>
      <c r="C98">
        <v>4</v>
      </c>
      <c r="D98">
        <v>20</v>
      </c>
      <c r="E98">
        <v>16</v>
      </c>
      <c r="F98" s="15" t="str">
        <f t="shared" si="9"/>
        <v>16:20</v>
      </c>
      <c r="G98">
        <v>3</v>
      </c>
      <c r="H98">
        <v>2</v>
      </c>
      <c r="I98" t="str">
        <f>VLOOKUP($G98,'Kodovacia tab'!$A$3:$G$22,2,FALSE)</f>
        <v>T6 A5</v>
      </c>
      <c r="J98">
        <f>VLOOKUP($G98,'Kodovacia tab'!$A$3:$G$22,3,FALSE)</f>
        <v>30</v>
      </c>
      <c r="K98">
        <f>VLOOKUP($G98,'Kodovacia tab'!$A$3:$G$22,4,FALSE)</f>
        <v>71</v>
      </c>
      <c r="L98">
        <f>VLOOKUP($G98,'Kodovacia tab'!$A$3:$G$22,5,FALSE)</f>
        <v>114</v>
      </c>
      <c r="M98">
        <f t="shared" si="10"/>
        <v>27</v>
      </c>
      <c r="N98" s="10">
        <f t="shared" si="11"/>
        <v>18.75</v>
      </c>
    </row>
    <row r="99" spans="1:14" x14ac:dyDescent="0.25">
      <c r="A99">
        <v>36</v>
      </c>
      <c r="B99" t="s">
        <v>13</v>
      </c>
      <c r="C99">
        <v>3</v>
      </c>
      <c r="D99">
        <v>21</v>
      </c>
      <c r="E99">
        <v>16</v>
      </c>
      <c r="F99" s="15" t="str">
        <f t="shared" si="9"/>
        <v>16:21</v>
      </c>
      <c r="G99">
        <v>4</v>
      </c>
      <c r="H99">
        <v>3</v>
      </c>
      <c r="I99" t="str">
        <f>VLOOKUP($G99,'Kodovacia tab'!$A$3:$G$22,2,FALSE)</f>
        <v>KT8 D5</v>
      </c>
      <c r="J99">
        <f>VLOOKUP($G99,'Kodovacia tab'!$A$3:$G$22,3,FALSE)</f>
        <v>54</v>
      </c>
      <c r="K99">
        <f>VLOOKUP($G99,'Kodovacia tab'!$A$3:$G$22,4,FALSE)</f>
        <v>154</v>
      </c>
      <c r="L99">
        <f>VLOOKUP($G99,'Kodovacia tab'!$A$3:$G$22,5,FALSE)</f>
        <v>247</v>
      </c>
      <c r="M99">
        <f t="shared" si="10"/>
        <v>131</v>
      </c>
      <c r="N99" s="10">
        <f t="shared" si="11"/>
        <v>43.521594684385384</v>
      </c>
    </row>
    <row r="100" spans="1:14" x14ac:dyDescent="0.25">
      <c r="A100">
        <v>37</v>
      </c>
      <c r="B100" t="s">
        <v>13</v>
      </c>
      <c r="C100">
        <v>4</v>
      </c>
      <c r="D100">
        <v>22</v>
      </c>
      <c r="E100">
        <v>16</v>
      </c>
      <c r="F100" s="15" t="str">
        <f t="shared" si="9"/>
        <v>16:22</v>
      </c>
      <c r="G100">
        <v>5</v>
      </c>
      <c r="H100">
        <v>2</v>
      </c>
      <c r="I100" t="str">
        <f>VLOOKUP($G100,'Kodovacia tab'!$A$3:$G$22,2,FALSE)</f>
        <v>T3 s 2 radmi sedadiel</v>
      </c>
      <c r="J100">
        <f>VLOOKUP($G100,'Kodovacia tab'!$A$3:$G$22,3,FALSE)</f>
        <v>23</v>
      </c>
      <c r="K100">
        <f>VLOOKUP($G100,'Kodovacia tab'!$A$3:$G$22,4,FALSE)</f>
        <v>82</v>
      </c>
      <c r="L100">
        <f>VLOOKUP($G100,'Kodovacia tab'!$A$3:$G$22,5,FALSE)</f>
        <v>132</v>
      </c>
      <c r="M100">
        <f t="shared" si="10"/>
        <v>20.7</v>
      </c>
      <c r="N100" s="10">
        <f t="shared" si="11"/>
        <v>13.35483870967742</v>
      </c>
    </row>
    <row r="101" spans="1:14" x14ac:dyDescent="0.25">
      <c r="A101">
        <v>38</v>
      </c>
      <c r="B101" t="s">
        <v>26</v>
      </c>
      <c r="C101">
        <v>3</v>
      </c>
      <c r="D101">
        <v>23</v>
      </c>
      <c r="E101">
        <v>16</v>
      </c>
      <c r="F101" s="15" t="str">
        <f t="shared" si="9"/>
        <v>16:23</v>
      </c>
      <c r="G101">
        <v>1</v>
      </c>
      <c r="H101">
        <v>2</v>
      </c>
      <c r="I101" t="str">
        <f>VLOOKUP($G101,'Kodovacia tab'!$A$3:$G$22,2,FALSE)</f>
        <v>Vario - dlha</v>
      </c>
      <c r="J101">
        <f>VLOOKUP($G101,'Kodovacia tab'!$A$3:$G$22,3,FALSE)</f>
        <v>44</v>
      </c>
      <c r="K101">
        <f>VLOOKUP($G101,'Kodovacia tab'!$A$3:$G$22,4,FALSE)</f>
        <v>122</v>
      </c>
      <c r="L101">
        <f>VLOOKUP($G101,'Kodovacia tab'!$A$3:$G$22,5,FALSE)</f>
        <v>195</v>
      </c>
      <c r="M101">
        <f t="shared" si="10"/>
        <v>39.6</v>
      </c>
      <c r="N101" s="10">
        <f t="shared" si="11"/>
        <v>16.569037656903767</v>
      </c>
    </row>
    <row r="102" spans="1:14" x14ac:dyDescent="0.25">
      <c r="A102">
        <v>39</v>
      </c>
      <c r="B102" t="s">
        <v>13</v>
      </c>
      <c r="C102">
        <v>3</v>
      </c>
      <c r="D102">
        <v>26</v>
      </c>
      <c r="E102">
        <v>16</v>
      </c>
      <c r="F102" s="15" t="str">
        <f t="shared" si="9"/>
        <v>16:26</v>
      </c>
      <c r="G102">
        <v>1</v>
      </c>
      <c r="H102">
        <v>2</v>
      </c>
      <c r="I102" t="str">
        <f>VLOOKUP($G102,'Kodovacia tab'!$A$3:$G$22,2,FALSE)</f>
        <v>Vario - dlha</v>
      </c>
      <c r="J102">
        <f>VLOOKUP($G102,'Kodovacia tab'!$A$3:$G$22,3,FALSE)</f>
        <v>44</v>
      </c>
      <c r="K102">
        <f>VLOOKUP($G102,'Kodovacia tab'!$A$3:$G$22,4,FALSE)</f>
        <v>122</v>
      </c>
      <c r="L102">
        <f>VLOOKUP($G102,'Kodovacia tab'!$A$3:$G$22,5,FALSE)</f>
        <v>195</v>
      </c>
      <c r="M102">
        <f t="shared" si="10"/>
        <v>39.6</v>
      </c>
      <c r="N102" s="10">
        <f t="shared" si="11"/>
        <v>16.569037656903767</v>
      </c>
    </row>
    <row r="103" spans="1:14" x14ac:dyDescent="0.25">
      <c r="A103">
        <v>40</v>
      </c>
      <c r="B103" t="s">
        <v>26</v>
      </c>
      <c r="C103">
        <v>3</v>
      </c>
      <c r="D103">
        <v>33</v>
      </c>
      <c r="E103">
        <v>16</v>
      </c>
      <c r="F103" s="15" t="str">
        <f t="shared" si="9"/>
        <v>16:33</v>
      </c>
      <c r="G103">
        <v>4</v>
      </c>
      <c r="H103">
        <v>4</v>
      </c>
      <c r="I103" t="str">
        <f>VLOOKUP($G103,'Kodovacia tab'!$A$3:$G$22,2,FALSE)</f>
        <v>KT8 D5</v>
      </c>
      <c r="J103">
        <f>VLOOKUP($G103,'Kodovacia tab'!$A$3:$G$22,3,FALSE)</f>
        <v>54</v>
      </c>
      <c r="K103">
        <f>VLOOKUP($G103,'Kodovacia tab'!$A$3:$G$22,4,FALSE)</f>
        <v>154</v>
      </c>
      <c r="L103">
        <f>VLOOKUP($G103,'Kodovacia tab'!$A$3:$G$22,5,FALSE)</f>
        <v>247</v>
      </c>
      <c r="M103">
        <f t="shared" si="10"/>
        <v>208</v>
      </c>
      <c r="N103" s="10">
        <f t="shared" si="11"/>
        <v>69.102990033222582</v>
      </c>
    </row>
    <row r="104" spans="1:14" x14ac:dyDescent="0.25">
      <c r="A104">
        <v>41</v>
      </c>
      <c r="B104" t="s">
        <v>13</v>
      </c>
      <c r="C104">
        <v>3</v>
      </c>
      <c r="D104">
        <v>34</v>
      </c>
      <c r="E104">
        <v>16</v>
      </c>
      <c r="F104" s="15" t="str">
        <f t="shared" si="9"/>
        <v>16:34</v>
      </c>
      <c r="G104">
        <v>55</v>
      </c>
      <c r="H104">
        <v>3</v>
      </c>
      <c r="I104" t="str">
        <f>VLOOKUP($G104,'Kodovacia tab'!$A$3:$G$22,2,FALSE)</f>
        <v>suprava T3</v>
      </c>
      <c r="J104">
        <f>VLOOKUP($G104,'Kodovacia tab'!$A$3:$G$22,3,FALSE)</f>
        <v>46</v>
      </c>
      <c r="K104">
        <f>VLOOKUP($G104,'Kodovacia tab'!$A$3:$G$22,4,FALSE)</f>
        <v>164</v>
      </c>
      <c r="L104">
        <f>VLOOKUP($G104,'Kodovacia tab'!$A$3:$G$22,5,FALSE)</f>
        <v>264</v>
      </c>
      <c r="M104">
        <f t="shared" si="10"/>
        <v>128</v>
      </c>
      <c r="N104" s="10">
        <f t="shared" si="11"/>
        <v>41.29032258064516</v>
      </c>
    </row>
    <row r="105" spans="1:14" x14ac:dyDescent="0.25">
      <c r="A105">
        <v>42</v>
      </c>
      <c r="B105" t="s">
        <v>26</v>
      </c>
      <c r="C105">
        <v>4</v>
      </c>
      <c r="D105">
        <v>35</v>
      </c>
      <c r="E105">
        <v>16</v>
      </c>
      <c r="F105" s="15" t="str">
        <f t="shared" si="9"/>
        <v>16:35</v>
      </c>
      <c r="G105">
        <v>5</v>
      </c>
      <c r="H105">
        <v>2</v>
      </c>
      <c r="I105" t="str">
        <f>VLOOKUP($G105,'Kodovacia tab'!$A$3:$G$22,2,FALSE)</f>
        <v>T3 s 2 radmi sedadiel</v>
      </c>
      <c r="J105">
        <f>VLOOKUP($G105,'Kodovacia tab'!$A$3:$G$22,3,FALSE)</f>
        <v>23</v>
      </c>
      <c r="K105">
        <f>VLOOKUP($G105,'Kodovacia tab'!$A$3:$G$22,4,FALSE)</f>
        <v>82</v>
      </c>
      <c r="L105">
        <f>VLOOKUP($G105,'Kodovacia tab'!$A$3:$G$22,5,FALSE)</f>
        <v>132</v>
      </c>
      <c r="M105">
        <f t="shared" si="10"/>
        <v>20.7</v>
      </c>
      <c r="N105" s="10">
        <f t="shared" si="11"/>
        <v>13.35483870967742</v>
      </c>
    </row>
    <row r="106" spans="1:14" x14ac:dyDescent="0.25">
      <c r="A106">
        <v>43</v>
      </c>
      <c r="B106" t="s">
        <v>13</v>
      </c>
      <c r="C106">
        <v>4</v>
      </c>
      <c r="D106">
        <v>36</v>
      </c>
      <c r="E106">
        <v>16</v>
      </c>
      <c r="F106" s="15" t="str">
        <f t="shared" si="9"/>
        <v>16:36</v>
      </c>
      <c r="G106">
        <v>1</v>
      </c>
      <c r="H106">
        <v>2</v>
      </c>
      <c r="I106" t="str">
        <f>VLOOKUP($G106,'Kodovacia tab'!$A$3:$G$22,2,FALSE)</f>
        <v>Vario - dlha</v>
      </c>
      <c r="J106">
        <f>VLOOKUP($G106,'Kodovacia tab'!$A$3:$G$22,3,FALSE)</f>
        <v>44</v>
      </c>
      <c r="K106">
        <f>VLOOKUP($G106,'Kodovacia tab'!$A$3:$G$22,4,FALSE)</f>
        <v>122</v>
      </c>
      <c r="L106">
        <f>VLOOKUP($G106,'Kodovacia tab'!$A$3:$G$22,5,FALSE)</f>
        <v>195</v>
      </c>
      <c r="M106">
        <f t="shared" si="10"/>
        <v>39.6</v>
      </c>
      <c r="N106" s="10">
        <f t="shared" si="11"/>
        <v>16.569037656903767</v>
      </c>
    </row>
    <row r="107" spans="1:14" x14ac:dyDescent="0.25">
      <c r="A107">
        <v>44</v>
      </c>
      <c r="B107" t="s">
        <v>26</v>
      </c>
      <c r="C107">
        <v>3</v>
      </c>
      <c r="D107">
        <v>39</v>
      </c>
      <c r="E107">
        <v>16</v>
      </c>
      <c r="F107" s="15" t="str">
        <f t="shared" si="9"/>
        <v>16:39</v>
      </c>
      <c r="G107">
        <v>1</v>
      </c>
      <c r="H107">
        <v>2</v>
      </c>
      <c r="I107" t="str">
        <f>VLOOKUP($G107,'Kodovacia tab'!$A$3:$G$22,2,FALSE)</f>
        <v>Vario - dlha</v>
      </c>
      <c r="J107">
        <f>VLOOKUP($G107,'Kodovacia tab'!$A$3:$G$22,3,FALSE)</f>
        <v>44</v>
      </c>
      <c r="K107">
        <f>VLOOKUP($G107,'Kodovacia tab'!$A$3:$G$22,4,FALSE)</f>
        <v>122</v>
      </c>
      <c r="L107">
        <f>VLOOKUP($G107,'Kodovacia tab'!$A$3:$G$22,5,FALSE)</f>
        <v>195</v>
      </c>
      <c r="M107">
        <f t="shared" si="10"/>
        <v>39.6</v>
      </c>
      <c r="N107" s="10">
        <f t="shared" si="11"/>
        <v>16.569037656903767</v>
      </c>
    </row>
    <row r="108" spans="1:14" x14ac:dyDescent="0.25">
      <c r="A108">
        <v>45</v>
      </c>
      <c r="B108" t="s">
        <v>13</v>
      </c>
      <c r="C108">
        <v>3</v>
      </c>
      <c r="D108">
        <v>41</v>
      </c>
      <c r="E108">
        <v>16</v>
      </c>
      <c r="F108" s="15" t="str">
        <f t="shared" si="9"/>
        <v>16:41</v>
      </c>
      <c r="G108">
        <v>1</v>
      </c>
      <c r="H108">
        <v>2</v>
      </c>
      <c r="I108" t="str">
        <f>VLOOKUP($G108,'Kodovacia tab'!$A$3:$G$22,2,FALSE)</f>
        <v>Vario - dlha</v>
      </c>
      <c r="J108">
        <f>VLOOKUP($G108,'Kodovacia tab'!$A$3:$G$22,3,FALSE)</f>
        <v>44</v>
      </c>
      <c r="K108">
        <f>VLOOKUP($G108,'Kodovacia tab'!$A$3:$G$22,4,FALSE)</f>
        <v>122</v>
      </c>
      <c r="L108">
        <f>VLOOKUP($G108,'Kodovacia tab'!$A$3:$G$22,5,FALSE)</f>
        <v>195</v>
      </c>
      <c r="M108">
        <f t="shared" si="10"/>
        <v>39.6</v>
      </c>
      <c r="N108" s="10">
        <f t="shared" si="11"/>
        <v>16.569037656903767</v>
      </c>
    </row>
    <row r="109" spans="1:14" x14ac:dyDescent="0.25">
      <c r="A109">
        <v>46</v>
      </c>
      <c r="B109" t="s">
        <v>26</v>
      </c>
      <c r="C109">
        <v>3</v>
      </c>
      <c r="D109">
        <v>47</v>
      </c>
      <c r="E109">
        <v>16</v>
      </c>
      <c r="F109" s="15" t="str">
        <f t="shared" si="9"/>
        <v>16:47</v>
      </c>
      <c r="G109">
        <v>55</v>
      </c>
      <c r="H109">
        <v>3</v>
      </c>
      <c r="I109" t="str">
        <f>VLOOKUP($G109,'Kodovacia tab'!$A$3:$G$22,2,FALSE)</f>
        <v>suprava T3</v>
      </c>
      <c r="J109">
        <f>VLOOKUP($G109,'Kodovacia tab'!$A$3:$G$22,3,FALSE)</f>
        <v>46</v>
      </c>
      <c r="K109">
        <f>VLOOKUP($G109,'Kodovacia tab'!$A$3:$G$22,4,FALSE)</f>
        <v>164</v>
      </c>
      <c r="L109">
        <f>VLOOKUP($G109,'Kodovacia tab'!$A$3:$G$22,5,FALSE)</f>
        <v>264</v>
      </c>
      <c r="M109">
        <f t="shared" si="10"/>
        <v>128</v>
      </c>
      <c r="N109" s="10">
        <f t="shared" si="11"/>
        <v>41.29032258064516</v>
      </c>
    </row>
    <row r="110" spans="1:14" x14ac:dyDescent="0.25">
      <c r="A110">
        <v>47</v>
      </c>
      <c r="B110" t="s">
        <v>13</v>
      </c>
      <c r="C110">
        <v>3</v>
      </c>
      <c r="D110">
        <v>48</v>
      </c>
      <c r="E110">
        <v>16</v>
      </c>
      <c r="F110" s="15" t="str">
        <f t="shared" si="9"/>
        <v>16:48</v>
      </c>
      <c r="G110">
        <v>33</v>
      </c>
      <c r="H110">
        <v>2</v>
      </c>
      <c r="I110" t="str">
        <f>VLOOKUP($G110,'Kodovacia tab'!$A$3:$G$22,2,FALSE)</f>
        <v>Suprava T6</v>
      </c>
      <c r="J110">
        <f>VLOOKUP($G110,'Kodovacia tab'!$A$3:$G$22,3,FALSE)</f>
        <v>60</v>
      </c>
      <c r="K110">
        <f>VLOOKUP($G110,'Kodovacia tab'!$A$3:$G$22,4,FALSE)</f>
        <v>142</v>
      </c>
      <c r="L110">
        <f>VLOOKUP($G110,'Kodovacia tab'!$A$3:$G$22,5,FALSE)</f>
        <v>228</v>
      </c>
      <c r="M110">
        <f t="shared" si="10"/>
        <v>54</v>
      </c>
      <c r="N110" s="10">
        <f t="shared" si="11"/>
        <v>18.75</v>
      </c>
    </row>
    <row r="111" spans="1:14" x14ac:dyDescent="0.25">
      <c r="A111">
        <v>48</v>
      </c>
      <c r="B111" t="s">
        <v>26</v>
      </c>
      <c r="C111">
        <v>4</v>
      </c>
      <c r="D111">
        <v>50</v>
      </c>
      <c r="E111">
        <v>16</v>
      </c>
      <c r="F111" s="15" t="str">
        <f t="shared" si="9"/>
        <v>16:50</v>
      </c>
      <c r="G111">
        <v>1</v>
      </c>
      <c r="H111">
        <v>2</v>
      </c>
      <c r="I111" t="str">
        <f>VLOOKUP($G111,'Kodovacia tab'!$A$3:$G$22,2,FALSE)</f>
        <v>Vario - dlha</v>
      </c>
      <c r="J111">
        <f>VLOOKUP($G111,'Kodovacia tab'!$A$3:$G$22,3,FALSE)</f>
        <v>44</v>
      </c>
      <c r="K111">
        <f>VLOOKUP($G111,'Kodovacia tab'!$A$3:$G$22,4,FALSE)</f>
        <v>122</v>
      </c>
      <c r="L111">
        <f>VLOOKUP($G111,'Kodovacia tab'!$A$3:$G$22,5,FALSE)</f>
        <v>195</v>
      </c>
      <c r="M111">
        <f t="shared" si="10"/>
        <v>39.6</v>
      </c>
      <c r="N111" s="10">
        <f t="shared" si="11"/>
        <v>16.569037656903767</v>
      </c>
    </row>
    <row r="112" spans="1:14" x14ac:dyDescent="0.25">
      <c r="A112">
        <v>49</v>
      </c>
      <c r="B112" t="s">
        <v>13</v>
      </c>
      <c r="C112">
        <v>4</v>
      </c>
      <c r="D112">
        <v>51</v>
      </c>
      <c r="E112">
        <v>16</v>
      </c>
      <c r="F112" s="15" t="str">
        <f t="shared" si="9"/>
        <v>16:51</v>
      </c>
      <c r="G112">
        <v>55</v>
      </c>
      <c r="H112">
        <v>2</v>
      </c>
      <c r="I112" t="str">
        <f>VLOOKUP($G112,'Kodovacia tab'!$A$3:$G$22,2,FALSE)</f>
        <v>suprava T3</v>
      </c>
      <c r="J112">
        <f>VLOOKUP($G112,'Kodovacia tab'!$A$3:$G$22,3,FALSE)</f>
        <v>46</v>
      </c>
      <c r="K112">
        <f>VLOOKUP($G112,'Kodovacia tab'!$A$3:$G$22,4,FALSE)</f>
        <v>164</v>
      </c>
      <c r="L112">
        <f>VLOOKUP($G112,'Kodovacia tab'!$A$3:$G$22,5,FALSE)</f>
        <v>264</v>
      </c>
      <c r="M112">
        <f t="shared" si="10"/>
        <v>41.4</v>
      </c>
      <c r="N112" s="10">
        <f t="shared" si="11"/>
        <v>13.35483870967742</v>
      </c>
    </row>
    <row r="113" spans="1:14" x14ac:dyDescent="0.25">
      <c r="A113">
        <v>50</v>
      </c>
      <c r="B113" t="s">
        <v>26</v>
      </c>
      <c r="C113">
        <v>3</v>
      </c>
      <c r="D113">
        <v>54</v>
      </c>
      <c r="E113">
        <v>16</v>
      </c>
      <c r="F113" s="15" t="str">
        <f t="shared" si="9"/>
        <v>16:54</v>
      </c>
      <c r="G113">
        <v>1</v>
      </c>
      <c r="H113">
        <v>3</v>
      </c>
      <c r="I113" t="str">
        <f>VLOOKUP($G113,'Kodovacia tab'!$A$3:$G$22,2,FALSE)</f>
        <v>Vario - dlha</v>
      </c>
      <c r="J113">
        <f>VLOOKUP($G113,'Kodovacia tab'!$A$3:$G$22,3,FALSE)</f>
        <v>44</v>
      </c>
      <c r="K113">
        <f>VLOOKUP($G113,'Kodovacia tab'!$A$3:$G$22,4,FALSE)</f>
        <v>122</v>
      </c>
      <c r="L113">
        <f>VLOOKUP($G113,'Kodovacia tab'!$A$3:$G$22,5,FALSE)</f>
        <v>195</v>
      </c>
      <c r="M113">
        <f t="shared" si="10"/>
        <v>105</v>
      </c>
      <c r="N113" s="10">
        <f t="shared" si="11"/>
        <v>43.93305439330544</v>
      </c>
    </row>
    <row r="114" spans="1:14" x14ac:dyDescent="0.25">
      <c r="A114">
        <v>51</v>
      </c>
      <c r="B114" t="s">
        <v>13</v>
      </c>
      <c r="C114">
        <v>3</v>
      </c>
      <c r="D114">
        <v>57</v>
      </c>
      <c r="E114">
        <v>16</v>
      </c>
      <c r="F114" s="15" t="str">
        <f t="shared" si="9"/>
        <v>16:57</v>
      </c>
      <c r="G114">
        <v>55</v>
      </c>
      <c r="H114">
        <v>2</v>
      </c>
      <c r="I114" t="str">
        <f>VLOOKUP($G114,'Kodovacia tab'!$A$3:$G$22,2,FALSE)</f>
        <v>suprava T3</v>
      </c>
      <c r="J114">
        <f>VLOOKUP($G114,'Kodovacia tab'!$A$3:$G$22,3,FALSE)</f>
        <v>46</v>
      </c>
      <c r="K114">
        <f>VLOOKUP($G114,'Kodovacia tab'!$A$3:$G$22,4,FALSE)</f>
        <v>164</v>
      </c>
      <c r="L114">
        <f>VLOOKUP($G114,'Kodovacia tab'!$A$3:$G$22,5,FALSE)</f>
        <v>264</v>
      </c>
      <c r="M114">
        <f t="shared" si="10"/>
        <v>41.4</v>
      </c>
      <c r="N114" s="10">
        <f t="shared" si="11"/>
        <v>13.35483870967742</v>
      </c>
    </row>
    <row r="115" spans="1:14" x14ac:dyDescent="0.25">
      <c r="A115">
        <v>52</v>
      </c>
      <c r="B115" t="s">
        <v>26</v>
      </c>
      <c r="C115">
        <v>3</v>
      </c>
      <c r="D115" s="4">
        <v>0.70972222222222225</v>
      </c>
      <c r="F115" s="16">
        <f>D115</f>
        <v>0.70972222222222225</v>
      </c>
      <c r="G115">
        <v>33</v>
      </c>
      <c r="H115">
        <v>2</v>
      </c>
      <c r="I115" t="str">
        <f>VLOOKUP($G115,'Kodovacia tab'!$A$3:$G$22,2,FALSE)</f>
        <v>Suprava T6</v>
      </c>
      <c r="J115">
        <f>VLOOKUP($G115,'Kodovacia tab'!$A$3:$G$22,3,FALSE)</f>
        <v>60</v>
      </c>
      <c r="K115">
        <f>VLOOKUP($G115,'Kodovacia tab'!$A$3:$G$22,4,FALSE)</f>
        <v>142</v>
      </c>
      <c r="L115">
        <f>VLOOKUP($G115,'Kodovacia tab'!$A$3:$G$22,5,FALSE)</f>
        <v>228</v>
      </c>
      <c r="M115">
        <f t="shared" si="10"/>
        <v>54</v>
      </c>
      <c r="N115" s="10">
        <f t="shared" si="11"/>
        <v>18.75</v>
      </c>
    </row>
    <row r="116" spans="1:14" x14ac:dyDescent="0.25">
      <c r="A116" t="s">
        <v>24</v>
      </c>
      <c r="H116" t="s">
        <v>28</v>
      </c>
      <c r="N116" s="10"/>
    </row>
    <row r="117" spans="1:14" x14ac:dyDescent="0.25">
      <c r="N117" s="10"/>
    </row>
    <row r="118" spans="1:14" x14ac:dyDescent="0.25">
      <c r="N118" s="10"/>
    </row>
    <row r="119" spans="1:14" x14ac:dyDescent="0.25">
      <c r="N119" s="10"/>
    </row>
    <row r="120" spans="1:14" x14ac:dyDescent="0.25">
      <c r="N120" s="10"/>
    </row>
    <row r="121" spans="1:14" x14ac:dyDescent="0.25">
      <c r="N121" s="10"/>
    </row>
    <row r="122" spans="1:14" x14ac:dyDescent="0.25">
      <c r="N122" s="10"/>
    </row>
    <row r="123" spans="1:14" x14ac:dyDescent="0.25">
      <c r="N123" s="10"/>
    </row>
    <row r="124" spans="1:14" x14ac:dyDescent="0.25">
      <c r="N124" s="10"/>
    </row>
    <row r="125" spans="1:14" x14ac:dyDescent="0.25">
      <c r="N125" s="10"/>
    </row>
    <row r="126" spans="1:14" x14ac:dyDescent="0.25">
      <c r="N126" s="10"/>
    </row>
    <row r="127" spans="1:14" x14ac:dyDescent="0.25">
      <c r="N127" s="10"/>
    </row>
    <row r="128" spans="1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9:14" x14ac:dyDescent="0.25">
      <c r="N305" s="10"/>
    </row>
    <row r="306" spans="9:14" x14ac:dyDescent="0.25">
      <c r="I306" t="e">
        <f>VLOOKUP($G306,'Kodovacia tab'!$A$3:$G$22,2,FALSE)</f>
        <v>#N/A</v>
      </c>
      <c r="J306" t="e">
        <f>VLOOKUP($G306,'Kodovacia tab'!$A$3:$G$22,3,FALSE)</f>
        <v>#N/A</v>
      </c>
      <c r="K306" t="e">
        <f>VLOOKUP($G306,'Kodovacia tab'!$A$3:$G$22,4,FALSE)</f>
        <v>#N/A</v>
      </c>
      <c r="L306" t="e">
        <f>VLOOKUP($G306,'Kodovacia tab'!$A$3:$G$22,5,FALSE)</f>
        <v>#N/A</v>
      </c>
      <c r="M306">
        <f t="shared" ref="M306:M369" si="12">IF(H306=1,0.2*$J306,IF(H306=2,0.9*$J306,IF(H306=3,($J306+0.5*$K306),IF(H306=4,($J306+$K306),IF(H306=5,$J306+$L306,0)))))</f>
        <v>0</v>
      </c>
      <c r="N306" s="10" t="e">
        <f t="shared" ref="N306:N369" si="13">M306/($J306+$L306)*100</f>
        <v>#N/A</v>
      </c>
    </row>
    <row r="307" spans="9:14" x14ac:dyDescent="0.25">
      <c r="I307" t="e">
        <f>VLOOKUP($G307,'Kodovacia tab'!$A$3:$G$22,2,FALSE)</f>
        <v>#N/A</v>
      </c>
      <c r="J307" t="e">
        <f>VLOOKUP($G307,'Kodovacia tab'!$A$3:$G$22,3,FALSE)</f>
        <v>#N/A</v>
      </c>
      <c r="K307" t="e">
        <f>VLOOKUP($G307,'Kodovacia tab'!$A$3:$G$22,4,FALSE)</f>
        <v>#N/A</v>
      </c>
      <c r="L307" t="e">
        <f>VLOOKUP($G307,'Kodovacia tab'!$A$3:$G$22,5,FALSE)</f>
        <v>#N/A</v>
      </c>
      <c r="M307">
        <f t="shared" si="12"/>
        <v>0</v>
      </c>
      <c r="N307" s="10" t="e">
        <f t="shared" si="13"/>
        <v>#N/A</v>
      </c>
    </row>
    <row r="308" spans="9:14" x14ac:dyDescent="0.25">
      <c r="I308" t="e">
        <f>VLOOKUP($G308,'Kodovacia tab'!$A$3:$G$22,2,FALSE)</f>
        <v>#N/A</v>
      </c>
      <c r="J308" t="e">
        <f>VLOOKUP($G308,'Kodovacia tab'!$A$3:$G$22,3,FALSE)</f>
        <v>#N/A</v>
      </c>
      <c r="K308" t="e">
        <f>VLOOKUP($G308,'Kodovacia tab'!$A$3:$G$22,4,FALSE)</f>
        <v>#N/A</v>
      </c>
      <c r="L308" t="e">
        <f>VLOOKUP($G308,'Kodovacia tab'!$A$3:$G$22,5,FALSE)</f>
        <v>#N/A</v>
      </c>
      <c r="M308">
        <f t="shared" si="12"/>
        <v>0</v>
      </c>
      <c r="N308" s="10" t="e">
        <f t="shared" si="13"/>
        <v>#N/A</v>
      </c>
    </row>
    <row r="309" spans="9:14" x14ac:dyDescent="0.25">
      <c r="I309" t="e">
        <f>VLOOKUP($G309,'Kodovacia tab'!$A$3:$G$22,2,FALSE)</f>
        <v>#N/A</v>
      </c>
      <c r="J309" t="e">
        <f>VLOOKUP($G309,'Kodovacia tab'!$A$3:$G$22,3,FALSE)</f>
        <v>#N/A</v>
      </c>
      <c r="K309" t="e">
        <f>VLOOKUP($G309,'Kodovacia tab'!$A$3:$G$22,4,FALSE)</f>
        <v>#N/A</v>
      </c>
      <c r="L309" t="e">
        <f>VLOOKUP($G309,'Kodovacia tab'!$A$3:$G$22,5,FALSE)</f>
        <v>#N/A</v>
      </c>
      <c r="M309">
        <f t="shared" si="12"/>
        <v>0</v>
      </c>
      <c r="N309" s="10" t="e">
        <f t="shared" si="13"/>
        <v>#N/A</v>
      </c>
    </row>
    <row r="310" spans="9:14" x14ac:dyDescent="0.25">
      <c r="I310" t="e">
        <f>VLOOKUP($G310,'Kodovacia tab'!$A$3:$G$22,2,FALSE)</f>
        <v>#N/A</v>
      </c>
      <c r="J310" t="e">
        <f>VLOOKUP($G310,'Kodovacia tab'!$A$3:$G$22,3,FALSE)</f>
        <v>#N/A</v>
      </c>
      <c r="K310" t="e">
        <f>VLOOKUP($G310,'Kodovacia tab'!$A$3:$G$22,4,FALSE)</f>
        <v>#N/A</v>
      </c>
      <c r="L310" t="e">
        <f>VLOOKUP($G310,'Kodovacia tab'!$A$3:$G$22,5,FALSE)</f>
        <v>#N/A</v>
      </c>
      <c r="M310">
        <f t="shared" si="12"/>
        <v>0</v>
      </c>
      <c r="N310" s="10" t="e">
        <f t="shared" si="13"/>
        <v>#N/A</v>
      </c>
    </row>
    <row r="311" spans="9:14" x14ac:dyDescent="0.25">
      <c r="I311" t="e">
        <f>VLOOKUP($G311,'Kodovacia tab'!$A$3:$G$22,2,FALSE)</f>
        <v>#N/A</v>
      </c>
      <c r="J311" t="e">
        <f>VLOOKUP($G311,'Kodovacia tab'!$A$3:$G$22,3,FALSE)</f>
        <v>#N/A</v>
      </c>
      <c r="K311" t="e">
        <f>VLOOKUP($G311,'Kodovacia tab'!$A$3:$G$22,4,FALSE)</f>
        <v>#N/A</v>
      </c>
      <c r="L311" t="e">
        <f>VLOOKUP($G311,'Kodovacia tab'!$A$3:$G$22,5,FALSE)</f>
        <v>#N/A</v>
      </c>
      <c r="M311">
        <f t="shared" si="12"/>
        <v>0</v>
      </c>
      <c r="N311" s="10" t="e">
        <f t="shared" si="13"/>
        <v>#N/A</v>
      </c>
    </row>
    <row r="312" spans="9:14" x14ac:dyDescent="0.25">
      <c r="I312" t="e">
        <f>VLOOKUP($G312,'Kodovacia tab'!$A$3:$G$22,2,FALSE)</f>
        <v>#N/A</v>
      </c>
      <c r="J312" t="e">
        <f>VLOOKUP($G312,'Kodovacia tab'!$A$3:$G$22,3,FALSE)</f>
        <v>#N/A</v>
      </c>
      <c r="K312" t="e">
        <f>VLOOKUP($G312,'Kodovacia tab'!$A$3:$G$22,4,FALSE)</f>
        <v>#N/A</v>
      </c>
      <c r="L312" t="e">
        <f>VLOOKUP($G312,'Kodovacia tab'!$A$3:$G$22,5,FALSE)</f>
        <v>#N/A</v>
      </c>
      <c r="M312">
        <f t="shared" si="12"/>
        <v>0</v>
      </c>
      <c r="N312" s="10" t="e">
        <f t="shared" si="13"/>
        <v>#N/A</v>
      </c>
    </row>
    <row r="313" spans="9:14" x14ac:dyDescent="0.25">
      <c r="I313" t="e">
        <f>VLOOKUP($G313,'Kodovacia tab'!$A$3:$G$22,2,FALSE)</f>
        <v>#N/A</v>
      </c>
      <c r="J313" t="e">
        <f>VLOOKUP($G313,'Kodovacia tab'!$A$3:$G$22,3,FALSE)</f>
        <v>#N/A</v>
      </c>
      <c r="K313" t="e">
        <f>VLOOKUP($G313,'Kodovacia tab'!$A$3:$G$22,4,FALSE)</f>
        <v>#N/A</v>
      </c>
      <c r="L313" t="e">
        <f>VLOOKUP($G313,'Kodovacia tab'!$A$3:$G$22,5,FALSE)</f>
        <v>#N/A</v>
      </c>
      <c r="M313">
        <f t="shared" si="12"/>
        <v>0</v>
      </c>
      <c r="N313" s="10" t="e">
        <f t="shared" si="13"/>
        <v>#N/A</v>
      </c>
    </row>
    <row r="314" spans="9:14" x14ac:dyDescent="0.25">
      <c r="I314" t="e">
        <f>VLOOKUP($G314,'Kodovacia tab'!$A$3:$G$22,2,FALSE)</f>
        <v>#N/A</v>
      </c>
      <c r="J314" t="e">
        <f>VLOOKUP($G314,'Kodovacia tab'!$A$3:$G$22,3,FALSE)</f>
        <v>#N/A</v>
      </c>
      <c r="K314" t="e">
        <f>VLOOKUP($G314,'Kodovacia tab'!$A$3:$G$22,4,FALSE)</f>
        <v>#N/A</v>
      </c>
      <c r="L314" t="e">
        <f>VLOOKUP($G314,'Kodovacia tab'!$A$3:$G$22,5,FALSE)</f>
        <v>#N/A</v>
      </c>
      <c r="M314">
        <f t="shared" si="12"/>
        <v>0</v>
      </c>
      <c r="N314" s="10" t="e">
        <f t="shared" si="13"/>
        <v>#N/A</v>
      </c>
    </row>
    <row r="315" spans="9:14" x14ac:dyDescent="0.25">
      <c r="I315" t="e">
        <f>VLOOKUP($G315,'Kodovacia tab'!$A$3:$G$22,2,FALSE)</f>
        <v>#N/A</v>
      </c>
      <c r="J315" t="e">
        <f>VLOOKUP($G315,'Kodovacia tab'!$A$3:$G$22,3,FALSE)</f>
        <v>#N/A</v>
      </c>
      <c r="K315" t="e">
        <f>VLOOKUP($G315,'Kodovacia tab'!$A$3:$G$22,4,FALSE)</f>
        <v>#N/A</v>
      </c>
      <c r="L315" t="e">
        <f>VLOOKUP($G315,'Kodovacia tab'!$A$3:$G$22,5,FALSE)</f>
        <v>#N/A</v>
      </c>
      <c r="M315">
        <f t="shared" si="12"/>
        <v>0</v>
      </c>
      <c r="N315" s="10" t="e">
        <f t="shared" si="13"/>
        <v>#N/A</v>
      </c>
    </row>
    <row r="316" spans="9:14" x14ac:dyDescent="0.25">
      <c r="I316" t="e">
        <f>VLOOKUP($G316,'Kodovacia tab'!$A$3:$G$22,2,FALSE)</f>
        <v>#N/A</v>
      </c>
      <c r="J316" t="e">
        <f>VLOOKUP($G316,'Kodovacia tab'!$A$3:$G$22,3,FALSE)</f>
        <v>#N/A</v>
      </c>
      <c r="K316" t="e">
        <f>VLOOKUP($G316,'Kodovacia tab'!$A$3:$G$22,4,FALSE)</f>
        <v>#N/A</v>
      </c>
      <c r="L316" t="e">
        <f>VLOOKUP($G316,'Kodovacia tab'!$A$3:$G$22,5,FALSE)</f>
        <v>#N/A</v>
      </c>
      <c r="M316">
        <f t="shared" si="12"/>
        <v>0</v>
      </c>
      <c r="N316" s="10" t="e">
        <f t="shared" si="13"/>
        <v>#N/A</v>
      </c>
    </row>
    <row r="317" spans="9:14" x14ac:dyDescent="0.25">
      <c r="I317" t="e">
        <f>VLOOKUP($G317,'Kodovacia tab'!$A$3:$G$22,2,FALSE)</f>
        <v>#N/A</v>
      </c>
      <c r="J317" t="e">
        <f>VLOOKUP($G317,'Kodovacia tab'!$A$3:$G$22,3,FALSE)</f>
        <v>#N/A</v>
      </c>
      <c r="K317" t="e">
        <f>VLOOKUP($G317,'Kodovacia tab'!$A$3:$G$22,4,FALSE)</f>
        <v>#N/A</v>
      </c>
      <c r="L317" t="e">
        <f>VLOOKUP($G317,'Kodovacia tab'!$A$3:$G$22,5,FALSE)</f>
        <v>#N/A</v>
      </c>
      <c r="M317">
        <f t="shared" si="12"/>
        <v>0</v>
      </c>
      <c r="N317" s="10" t="e">
        <f t="shared" si="13"/>
        <v>#N/A</v>
      </c>
    </row>
    <row r="318" spans="9:14" x14ac:dyDescent="0.25">
      <c r="I318" t="e">
        <f>VLOOKUP($G318,'Kodovacia tab'!$A$3:$G$22,2,FALSE)</f>
        <v>#N/A</v>
      </c>
      <c r="J318" t="e">
        <f>VLOOKUP($G318,'Kodovacia tab'!$A$3:$G$22,3,FALSE)</f>
        <v>#N/A</v>
      </c>
      <c r="K318" t="e">
        <f>VLOOKUP($G318,'Kodovacia tab'!$A$3:$G$22,4,FALSE)</f>
        <v>#N/A</v>
      </c>
      <c r="L318" t="e">
        <f>VLOOKUP($G318,'Kodovacia tab'!$A$3:$G$22,5,FALSE)</f>
        <v>#N/A</v>
      </c>
      <c r="M318">
        <f t="shared" si="12"/>
        <v>0</v>
      </c>
      <c r="N318" s="10" t="e">
        <f t="shared" si="13"/>
        <v>#N/A</v>
      </c>
    </row>
    <row r="319" spans="9:14" x14ac:dyDescent="0.25">
      <c r="I319" t="e">
        <f>VLOOKUP($G319,'Kodovacia tab'!$A$3:$G$22,2,FALSE)</f>
        <v>#N/A</v>
      </c>
      <c r="J319" t="e">
        <f>VLOOKUP($G319,'Kodovacia tab'!$A$3:$G$22,3,FALSE)</f>
        <v>#N/A</v>
      </c>
      <c r="K319" t="e">
        <f>VLOOKUP($G319,'Kodovacia tab'!$A$3:$G$22,4,FALSE)</f>
        <v>#N/A</v>
      </c>
      <c r="L319" t="e">
        <f>VLOOKUP($G319,'Kodovacia tab'!$A$3:$G$22,5,FALSE)</f>
        <v>#N/A</v>
      </c>
      <c r="M319">
        <f t="shared" si="12"/>
        <v>0</v>
      </c>
      <c r="N319" s="10" t="e">
        <f t="shared" si="13"/>
        <v>#N/A</v>
      </c>
    </row>
    <row r="320" spans="9:14" x14ac:dyDescent="0.25">
      <c r="I320" t="e">
        <f>VLOOKUP($G320,'Kodovacia tab'!$A$3:$G$22,2,FALSE)</f>
        <v>#N/A</v>
      </c>
      <c r="J320" t="e">
        <f>VLOOKUP($G320,'Kodovacia tab'!$A$3:$G$22,3,FALSE)</f>
        <v>#N/A</v>
      </c>
      <c r="K320" t="e">
        <f>VLOOKUP($G320,'Kodovacia tab'!$A$3:$G$22,4,FALSE)</f>
        <v>#N/A</v>
      </c>
      <c r="L320" t="e">
        <f>VLOOKUP($G320,'Kodovacia tab'!$A$3:$G$22,5,FALSE)</f>
        <v>#N/A</v>
      </c>
      <c r="M320">
        <f t="shared" si="12"/>
        <v>0</v>
      </c>
      <c r="N320" s="10" t="e">
        <f t="shared" si="13"/>
        <v>#N/A</v>
      </c>
    </row>
    <row r="321" spans="9:14" x14ac:dyDescent="0.25">
      <c r="I321" t="e">
        <f>VLOOKUP($G321,'Kodovacia tab'!$A$3:$G$22,2,FALSE)</f>
        <v>#N/A</v>
      </c>
      <c r="J321" t="e">
        <f>VLOOKUP($G321,'Kodovacia tab'!$A$3:$G$22,3,FALSE)</f>
        <v>#N/A</v>
      </c>
      <c r="K321" t="e">
        <f>VLOOKUP($G321,'Kodovacia tab'!$A$3:$G$22,4,FALSE)</f>
        <v>#N/A</v>
      </c>
      <c r="L321" t="e">
        <f>VLOOKUP($G321,'Kodovacia tab'!$A$3:$G$22,5,FALSE)</f>
        <v>#N/A</v>
      </c>
      <c r="M321">
        <f t="shared" si="12"/>
        <v>0</v>
      </c>
      <c r="N321" s="10" t="e">
        <f t="shared" si="13"/>
        <v>#N/A</v>
      </c>
    </row>
    <row r="322" spans="9:14" x14ac:dyDescent="0.25">
      <c r="I322" t="e">
        <f>VLOOKUP($G322,'Kodovacia tab'!$A$3:$G$22,2,FALSE)</f>
        <v>#N/A</v>
      </c>
      <c r="J322" t="e">
        <f>VLOOKUP($G322,'Kodovacia tab'!$A$3:$G$22,3,FALSE)</f>
        <v>#N/A</v>
      </c>
      <c r="K322" t="e">
        <f>VLOOKUP($G322,'Kodovacia tab'!$A$3:$G$22,4,FALSE)</f>
        <v>#N/A</v>
      </c>
      <c r="L322" t="e">
        <f>VLOOKUP($G322,'Kodovacia tab'!$A$3:$G$22,5,FALSE)</f>
        <v>#N/A</v>
      </c>
      <c r="M322">
        <f t="shared" si="12"/>
        <v>0</v>
      </c>
      <c r="N322" s="10" t="e">
        <f t="shared" si="13"/>
        <v>#N/A</v>
      </c>
    </row>
    <row r="323" spans="9:14" x14ac:dyDescent="0.25">
      <c r="I323" t="e">
        <f>VLOOKUP($G323,'Kodovacia tab'!$A$3:$G$22,2,FALSE)</f>
        <v>#N/A</v>
      </c>
      <c r="J323" t="e">
        <f>VLOOKUP($G323,'Kodovacia tab'!$A$3:$G$22,3,FALSE)</f>
        <v>#N/A</v>
      </c>
      <c r="K323" t="e">
        <f>VLOOKUP($G323,'Kodovacia tab'!$A$3:$G$22,4,FALSE)</f>
        <v>#N/A</v>
      </c>
      <c r="L323" t="e">
        <f>VLOOKUP($G323,'Kodovacia tab'!$A$3:$G$22,5,FALSE)</f>
        <v>#N/A</v>
      </c>
      <c r="M323">
        <f t="shared" si="12"/>
        <v>0</v>
      </c>
      <c r="N323" s="10" t="e">
        <f t="shared" si="13"/>
        <v>#N/A</v>
      </c>
    </row>
    <row r="324" spans="9:14" x14ac:dyDescent="0.25">
      <c r="I324" t="e">
        <f>VLOOKUP($G324,'Kodovacia tab'!$A$3:$G$22,2,FALSE)</f>
        <v>#N/A</v>
      </c>
      <c r="J324" t="e">
        <f>VLOOKUP($G324,'Kodovacia tab'!$A$3:$G$22,3,FALSE)</f>
        <v>#N/A</v>
      </c>
      <c r="K324" t="e">
        <f>VLOOKUP($G324,'Kodovacia tab'!$A$3:$G$22,4,FALSE)</f>
        <v>#N/A</v>
      </c>
      <c r="L324" t="e">
        <f>VLOOKUP($G324,'Kodovacia tab'!$A$3:$G$22,5,FALSE)</f>
        <v>#N/A</v>
      </c>
      <c r="M324">
        <f t="shared" si="12"/>
        <v>0</v>
      </c>
      <c r="N324" s="10" t="e">
        <f t="shared" si="13"/>
        <v>#N/A</v>
      </c>
    </row>
    <row r="325" spans="9:14" x14ac:dyDescent="0.25">
      <c r="I325" t="e">
        <f>VLOOKUP($G325,'Kodovacia tab'!$A$3:$G$22,2,FALSE)</f>
        <v>#N/A</v>
      </c>
      <c r="J325" t="e">
        <f>VLOOKUP($G325,'Kodovacia tab'!$A$3:$G$22,3,FALSE)</f>
        <v>#N/A</v>
      </c>
      <c r="K325" t="e">
        <f>VLOOKUP($G325,'Kodovacia tab'!$A$3:$G$22,4,FALSE)</f>
        <v>#N/A</v>
      </c>
      <c r="L325" t="e">
        <f>VLOOKUP($G325,'Kodovacia tab'!$A$3:$G$22,5,FALSE)</f>
        <v>#N/A</v>
      </c>
      <c r="M325">
        <f t="shared" si="12"/>
        <v>0</v>
      </c>
      <c r="N325" s="10" t="e">
        <f t="shared" si="13"/>
        <v>#N/A</v>
      </c>
    </row>
    <row r="326" spans="9:14" x14ac:dyDescent="0.25">
      <c r="I326" t="e">
        <f>VLOOKUP($G326,'Kodovacia tab'!$A$3:$G$22,2,FALSE)</f>
        <v>#N/A</v>
      </c>
      <c r="J326" t="e">
        <f>VLOOKUP($G326,'Kodovacia tab'!$A$3:$G$22,3,FALSE)</f>
        <v>#N/A</v>
      </c>
      <c r="K326" t="e">
        <f>VLOOKUP($G326,'Kodovacia tab'!$A$3:$G$22,4,FALSE)</f>
        <v>#N/A</v>
      </c>
      <c r="L326" t="e">
        <f>VLOOKUP($G326,'Kodovacia tab'!$A$3:$G$22,5,FALSE)</f>
        <v>#N/A</v>
      </c>
      <c r="M326">
        <f t="shared" si="12"/>
        <v>0</v>
      </c>
      <c r="N326" s="10" t="e">
        <f t="shared" si="13"/>
        <v>#N/A</v>
      </c>
    </row>
    <row r="327" spans="9:14" x14ac:dyDescent="0.25">
      <c r="I327" t="e">
        <f>VLOOKUP($G327,'Kodovacia tab'!$A$3:$G$22,2,FALSE)</f>
        <v>#N/A</v>
      </c>
      <c r="J327" t="e">
        <f>VLOOKUP($G327,'Kodovacia tab'!$A$3:$G$22,3,FALSE)</f>
        <v>#N/A</v>
      </c>
      <c r="K327" t="e">
        <f>VLOOKUP($G327,'Kodovacia tab'!$A$3:$G$22,4,FALSE)</f>
        <v>#N/A</v>
      </c>
      <c r="L327" t="e">
        <f>VLOOKUP($G327,'Kodovacia tab'!$A$3:$G$22,5,FALSE)</f>
        <v>#N/A</v>
      </c>
      <c r="M327">
        <f t="shared" si="12"/>
        <v>0</v>
      </c>
      <c r="N327" s="10" t="e">
        <f t="shared" si="13"/>
        <v>#N/A</v>
      </c>
    </row>
    <row r="328" spans="9:14" x14ac:dyDescent="0.25">
      <c r="I328" t="e">
        <f>VLOOKUP($G328,'Kodovacia tab'!$A$3:$G$22,2,FALSE)</f>
        <v>#N/A</v>
      </c>
      <c r="J328" t="e">
        <f>VLOOKUP($G328,'Kodovacia tab'!$A$3:$G$22,3,FALSE)</f>
        <v>#N/A</v>
      </c>
      <c r="K328" t="e">
        <f>VLOOKUP($G328,'Kodovacia tab'!$A$3:$G$22,4,FALSE)</f>
        <v>#N/A</v>
      </c>
      <c r="L328" t="e">
        <f>VLOOKUP($G328,'Kodovacia tab'!$A$3:$G$22,5,FALSE)</f>
        <v>#N/A</v>
      </c>
      <c r="M328">
        <f t="shared" si="12"/>
        <v>0</v>
      </c>
      <c r="N328" s="10" t="e">
        <f t="shared" si="13"/>
        <v>#N/A</v>
      </c>
    </row>
    <row r="329" spans="9:14" x14ac:dyDescent="0.25">
      <c r="I329" t="e">
        <f>VLOOKUP($G329,'Kodovacia tab'!$A$3:$G$22,2,FALSE)</f>
        <v>#N/A</v>
      </c>
      <c r="J329" t="e">
        <f>VLOOKUP($G329,'Kodovacia tab'!$A$3:$G$22,3,FALSE)</f>
        <v>#N/A</v>
      </c>
      <c r="K329" t="e">
        <f>VLOOKUP($G329,'Kodovacia tab'!$A$3:$G$22,4,FALSE)</f>
        <v>#N/A</v>
      </c>
      <c r="L329" t="e">
        <f>VLOOKUP($G329,'Kodovacia tab'!$A$3:$G$22,5,FALSE)</f>
        <v>#N/A</v>
      </c>
      <c r="M329">
        <f t="shared" si="12"/>
        <v>0</v>
      </c>
      <c r="N329" s="10" t="e">
        <f t="shared" si="13"/>
        <v>#N/A</v>
      </c>
    </row>
    <row r="330" spans="9:14" x14ac:dyDescent="0.25">
      <c r="I330" t="e">
        <f>VLOOKUP($G330,'Kodovacia tab'!$A$3:$G$22,2,FALSE)</f>
        <v>#N/A</v>
      </c>
      <c r="J330" t="e">
        <f>VLOOKUP($G330,'Kodovacia tab'!$A$3:$G$22,3,FALSE)</f>
        <v>#N/A</v>
      </c>
      <c r="K330" t="e">
        <f>VLOOKUP($G330,'Kodovacia tab'!$A$3:$G$22,4,FALSE)</f>
        <v>#N/A</v>
      </c>
      <c r="L330" t="e">
        <f>VLOOKUP($G330,'Kodovacia tab'!$A$3:$G$22,5,FALSE)</f>
        <v>#N/A</v>
      </c>
      <c r="M330">
        <f t="shared" si="12"/>
        <v>0</v>
      </c>
      <c r="N330" s="10" t="e">
        <f t="shared" si="13"/>
        <v>#N/A</v>
      </c>
    </row>
    <row r="331" spans="9:14" x14ac:dyDescent="0.25">
      <c r="I331" t="e">
        <f>VLOOKUP($G331,'Kodovacia tab'!$A$3:$G$22,2,FALSE)</f>
        <v>#N/A</v>
      </c>
      <c r="J331" t="e">
        <f>VLOOKUP($G331,'Kodovacia tab'!$A$3:$G$22,3,FALSE)</f>
        <v>#N/A</v>
      </c>
      <c r="K331" t="e">
        <f>VLOOKUP($G331,'Kodovacia tab'!$A$3:$G$22,4,FALSE)</f>
        <v>#N/A</v>
      </c>
      <c r="L331" t="e">
        <f>VLOOKUP($G331,'Kodovacia tab'!$A$3:$G$22,5,FALSE)</f>
        <v>#N/A</v>
      </c>
      <c r="M331">
        <f t="shared" si="12"/>
        <v>0</v>
      </c>
      <c r="N331" s="10" t="e">
        <f t="shared" si="13"/>
        <v>#N/A</v>
      </c>
    </row>
    <row r="332" spans="9:14" x14ac:dyDescent="0.25">
      <c r="I332" t="e">
        <f>VLOOKUP($G332,'Kodovacia tab'!$A$3:$G$22,2,FALSE)</f>
        <v>#N/A</v>
      </c>
      <c r="J332" t="e">
        <f>VLOOKUP($G332,'Kodovacia tab'!$A$3:$G$22,3,FALSE)</f>
        <v>#N/A</v>
      </c>
      <c r="K332" t="e">
        <f>VLOOKUP($G332,'Kodovacia tab'!$A$3:$G$22,4,FALSE)</f>
        <v>#N/A</v>
      </c>
      <c r="L332" t="e">
        <f>VLOOKUP($G332,'Kodovacia tab'!$A$3:$G$22,5,FALSE)</f>
        <v>#N/A</v>
      </c>
      <c r="M332">
        <f t="shared" si="12"/>
        <v>0</v>
      </c>
      <c r="N332" s="10" t="e">
        <f t="shared" si="13"/>
        <v>#N/A</v>
      </c>
    </row>
    <row r="333" spans="9:14" x14ac:dyDescent="0.25">
      <c r="I333" t="e">
        <f>VLOOKUP($G333,'Kodovacia tab'!$A$3:$G$22,2,FALSE)</f>
        <v>#N/A</v>
      </c>
      <c r="J333" t="e">
        <f>VLOOKUP($G333,'Kodovacia tab'!$A$3:$G$22,3,FALSE)</f>
        <v>#N/A</v>
      </c>
      <c r="K333" t="e">
        <f>VLOOKUP($G333,'Kodovacia tab'!$A$3:$G$22,4,FALSE)</f>
        <v>#N/A</v>
      </c>
      <c r="L333" t="e">
        <f>VLOOKUP($G333,'Kodovacia tab'!$A$3:$G$22,5,FALSE)</f>
        <v>#N/A</v>
      </c>
      <c r="M333">
        <f t="shared" si="12"/>
        <v>0</v>
      </c>
      <c r="N333" s="10" t="e">
        <f t="shared" si="13"/>
        <v>#N/A</v>
      </c>
    </row>
    <row r="334" spans="9:14" x14ac:dyDescent="0.25">
      <c r="I334" t="e">
        <f>VLOOKUP($G334,'Kodovacia tab'!$A$3:$G$22,2,FALSE)</f>
        <v>#N/A</v>
      </c>
      <c r="J334" t="e">
        <f>VLOOKUP($G334,'Kodovacia tab'!$A$3:$G$22,3,FALSE)</f>
        <v>#N/A</v>
      </c>
      <c r="K334" t="e">
        <f>VLOOKUP($G334,'Kodovacia tab'!$A$3:$G$22,4,FALSE)</f>
        <v>#N/A</v>
      </c>
      <c r="L334" t="e">
        <f>VLOOKUP($G334,'Kodovacia tab'!$A$3:$G$22,5,FALSE)</f>
        <v>#N/A</v>
      </c>
      <c r="M334">
        <f t="shared" si="12"/>
        <v>0</v>
      </c>
      <c r="N334" s="10" t="e">
        <f t="shared" si="13"/>
        <v>#N/A</v>
      </c>
    </row>
    <row r="335" spans="9:14" x14ac:dyDescent="0.25">
      <c r="I335" t="e">
        <f>VLOOKUP($G335,'Kodovacia tab'!$A$3:$G$22,2,FALSE)</f>
        <v>#N/A</v>
      </c>
      <c r="J335" t="e">
        <f>VLOOKUP($G335,'Kodovacia tab'!$A$3:$G$22,3,FALSE)</f>
        <v>#N/A</v>
      </c>
      <c r="K335" t="e">
        <f>VLOOKUP($G335,'Kodovacia tab'!$A$3:$G$22,4,FALSE)</f>
        <v>#N/A</v>
      </c>
      <c r="L335" t="e">
        <f>VLOOKUP($G335,'Kodovacia tab'!$A$3:$G$22,5,FALSE)</f>
        <v>#N/A</v>
      </c>
      <c r="M335">
        <f t="shared" si="12"/>
        <v>0</v>
      </c>
      <c r="N335" s="10" t="e">
        <f t="shared" si="13"/>
        <v>#N/A</v>
      </c>
    </row>
    <row r="336" spans="9:14" x14ac:dyDescent="0.25">
      <c r="I336" t="e">
        <f>VLOOKUP($G336,'Kodovacia tab'!$A$3:$G$22,2,FALSE)</f>
        <v>#N/A</v>
      </c>
      <c r="J336" t="e">
        <f>VLOOKUP($G336,'Kodovacia tab'!$A$3:$G$22,3,FALSE)</f>
        <v>#N/A</v>
      </c>
      <c r="K336" t="e">
        <f>VLOOKUP($G336,'Kodovacia tab'!$A$3:$G$22,4,FALSE)</f>
        <v>#N/A</v>
      </c>
      <c r="L336" t="e">
        <f>VLOOKUP($G336,'Kodovacia tab'!$A$3:$G$22,5,FALSE)</f>
        <v>#N/A</v>
      </c>
      <c r="M336">
        <f t="shared" si="12"/>
        <v>0</v>
      </c>
      <c r="N336" s="10" t="e">
        <f t="shared" si="13"/>
        <v>#N/A</v>
      </c>
    </row>
    <row r="337" spans="9:14" x14ac:dyDescent="0.25">
      <c r="I337" t="e">
        <f>VLOOKUP($G337,'Kodovacia tab'!$A$3:$G$22,2,FALSE)</f>
        <v>#N/A</v>
      </c>
      <c r="J337" t="e">
        <f>VLOOKUP($G337,'Kodovacia tab'!$A$3:$G$22,3,FALSE)</f>
        <v>#N/A</v>
      </c>
      <c r="K337" t="e">
        <f>VLOOKUP($G337,'Kodovacia tab'!$A$3:$G$22,4,FALSE)</f>
        <v>#N/A</v>
      </c>
      <c r="L337" t="e">
        <f>VLOOKUP($G337,'Kodovacia tab'!$A$3:$G$22,5,FALSE)</f>
        <v>#N/A</v>
      </c>
      <c r="M337">
        <f t="shared" si="12"/>
        <v>0</v>
      </c>
      <c r="N337" s="10" t="e">
        <f t="shared" si="13"/>
        <v>#N/A</v>
      </c>
    </row>
    <row r="338" spans="9:14" x14ac:dyDescent="0.25">
      <c r="I338" t="e">
        <f>VLOOKUP($G338,'Kodovacia tab'!$A$3:$G$22,2,FALSE)</f>
        <v>#N/A</v>
      </c>
      <c r="J338" t="e">
        <f>VLOOKUP($G338,'Kodovacia tab'!$A$3:$G$22,3,FALSE)</f>
        <v>#N/A</v>
      </c>
      <c r="K338" t="e">
        <f>VLOOKUP($G338,'Kodovacia tab'!$A$3:$G$22,4,FALSE)</f>
        <v>#N/A</v>
      </c>
      <c r="L338" t="e">
        <f>VLOOKUP($G338,'Kodovacia tab'!$A$3:$G$22,5,FALSE)</f>
        <v>#N/A</v>
      </c>
      <c r="M338">
        <f t="shared" si="12"/>
        <v>0</v>
      </c>
      <c r="N338" s="10" t="e">
        <f t="shared" si="13"/>
        <v>#N/A</v>
      </c>
    </row>
    <row r="339" spans="9:14" x14ac:dyDescent="0.25">
      <c r="I339" t="e">
        <f>VLOOKUP($G339,'Kodovacia tab'!$A$3:$G$22,2,FALSE)</f>
        <v>#N/A</v>
      </c>
      <c r="J339" t="e">
        <f>VLOOKUP($G339,'Kodovacia tab'!$A$3:$G$22,3,FALSE)</f>
        <v>#N/A</v>
      </c>
      <c r="K339" t="e">
        <f>VLOOKUP($G339,'Kodovacia tab'!$A$3:$G$22,4,FALSE)</f>
        <v>#N/A</v>
      </c>
      <c r="L339" t="e">
        <f>VLOOKUP($G339,'Kodovacia tab'!$A$3:$G$22,5,FALSE)</f>
        <v>#N/A</v>
      </c>
      <c r="M339">
        <f t="shared" si="12"/>
        <v>0</v>
      </c>
      <c r="N339" s="10" t="e">
        <f t="shared" si="13"/>
        <v>#N/A</v>
      </c>
    </row>
    <row r="340" spans="9:14" x14ac:dyDescent="0.25">
      <c r="I340" t="e">
        <f>VLOOKUP($G340,'Kodovacia tab'!$A$3:$G$22,2,FALSE)</f>
        <v>#N/A</v>
      </c>
      <c r="J340" t="e">
        <f>VLOOKUP($G340,'Kodovacia tab'!$A$3:$G$22,3,FALSE)</f>
        <v>#N/A</v>
      </c>
      <c r="K340" t="e">
        <f>VLOOKUP($G340,'Kodovacia tab'!$A$3:$G$22,4,FALSE)</f>
        <v>#N/A</v>
      </c>
      <c r="L340" t="e">
        <f>VLOOKUP($G340,'Kodovacia tab'!$A$3:$G$22,5,FALSE)</f>
        <v>#N/A</v>
      </c>
      <c r="M340">
        <f t="shared" si="12"/>
        <v>0</v>
      </c>
      <c r="N340" s="10" t="e">
        <f t="shared" si="13"/>
        <v>#N/A</v>
      </c>
    </row>
    <row r="341" spans="9:14" x14ac:dyDescent="0.25">
      <c r="I341" t="e">
        <f>VLOOKUP($G341,'Kodovacia tab'!$A$3:$G$22,2,FALSE)</f>
        <v>#N/A</v>
      </c>
      <c r="J341" t="e">
        <f>VLOOKUP($G341,'Kodovacia tab'!$A$3:$G$22,3,FALSE)</f>
        <v>#N/A</v>
      </c>
      <c r="K341" t="e">
        <f>VLOOKUP($G341,'Kodovacia tab'!$A$3:$G$22,4,FALSE)</f>
        <v>#N/A</v>
      </c>
      <c r="L341" t="e">
        <f>VLOOKUP($G341,'Kodovacia tab'!$A$3:$G$22,5,FALSE)</f>
        <v>#N/A</v>
      </c>
      <c r="M341">
        <f t="shared" si="12"/>
        <v>0</v>
      </c>
      <c r="N341" s="10" t="e">
        <f t="shared" si="13"/>
        <v>#N/A</v>
      </c>
    </row>
    <row r="342" spans="9:14" x14ac:dyDescent="0.25">
      <c r="I342" t="e">
        <f>VLOOKUP($G342,'Kodovacia tab'!$A$3:$G$22,2,FALSE)</f>
        <v>#N/A</v>
      </c>
      <c r="J342" t="e">
        <f>VLOOKUP($G342,'Kodovacia tab'!$A$3:$G$22,3,FALSE)</f>
        <v>#N/A</v>
      </c>
      <c r="K342" t="e">
        <f>VLOOKUP($G342,'Kodovacia tab'!$A$3:$G$22,4,FALSE)</f>
        <v>#N/A</v>
      </c>
      <c r="L342" t="e">
        <f>VLOOKUP($G342,'Kodovacia tab'!$A$3:$G$22,5,FALSE)</f>
        <v>#N/A</v>
      </c>
      <c r="M342">
        <f t="shared" si="12"/>
        <v>0</v>
      </c>
      <c r="N342" s="10" t="e">
        <f t="shared" si="13"/>
        <v>#N/A</v>
      </c>
    </row>
    <row r="343" spans="9:14" x14ac:dyDescent="0.25">
      <c r="I343" t="e">
        <f>VLOOKUP($G343,'Kodovacia tab'!$A$3:$G$22,2,FALSE)</f>
        <v>#N/A</v>
      </c>
      <c r="J343" t="e">
        <f>VLOOKUP($G343,'Kodovacia tab'!$A$3:$G$22,3,FALSE)</f>
        <v>#N/A</v>
      </c>
      <c r="K343" t="e">
        <f>VLOOKUP($G343,'Kodovacia tab'!$A$3:$G$22,4,FALSE)</f>
        <v>#N/A</v>
      </c>
      <c r="L343" t="e">
        <f>VLOOKUP($G343,'Kodovacia tab'!$A$3:$G$22,5,FALSE)</f>
        <v>#N/A</v>
      </c>
      <c r="M343">
        <f t="shared" si="12"/>
        <v>0</v>
      </c>
      <c r="N343" s="10" t="e">
        <f t="shared" si="13"/>
        <v>#N/A</v>
      </c>
    </row>
    <row r="344" spans="9:14" x14ac:dyDescent="0.25">
      <c r="I344" t="e">
        <f>VLOOKUP($G344,'Kodovacia tab'!$A$3:$G$22,2,FALSE)</f>
        <v>#N/A</v>
      </c>
      <c r="J344" t="e">
        <f>VLOOKUP($G344,'Kodovacia tab'!$A$3:$G$22,3,FALSE)</f>
        <v>#N/A</v>
      </c>
      <c r="K344" t="e">
        <f>VLOOKUP($G344,'Kodovacia tab'!$A$3:$G$22,4,FALSE)</f>
        <v>#N/A</v>
      </c>
      <c r="L344" t="e">
        <f>VLOOKUP($G344,'Kodovacia tab'!$A$3:$G$22,5,FALSE)</f>
        <v>#N/A</v>
      </c>
      <c r="M344">
        <f t="shared" si="12"/>
        <v>0</v>
      </c>
      <c r="N344" s="10" t="e">
        <f t="shared" si="13"/>
        <v>#N/A</v>
      </c>
    </row>
    <row r="345" spans="9:14" x14ac:dyDescent="0.25">
      <c r="I345" t="e">
        <f>VLOOKUP($G345,'Kodovacia tab'!$A$3:$G$22,2,FALSE)</f>
        <v>#N/A</v>
      </c>
      <c r="J345" t="e">
        <f>VLOOKUP($G345,'Kodovacia tab'!$A$3:$G$22,3,FALSE)</f>
        <v>#N/A</v>
      </c>
      <c r="K345" t="e">
        <f>VLOOKUP($G345,'Kodovacia tab'!$A$3:$G$22,4,FALSE)</f>
        <v>#N/A</v>
      </c>
      <c r="L345" t="e">
        <f>VLOOKUP($G345,'Kodovacia tab'!$A$3:$G$22,5,FALSE)</f>
        <v>#N/A</v>
      </c>
      <c r="M345">
        <f t="shared" si="12"/>
        <v>0</v>
      </c>
      <c r="N345" s="10" t="e">
        <f t="shared" si="13"/>
        <v>#N/A</v>
      </c>
    </row>
    <row r="346" spans="9:14" x14ac:dyDescent="0.25">
      <c r="I346" t="e">
        <f>VLOOKUP($G346,'Kodovacia tab'!$A$3:$G$22,2,FALSE)</f>
        <v>#N/A</v>
      </c>
      <c r="J346" t="e">
        <f>VLOOKUP($G346,'Kodovacia tab'!$A$3:$G$22,3,FALSE)</f>
        <v>#N/A</v>
      </c>
      <c r="K346" t="e">
        <f>VLOOKUP($G346,'Kodovacia tab'!$A$3:$G$22,4,FALSE)</f>
        <v>#N/A</v>
      </c>
      <c r="L346" t="e">
        <f>VLOOKUP($G346,'Kodovacia tab'!$A$3:$G$22,5,FALSE)</f>
        <v>#N/A</v>
      </c>
      <c r="M346">
        <f t="shared" si="12"/>
        <v>0</v>
      </c>
      <c r="N346" s="10" t="e">
        <f t="shared" si="13"/>
        <v>#N/A</v>
      </c>
    </row>
    <row r="347" spans="9:14" x14ac:dyDescent="0.25">
      <c r="I347" t="e">
        <f>VLOOKUP($G347,'Kodovacia tab'!$A$3:$G$22,2,FALSE)</f>
        <v>#N/A</v>
      </c>
      <c r="J347" t="e">
        <f>VLOOKUP($G347,'Kodovacia tab'!$A$3:$G$22,3,FALSE)</f>
        <v>#N/A</v>
      </c>
      <c r="K347" t="e">
        <f>VLOOKUP($G347,'Kodovacia tab'!$A$3:$G$22,4,FALSE)</f>
        <v>#N/A</v>
      </c>
      <c r="L347" t="e">
        <f>VLOOKUP($G347,'Kodovacia tab'!$A$3:$G$22,5,FALSE)</f>
        <v>#N/A</v>
      </c>
      <c r="M347">
        <f t="shared" si="12"/>
        <v>0</v>
      </c>
      <c r="N347" s="10" t="e">
        <f t="shared" si="13"/>
        <v>#N/A</v>
      </c>
    </row>
    <row r="348" spans="9:14" x14ac:dyDescent="0.25">
      <c r="I348" t="e">
        <f>VLOOKUP($G348,'Kodovacia tab'!$A$3:$G$22,2,FALSE)</f>
        <v>#N/A</v>
      </c>
      <c r="J348" t="e">
        <f>VLOOKUP($G348,'Kodovacia tab'!$A$3:$G$22,3,FALSE)</f>
        <v>#N/A</v>
      </c>
      <c r="K348" t="e">
        <f>VLOOKUP($G348,'Kodovacia tab'!$A$3:$G$22,4,FALSE)</f>
        <v>#N/A</v>
      </c>
      <c r="L348" t="e">
        <f>VLOOKUP($G348,'Kodovacia tab'!$A$3:$G$22,5,FALSE)</f>
        <v>#N/A</v>
      </c>
      <c r="M348">
        <f t="shared" si="12"/>
        <v>0</v>
      </c>
      <c r="N348" s="10" t="e">
        <f t="shared" si="13"/>
        <v>#N/A</v>
      </c>
    </row>
    <row r="349" spans="9:14" x14ac:dyDescent="0.25">
      <c r="I349" t="e">
        <f>VLOOKUP($G349,'Kodovacia tab'!$A$3:$G$22,2,FALSE)</f>
        <v>#N/A</v>
      </c>
      <c r="J349" t="e">
        <f>VLOOKUP($G349,'Kodovacia tab'!$A$3:$G$22,3,FALSE)</f>
        <v>#N/A</v>
      </c>
      <c r="K349" t="e">
        <f>VLOOKUP($G349,'Kodovacia tab'!$A$3:$G$22,4,FALSE)</f>
        <v>#N/A</v>
      </c>
      <c r="L349" t="e">
        <f>VLOOKUP($G349,'Kodovacia tab'!$A$3:$G$22,5,FALSE)</f>
        <v>#N/A</v>
      </c>
      <c r="M349">
        <f t="shared" si="12"/>
        <v>0</v>
      </c>
      <c r="N349" s="10" t="e">
        <f t="shared" si="13"/>
        <v>#N/A</v>
      </c>
    </row>
    <row r="350" spans="9:14" x14ac:dyDescent="0.25">
      <c r="I350" t="e">
        <f>VLOOKUP($G350,'Kodovacia tab'!$A$3:$G$22,2,FALSE)</f>
        <v>#N/A</v>
      </c>
      <c r="J350" t="e">
        <f>VLOOKUP($G350,'Kodovacia tab'!$A$3:$G$22,3,FALSE)</f>
        <v>#N/A</v>
      </c>
      <c r="K350" t="e">
        <f>VLOOKUP($G350,'Kodovacia tab'!$A$3:$G$22,4,FALSE)</f>
        <v>#N/A</v>
      </c>
      <c r="L350" t="e">
        <f>VLOOKUP($G350,'Kodovacia tab'!$A$3:$G$22,5,FALSE)</f>
        <v>#N/A</v>
      </c>
      <c r="M350">
        <f t="shared" si="12"/>
        <v>0</v>
      </c>
      <c r="N350" s="10" t="e">
        <f t="shared" si="13"/>
        <v>#N/A</v>
      </c>
    </row>
    <row r="351" spans="9:14" x14ac:dyDescent="0.25">
      <c r="I351" t="e">
        <f>VLOOKUP($G351,'Kodovacia tab'!$A$3:$G$22,2,FALSE)</f>
        <v>#N/A</v>
      </c>
      <c r="J351" t="e">
        <f>VLOOKUP($G351,'Kodovacia tab'!$A$3:$G$22,3,FALSE)</f>
        <v>#N/A</v>
      </c>
      <c r="K351" t="e">
        <f>VLOOKUP($G351,'Kodovacia tab'!$A$3:$G$22,4,FALSE)</f>
        <v>#N/A</v>
      </c>
      <c r="L351" t="e">
        <f>VLOOKUP($G351,'Kodovacia tab'!$A$3:$G$22,5,FALSE)</f>
        <v>#N/A</v>
      </c>
      <c r="M351">
        <f t="shared" si="12"/>
        <v>0</v>
      </c>
      <c r="N351" s="10" t="e">
        <f t="shared" si="13"/>
        <v>#N/A</v>
      </c>
    </row>
    <row r="352" spans="9:14" x14ac:dyDescent="0.25">
      <c r="I352" t="e">
        <f>VLOOKUP($G352,'Kodovacia tab'!$A$3:$G$22,2,FALSE)</f>
        <v>#N/A</v>
      </c>
      <c r="J352" t="e">
        <f>VLOOKUP($G352,'Kodovacia tab'!$A$3:$G$22,3,FALSE)</f>
        <v>#N/A</v>
      </c>
      <c r="K352" t="e">
        <f>VLOOKUP($G352,'Kodovacia tab'!$A$3:$G$22,4,FALSE)</f>
        <v>#N/A</v>
      </c>
      <c r="L352" t="e">
        <f>VLOOKUP($G352,'Kodovacia tab'!$A$3:$G$22,5,FALSE)</f>
        <v>#N/A</v>
      </c>
      <c r="M352">
        <f t="shared" si="12"/>
        <v>0</v>
      </c>
      <c r="N352" s="10" t="e">
        <f t="shared" si="13"/>
        <v>#N/A</v>
      </c>
    </row>
    <row r="353" spans="9:14" x14ac:dyDescent="0.25">
      <c r="I353" t="e">
        <f>VLOOKUP($G353,'Kodovacia tab'!$A$3:$G$22,2,FALSE)</f>
        <v>#N/A</v>
      </c>
      <c r="J353" t="e">
        <f>VLOOKUP($G353,'Kodovacia tab'!$A$3:$G$22,3,FALSE)</f>
        <v>#N/A</v>
      </c>
      <c r="K353" t="e">
        <f>VLOOKUP($G353,'Kodovacia tab'!$A$3:$G$22,4,FALSE)</f>
        <v>#N/A</v>
      </c>
      <c r="L353" t="e">
        <f>VLOOKUP($G353,'Kodovacia tab'!$A$3:$G$22,5,FALSE)</f>
        <v>#N/A</v>
      </c>
      <c r="M353">
        <f t="shared" si="12"/>
        <v>0</v>
      </c>
      <c r="N353" s="10" t="e">
        <f t="shared" si="13"/>
        <v>#N/A</v>
      </c>
    </row>
    <row r="354" spans="9:14" x14ac:dyDescent="0.25">
      <c r="I354" t="e">
        <f>VLOOKUP($G354,'Kodovacia tab'!$A$3:$G$22,2,FALSE)</f>
        <v>#N/A</v>
      </c>
      <c r="J354" t="e">
        <f>VLOOKUP($G354,'Kodovacia tab'!$A$3:$G$22,3,FALSE)</f>
        <v>#N/A</v>
      </c>
      <c r="K354" t="e">
        <f>VLOOKUP($G354,'Kodovacia tab'!$A$3:$G$22,4,FALSE)</f>
        <v>#N/A</v>
      </c>
      <c r="L354" t="e">
        <f>VLOOKUP($G354,'Kodovacia tab'!$A$3:$G$22,5,FALSE)</f>
        <v>#N/A</v>
      </c>
      <c r="M354">
        <f t="shared" si="12"/>
        <v>0</v>
      </c>
      <c r="N354" s="10" t="e">
        <f t="shared" si="13"/>
        <v>#N/A</v>
      </c>
    </row>
    <row r="355" spans="9:14" x14ac:dyDescent="0.25">
      <c r="I355" t="e">
        <f>VLOOKUP($G355,'Kodovacia tab'!$A$3:$G$22,2,FALSE)</f>
        <v>#N/A</v>
      </c>
      <c r="J355" t="e">
        <f>VLOOKUP($G355,'Kodovacia tab'!$A$3:$G$22,3,FALSE)</f>
        <v>#N/A</v>
      </c>
      <c r="K355" t="e">
        <f>VLOOKUP($G355,'Kodovacia tab'!$A$3:$G$22,4,FALSE)</f>
        <v>#N/A</v>
      </c>
      <c r="L355" t="e">
        <f>VLOOKUP($G355,'Kodovacia tab'!$A$3:$G$22,5,FALSE)</f>
        <v>#N/A</v>
      </c>
      <c r="M355">
        <f t="shared" si="12"/>
        <v>0</v>
      </c>
      <c r="N355" s="10" t="e">
        <f t="shared" si="13"/>
        <v>#N/A</v>
      </c>
    </row>
    <row r="356" spans="9:14" x14ac:dyDescent="0.25">
      <c r="I356" t="e">
        <f>VLOOKUP($G356,'Kodovacia tab'!$A$3:$G$22,2,FALSE)</f>
        <v>#N/A</v>
      </c>
      <c r="J356" t="e">
        <f>VLOOKUP($G356,'Kodovacia tab'!$A$3:$G$22,3,FALSE)</f>
        <v>#N/A</v>
      </c>
      <c r="K356" t="e">
        <f>VLOOKUP($G356,'Kodovacia tab'!$A$3:$G$22,4,FALSE)</f>
        <v>#N/A</v>
      </c>
      <c r="L356" t="e">
        <f>VLOOKUP($G356,'Kodovacia tab'!$A$3:$G$22,5,FALSE)</f>
        <v>#N/A</v>
      </c>
      <c r="M356">
        <f t="shared" si="12"/>
        <v>0</v>
      </c>
      <c r="N356" s="10" t="e">
        <f t="shared" si="13"/>
        <v>#N/A</v>
      </c>
    </row>
    <row r="357" spans="9:14" x14ac:dyDescent="0.25">
      <c r="I357" t="e">
        <f>VLOOKUP($G357,'Kodovacia tab'!$A$3:$G$22,2,FALSE)</f>
        <v>#N/A</v>
      </c>
      <c r="J357" t="e">
        <f>VLOOKUP($G357,'Kodovacia tab'!$A$3:$G$22,3,FALSE)</f>
        <v>#N/A</v>
      </c>
      <c r="K357" t="e">
        <f>VLOOKUP($G357,'Kodovacia tab'!$A$3:$G$22,4,FALSE)</f>
        <v>#N/A</v>
      </c>
      <c r="L357" t="e">
        <f>VLOOKUP($G357,'Kodovacia tab'!$A$3:$G$22,5,FALSE)</f>
        <v>#N/A</v>
      </c>
      <c r="M357">
        <f t="shared" si="12"/>
        <v>0</v>
      </c>
      <c r="N357" s="10" t="e">
        <f t="shared" si="13"/>
        <v>#N/A</v>
      </c>
    </row>
    <row r="358" spans="9:14" x14ac:dyDescent="0.25">
      <c r="I358" t="e">
        <f>VLOOKUP($G358,'Kodovacia tab'!$A$3:$G$22,2,FALSE)</f>
        <v>#N/A</v>
      </c>
      <c r="J358" t="e">
        <f>VLOOKUP($G358,'Kodovacia tab'!$A$3:$G$22,3,FALSE)</f>
        <v>#N/A</v>
      </c>
      <c r="K358" t="e">
        <f>VLOOKUP($G358,'Kodovacia tab'!$A$3:$G$22,4,FALSE)</f>
        <v>#N/A</v>
      </c>
      <c r="L358" t="e">
        <f>VLOOKUP($G358,'Kodovacia tab'!$A$3:$G$22,5,FALSE)</f>
        <v>#N/A</v>
      </c>
      <c r="M358">
        <f t="shared" si="12"/>
        <v>0</v>
      </c>
      <c r="N358" s="10" t="e">
        <f t="shared" si="13"/>
        <v>#N/A</v>
      </c>
    </row>
    <row r="359" spans="9:14" x14ac:dyDescent="0.25">
      <c r="I359" t="e">
        <f>VLOOKUP($G359,'Kodovacia tab'!$A$3:$G$22,2,FALSE)</f>
        <v>#N/A</v>
      </c>
      <c r="J359" t="e">
        <f>VLOOKUP($G359,'Kodovacia tab'!$A$3:$G$22,3,FALSE)</f>
        <v>#N/A</v>
      </c>
      <c r="K359" t="e">
        <f>VLOOKUP($G359,'Kodovacia tab'!$A$3:$G$22,4,FALSE)</f>
        <v>#N/A</v>
      </c>
      <c r="L359" t="e">
        <f>VLOOKUP($G359,'Kodovacia tab'!$A$3:$G$22,5,FALSE)</f>
        <v>#N/A</v>
      </c>
      <c r="M359">
        <f t="shared" si="12"/>
        <v>0</v>
      </c>
      <c r="N359" s="10" t="e">
        <f t="shared" si="13"/>
        <v>#N/A</v>
      </c>
    </row>
    <row r="360" spans="9:14" x14ac:dyDescent="0.25">
      <c r="I360" t="e">
        <f>VLOOKUP($G360,'Kodovacia tab'!$A$3:$G$22,2,FALSE)</f>
        <v>#N/A</v>
      </c>
      <c r="J360" t="e">
        <f>VLOOKUP($G360,'Kodovacia tab'!$A$3:$G$22,3,FALSE)</f>
        <v>#N/A</v>
      </c>
      <c r="K360" t="e">
        <f>VLOOKUP($G360,'Kodovacia tab'!$A$3:$G$22,4,FALSE)</f>
        <v>#N/A</v>
      </c>
      <c r="L360" t="e">
        <f>VLOOKUP($G360,'Kodovacia tab'!$A$3:$G$22,5,FALSE)</f>
        <v>#N/A</v>
      </c>
      <c r="M360">
        <f t="shared" si="12"/>
        <v>0</v>
      </c>
      <c r="N360" s="10" t="e">
        <f t="shared" si="13"/>
        <v>#N/A</v>
      </c>
    </row>
    <row r="361" spans="9:14" x14ac:dyDescent="0.25">
      <c r="I361" t="e">
        <f>VLOOKUP($G361,'Kodovacia tab'!$A$3:$G$22,2,FALSE)</f>
        <v>#N/A</v>
      </c>
      <c r="J361" t="e">
        <f>VLOOKUP($G361,'Kodovacia tab'!$A$3:$G$22,3,FALSE)</f>
        <v>#N/A</v>
      </c>
      <c r="K361" t="e">
        <f>VLOOKUP($G361,'Kodovacia tab'!$A$3:$G$22,4,FALSE)</f>
        <v>#N/A</v>
      </c>
      <c r="L361" t="e">
        <f>VLOOKUP($G361,'Kodovacia tab'!$A$3:$G$22,5,FALSE)</f>
        <v>#N/A</v>
      </c>
      <c r="M361">
        <f t="shared" si="12"/>
        <v>0</v>
      </c>
      <c r="N361" s="10" t="e">
        <f t="shared" si="13"/>
        <v>#N/A</v>
      </c>
    </row>
    <row r="362" spans="9:14" x14ac:dyDescent="0.25">
      <c r="I362" t="e">
        <f>VLOOKUP($G362,'Kodovacia tab'!$A$3:$G$22,2,FALSE)</f>
        <v>#N/A</v>
      </c>
      <c r="J362" t="e">
        <f>VLOOKUP($G362,'Kodovacia tab'!$A$3:$G$22,3,FALSE)</f>
        <v>#N/A</v>
      </c>
      <c r="K362" t="e">
        <f>VLOOKUP($G362,'Kodovacia tab'!$A$3:$G$22,4,FALSE)</f>
        <v>#N/A</v>
      </c>
      <c r="L362" t="e">
        <f>VLOOKUP($G362,'Kodovacia tab'!$A$3:$G$22,5,FALSE)</f>
        <v>#N/A</v>
      </c>
      <c r="M362">
        <f t="shared" si="12"/>
        <v>0</v>
      </c>
      <c r="N362" s="10" t="e">
        <f t="shared" si="13"/>
        <v>#N/A</v>
      </c>
    </row>
    <row r="363" spans="9:14" x14ac:dyDescent="0.25">
      <c r="I363" t="e">
        <f>VLOOKUP($G363,'Kodovacia tab'!$A$3:$G$22,2,FALSE)</f>
        <v>#N/A</v>
      </c>
      <c r="J363" t="e">
        <f>VLOOKUP($G363,'Kodovacia tab'!$A$3:$G$22,3,FALSE)</f>
        <v>#N/A</v>
      </c>
      <c r="K363" t="e">
        <f>VLOOKUP($G363,'Kodovacia tab'!$A$3:$G$22,4,FALSE)</f>
        <v>#N/A</v>
      </c>
      <c r="L363" t="e">
        <f>VLOOKUP($G363,'Kodovacia tab'!$A$3:$G$22,5,FALSE)</f>
        <v>#N/A</v>
      </c>
      <c r="M363">
        <f t="shared" si="12"/>
        <v>0</v>
      </c>
      <c r="N363" s="10" t="e">
        <f t="shared" si="13"/>
        <v>#N/A</v>
      </c>
    </row>
    <row r="364" spans="9:14" x14ac:dyDescent="0.25">
      <c r="I364" t="e">
        <f>VLOOKUP($G364,'Kodovacia tab'!$A$3:$G$22,2,FALSE)</f>
        <v>#N/A</v>
      </c>
      <c r="J364" t="e">
        <f>VLOOKUP($G364,'Kodovacia tab'!$A$3:$G$22,3,FALSE)</f>
        <v>#N/A</v>
      </c>
      <c r="K364" t="e">
        <f>VLOOKUP($G364,'Kodovacia tab'!$A$3:$G$22,4,FALSE)</f>
        <v>#N/A</v>
      </c>
      <c r="L364" t="e">
        <f>VLOOKUP($G364,'Kodovacia tab'!$A$3:$G$22,5,FALSE)</f>
        <v>#N/A</v>
      </c>
      <c r="M364">
        <f t="shared" si="12"/>
        <v>0</v>
      </c>
      <c r="N364" s="10" t="e">
        <f t="shared" si="13"/>
        <v>#N/A</v>
      </c>
    </row>
    <row r="365" spans="9:14" x14ac:dyDescent="0.25">
      <c r="I365" t="e">
        <f>VLOOKUP($G365,'Kodovacia tab'!$A$3:$G$22,2,FALSE)</f>
        <v>#N/A</v>
      </c>
      <c r="J365" t="e">
        <f>VLOOKUP($G365,'Kodovacia tab'!$A$3:$G$22,3,FALSE)</f>
        <v>#N/A</v>
      </c>
      <c r="K365" t="e">
        <f>VLOOKUP($G365,'Kodovacia tab'!$A$3:$G$22,4,FALSE)</f>
        <v>#N/A</v>
      </c>
      <c r="L365" t="e">
        <f>VLOOKUP($G365,'Kodovacia tab'!$A$3:$G$22,5,FALSE)</f>
        <v>#N/A</v>
      </c>
      <c r="M365">
        <f t="shared" si="12"/>
        <v>0</v>
      </c>
      <c r="N365" s="10" t="e">
        <f t="shared" si="13"/>
        <v>#N/A</v>
      </c>
    </row>
    <row r="366" spans="9:14" x14ac:dyDescent="0.25">
      <c r="I366" t="e">
        <f>VLOOKUP($G366,'Kodovacia tab'!$A$3:$G$22,2,FALSE)</f>
        <v>#N/A</v>
      </c>
      <c r="J366" t="e">
        <f>VLOOKUP($G366,'Kodovacia tab'!$A$3:$G$22,3,FALSE)</f>
        <v>#N/A</v>
      </c>
      <c r="K366" t="e">
        <f>VLOOKUP($G366,'Kodovacia tab'!$A$3:$G$22,4,FALSE)</f>
        <v>#N/A</v>
      </c>
      <c r="L366" t="e">
        <f>VLOOKUP($G366,'Kodovacia tab'!$A$3:$G$22,5,FALSE)</f>
        <v>#N/A</v>
      </c>
      <c r="M366">
        <f t="shared" si="12"/>
        <v>0</v>
      </c>
      <c r="N366" s="10" t="e">
        <f t="shared" si="13"/>
        <v>#N/A</v>
      </c>
    </row>
    <row r="367" spans="9:14" x14ac:dyDescent="0.25">
      <c r="I367" t="e">
        <f>VLOOKUP($G367,'Kodovacia tab'!$A$3:$G$22,2,FALSE)</f>
        <v>#N/A</v>
      </c>
      <c r="J367" t="e">
        <f>VLOOKUP($G367,'Kodovacia tab'!$A$3:$G$22,3,FALSE)</f>
        <v>#N/A</v>
      </c>
      <c r="K367" t="e">
        <f>VLOOKUP($G367,'Kodovacia tab'!$A$3:$G$22,4,FALSE)</f>
        <v>#N/A</v>
      </c>
      <c r="L367" t="e">
        <f>VLOOKUP($G367,'Kodovacia tab'!$A$3:$G$22,5,FALSE)</f>
        <v>#N/A</v>
      </c>
      <c r="M367">
        <f t="shared" si="12"/>
        <v>0</v>
      </c>
      <c r="N367" s="10" t="e">
        <f t="shared" si="13"/>
        <v>#N/A</v>
      </c>
    </row>
    <row r="368" spans="9:14" x14ac:dyDescent="0.25">
      <c r="I368" t="e">
        <f>VLOOKUP($G368,'Kodovacia tab'!$A$3:$G$22,2,FALSE)</f>
        <v>#N/A</v>
      </c>
      <c r="J368" t="e">
        <f>VLOOKUP($G368,'Kodovacia tab'!$A$3:$G$22,3,FALSE)</f>
        <v>#N/A</v>
      </c>
      <c r="K368" t="e">
        <f>VLOOKUP($G368,'Kodovacia tab'!$A$3:$G$22,4,FALSE)</f>
        <v>#N/A</v>
      </c>
      <c r="L368" t="e">
        <f>VLOOKUP($G368,'Kodovacia tab'!$A$3:$G$22,5,FALSE)</f>
        <v>#N/A</v>
      </c>
      <c r="M368">
        <f t="shared" si="12"/>
        <v>0</v>
      </c>
      <c r="N368" s="10" t="e">
        <f t="shared" si="13"/>
        <v>#N/A</v>
      </c>
    </row>
    <row r="369" spans="9:14" x14ac:dyDescent="0.25">
      <c r="I369" t="e">
        <f>VLOOKUP($G369,'Kodovacia tab'!$A$3:$G$22,2,FALSE)</f>
        <v>#N/A</v>
      </c>
      <c r="J369" t="e">
        <f>VLOOKUP($G369,'Kodovacia tab'!$A$3:$G$22,3,FALSE)</f>
        <v>#N/A</v>
      </c>
      <c r="K369" t="e">
        <f>VLOOKUP($G369,'Kodovacia tab'!$A$3:$G$22,4,FALSE)</f>
        <v>#N/A</v>
      </c>
      <c r="L369" t="e">
        <f>VLOOKUP($G369,'Kodovacia tab'!$A$3:$G$22,5,FALSE)</f>
        <v>#N/A</v>
      </c>
      <c r="M369">
        <f t="shared" si="12"/>
        <v>0</v>
      </c>
      <c r="N369" s="10" t="e">
        <f t="shared" si="13"/>
        <v>#N/A</v>
      </c>
    </row>
    <row r="370" spans="9:14" x14ac:dyDescent="0.25">
      <c r="I370" t="e">
        <f>VLOOKUP($G370,'Kodovacia tab'!$A$3:$G$22,2,FALSE)</f>
        <v>#N/A</v>
      </c>
      <c r="J370" t="e">
        <f>VLOOKUP($G370,'Kodovacia tab'!$A$3:$G$22,3,FALSE)</f>
        <v>#N/A</v>
      </c>
      <c r="K370" t="e">
        <f>VLOOKUP($G370,'Kodovacia tab'!$A$3:$G$22,4,FALSE)</f>
        <v>#N/A</v>
      </c>
      <c r="L370" t="e">
        <f>VLOOKUP($G370,'Kodovacia tab'!$A$3:$G$22,5,FALSE)</f>
        <v>#N/A</v>
      </c>
      <c r="M370">
        <f t="shared" ref="M370:M433" si="14">IF(H370=1,0.2*$J370,IF(H370=2,0.9*$J370,IF(H370=3,($J370+0.5*$K370),IF(H370=4,($J370+$K370),IF(H370=5,$J370+$L370,0)))))</f>
        <v>0</v>
      </c>
      <c r="N370" s="10" t="e">
        <f t="shared" ref="N370:N433" si="15">M370/($J370+$L370)*100</f>
        <v>#N/A</v>
      </c>
    </row>
    <row r="371" spans="9:14" x14ac:dyDescent="0.25">
      <c r="I371" t="e">
        <f>VLOOKUP($G371,'Kodovacia tab'!$A$3:$G$22,2,FALSE)</f>
        <v>#N/A</v>
      </c>
      <c r="J371" t="e">
        <f>VLOOKUP($G371,'Kodovacia tab'!$A$3:$G$22,3,FALSE)</f>
        <v>#N/A</v>
      </c>
      <c r="K371" t="e">
        <f>VLOOKUP($G371,'Kodovacia tab'!$A$3:$G$22,4,FALSE)</f>
        <v>#N/A</v>
      </c>
      <c r="L371" t="e">
        <f>VLOOKUP($G371,'Kodovacia tab'!$A$3:$G$22,5,FALSE)</f>
        <v>#N/A</v>
      </c>
      <c r="M371">
        <f t="shared" si="14"/>
        <v>0</v>
      </c>
      <c r="N371" s="10" t="e">
        <f t="shared" si="15"/>
        <v>#N/A</v>
      </c>
    </row>
    <row r="372" spans="9:14" x14ac:dyDescent="0.25">
      <c r="I372" t="e">
        <f>VLOOKUP($G372,'Kodovacia tab'!$A$3:$G$22,2,FALSE)</f>
        <v>#N/A</v>
      </c>
      <c r="J372" t="e">
        <f>VLOOKUP($G372,'Kodovacia tab'!$A$3:$G$22,3,FALSE)</f>
        <v>#N/A</v>
      </c>
      <c r="K372" t="e">
        <f>VLOOKUP($G372,'Kodovacia tab'!$A$3:$G$22,4,FALSE)</f>
        <v>#N/A</v>
      </c>
      <c r="L372" t="e">
        <f>VLOOKUP($G372,'Kodovacia tab'!$A$3:$G$22,5,FALSE)</f>
        <v>#N/A</v>
      </c>
      <c r="M372">
        <f t="shared" si="14"/>
        <v>0</v>
      </c>
      <c r="N372" s="10" t="e">
        <f t="shared" si="15"/>
        <v>#N/A</v>
      </c>
    </row>
    <row r="373" spans="9:14" x14ac:dyDescent="0.25">
      <c r="I373" t="e">
        <f>VLOOKUP($G373,'Kodovacia tab'!$A$3:$G$22,2,FALSE)</f>
        <v>#N/A</v>
      </c>
      <c r="J373" t="e">
        <f>VLOOKUP($G373,'Kodovacia tab'!$A$3:$G$22,3,FALSE)</f>
        <v>#N/A</v>
      </c>
      <c r="K373" t="e">
        <f>VLOOKUP($G373,'Kodovacia tab'!$A$3:$G$22,4,FALSE)</f>
        <v>#N/A</v>
      </c>
      <c r="L373" t="e">
        <f>VLOOKUP($G373,'Kodovacia tab'!$A$3:$G$22,5,FALSE)</f>
        <v>#N/A</v>
      </c>
      <c r="M373">
        <f t="shared" si="14"/>
        <v>0</v>
      </c>
      <c r="N373" s="10" t="e">
        <f t="shared" si="15"/>
        <v>#N/A</v>
      </c>
    </row>
    <row r="374" spans="9:14" x14ac:dyDescent="0.25">
      <c r="I374" t="e">
        <f>VLOOKUP($G374,'Kodovacia tab'!$A$3:$G$22,2,FALSE)</f>
        <v>#N/A</v>
      </c>
      <c r="J374" t="e">
        <f>VLOOKUP($G374,'Kodovacia tab'!$A$3:$G$22,3,FALSE)</f>
        <v>#N/A</v>
      </c>
      <c r="K374" t="e">
        <f>VLOOKUP($G374,'Kodovacia tab'!$A$3:$G$22,4,FALSE)</f>
        <v>#N/A</v>
      </c>
      <c r="L374" t="e">
        <f>VLOOKUP($G374,'Kodovacia tab'!$A$3:$G$22,5,FALSE)</f>
        <v>#N/A</v>
      </c>
      <c r="M374">
        <f t="shared" si="14"/>
        <v>0</v>
      </c>
      <c r="N374" s="10" t="e">
        <f t="shared" si="15"/>
        <v>#N/A</v>
      </c>
    </row>
    <row r="375" spans="9:14" x14ac:dyDescent="0.25">
      <c r="I375" t="e">
        <f>VLOOKUP($G375,'Kodovacia tab'!$A$3:$G$22,2,FALSE)</f>
        <v>#N/A</v>
      </c>
      <c r="J375" t="e">
        <f>VLOOKUP($G375,'Kodovacia tab'!$A$3:$G$22,3,FALSE)</f>
        <v>#N/A</v>
      </c>
      <c r="K375" t="e">
        <f>VLOOKUP($G375,'Kodovacia tab'!$A$3:$G$22,4,FALSE)</f>
        <v>#N/A</v>
      </c>
      <c r="L375" t="e">
        <f>VLOOKUP($G375,'Kodovacia tab'!$A$3:$G$22,5,FALSE)</f>
        <v>#N/A</v>
      </c>
      <c r="M375">
        <f t="shared" si="14"/>
        <v>0</v>
      </c>
      <c r="N375" s="10" t="e">
        <f t="shared" si="15"/>
        <v>#N/A</v>
      </c>
    </row>
    <row r="376" spans="9:14" x14ac:dyDescent="0.25">
      <c r="I376" t="e">
        <f>VLOOKUP($G376,'Kodovacia tab'!$A$3:$G$22,2,FALSE)</f>
        <v>#N/A</v>
      </c>
      <c r="J376" t="e">
        <f>VLOOKUP($G376,'Kodovacia tab'!$A$3:$G$22,3,FALSE)</f>
        <v>#N/A</v>
      </c>
      <c r="K376" t="e">
        <f>VLOOKUP($G376,'Kodovacia tab'!$A$3:$G$22,4,FALSE)</f>
        <v>#N/A</v>
      </c>
      <c r="L376" t="e">
        <f>VLOOKUP($G376,'Kodovacia tab'!$A$3:$G$22,5,FALSE)</f>
        <v>#N/A</v>
      </c>
      <c r="M376">
        <f t="shared" si="14"/>
        <v>0</v>
      </c>
      <c r="N376" s="10" t="e">
        <f t="shared" si="15"/>
        <v>#N/A</v>
      </c>
    </row>
    <row r="377" spans="9:14" x14ac:dyDescent="0.25">
      <c r="I377" t="e">
        <f>VLOOKUP($G377,'Kodovacia tab'!$A$3:$G$22,2,FALSE)</f>
        <v>#N/A</v>
      </c>
      <c r="J377" t="e">
        <f>VLOOKUP($G377,'Kodovacia tab'!$A$3:$G$22,3,FALSE)</f>
        <v>#N/A</v>
      </c>
      <c r="K377" t="e">
        <f>VLOOKUP($G377,'Kodovacia tab'!$A$3:$G$22,4,FALSE)</f>
        <v>#N/A</v>
      </c>
      <c r="L377" t="e">
        <f>VLOOKUP($G377,'Kodovacia tab'!$A$3:$G$22,5,FALSE)</f>
        <v>#N/A</v>
      </c>
      <c r="M377">
        <f t="shared" si="14"/>
        <v>0</v>
      </c>
      <c r="N377" s="10" t="e">
        <f t="shared" si="15"/>
        <v>#N/A</v>
      </c>
    </row>
    <row r="378" spans="9:14" x14ac:dyDescent="0.25">
      <c r="I378" t="e">
        <f>VLOOKUP($G378,'Kodovacia tab'!$A$3:$G$22,2,FALSE)</f>
        <v>#N/A</v>
      </c>
      <c r="J378" t="e">
        <f>VLOOKUP($G378,'Kodovacia tab'!$A$3:$G$22,3,FALSE)</f>
        <v>#N/A</v>
      </c>
      <c r="K378" t="e">
        <f>VLOOKUP($G378,'Kodovacia tab'!$A$3:$G$22,4,FALSE)</f>
        <v>#N/A</v>
      </c>
      <c r="L378" t="e">
        <f>VLOOKUP($G378,'Kodovacia tab'!$A$3:$G$22,5,FALSE)</f>
        <v>#N/A</v>
      </c>
      <c r="M378">
        <f t="shared" si="14"/>
        <v>0</v>
      </c>
      <c r="N378" s="10" t="e">
        <f t="shared" si="15"/>
        <v>#N/A</v>
      </c>
    </row>
    <row r="379" spans="9:14" x14ac:dyDescent="0.25">
      <c r="I379" t="e">
        <f>VLOOKUP($G379,'Kodovacia tab'!$A$3:$G$22,2,FALSE)</f>
        <v>#N/A</v>
      </c>
      <c r="J379" t="e">
        <f>VLOOKUP($G379,'Kodovacia tab'!$A$3:$G$22,3,FALSE)</f>
        <v>#N/A</v>
      </c>
      <c r="K379" t="e">
        <f>VLOOKUP($G379,'Kodovacia tab'!$A$3:$G$22,4,FALSE)</f>
        <v>#N/A</v>
      </c>
      <c r="L379" t="e">
        <f>VLOOKUP($G379,'Kodovacia tab'!$A$3:$G$22,5,FALSE)</f>
        <v>#N/A</v>
      </c>
      <c r="M379">
        <f t="shared" si="14"/>
        <v>0</v>
      </c>
      <c r="N379" s="10" t="e">
        <f t="shared" si="15"/>
        <v>#N/A</v>
      </c>
    </row>
    <row r="380" spans="9:14" x14ac:dyDescent="0.25">
      <c r="I380" t="e">
        <f>VLOOKUP($G380,'Kodovacia tab'!$A$3:$G$22,2,FALSE)</f>
        <v>#N/A</v>
      </c>
      <c r="J380" t="e">
        <f>VLOOKUP($G380,'Kodovacia tab'!$A$3:$G$22,3,FALSE)</f>
        <v>#N/A</v>
      </c>
      <c r="K380" t="e">
        <f>VLOOKUP($G380,'Kodovacia tab'!$A$3:$G$22,4,FALSE)</f>
        <v>#N/A</v>
      </c>
      <c r="L380" t="e">
        <f>VLOOKUP($G380,'Kodovacia tab'!$A$3:$G$22,5,FALSE)</f>
        <v>#N/A</v>
      </c>
      <c r="M380">
        <f t="shared" si="14"/>
        <v>0</v>
      </c>
      <c r="N380" s="10" t="e">
        <f t="shared" si="15"/>
        <v>#N/A</v>
      </c>
    </row>
    <row r="381" spans="9:14" x14ac:dyDescent="0.25">
      <c r="I381" t="e">
        <f>VLOOKUP($G381,'Kodovacia tab'!$A$3:$G$22,2,FALSE)</f>
        <v>#N/A</v>
      </c>
      <c r="J381" t="e">
        <f>VLOOKUP($G381,'Kodovacia tab'!$A$3:$G$22,3,FALSE)</f>
        <v>#N/A</v>
      </c>
      <c r="K381" t="e">
        <f>VLOOKUP($G381,'Kodovacia tab'!$A$3:$G$22,4,FALSE)</f>
        <v>#N/A</v>
      </c>
      <c r="L381" t="e">
        <f>VLOOKUP($G381,'Kodovacia tab'!$A$3:$G$22,5,FALSE)</f>
        <v>#N/A</v>
      </c>
      <c r="M381">
        <f t="shared" si="14"/>
        <v>0</v>
      </c>
      <c r="N381" s="10" t="e">
        <f t="shared" si="15"/>
        <v>#N/A</v>
      </c>
    </row>
    <row r="382" spans="9:14" x14ac:dyDescent="0.25">
      <c r="I382" t="e">
        <f>VLOOKUP($G382,'Kodovacia tab'!$A$3:$G$22,2,FALSE)</f>
        <v>#N/A</v>
      </c>
      <c r="J382" t="e">
        <f>VLOOKUP($G382,'Kodovacia tab'!$A$3:$G$22,3,FALSE)</f>
        <v>#N/A</v>
      </c>
      <c r="K382" t="e">
        <f>VLOOKUP($G382,'Kodovacia tab'!$A$3:$G$22,4,FALSE)</f>
        <v>#N/A</v>
      </c>
      <c r="L382" t="e">
        <f>VLOOKUP($G382,'Kodovacia tab'!$A$3:$G$22,5,FALSE)</f>
        <v>#N/A</v>
      </c>
      <c r="M382">
        <f t="shared" si="14"/>
        <v>0</v>
      </c>
      <c r="N382" s="10" t="e">
        <f t="shared" si="15"/>
        <v>#N/A</v>
      </c>
    </row>
    <row r="383" spans="9:14" x14ac:dyDescent="0.25">
      <c r="I383" t="e">
        <f>VLOOKUP($G383,'Kodovacia tab'!$A$3:$G$22,2,FALSE)</f>
        <v>#N/A</v>
      </c>
      <c r="J383" t="e">
        <f>VLOOKUP($G383,'Kodovacia tab'!$A$3:$G$22,3,FALSE)</f>
        <v>#N/A</v>
      </c>
      <c r="K383" t="e">
        <f>VLOOKUP($G383,'Kodovacia tab'!$A$3:$G$22,4,FALSE)</f>
        <v>#N/A</v>
      </c>
      <c r="L383" t="e">
        <f>VLOOKUP($G383,'Kodovacia tab'!$A$3:$G$22,5,FALSE)</f>
        <v>#N/A</v>
      </c>
      <c r="M383">
        <f t="shared" si="14"/>
        <v>0</v>
      </c>
      <c r="N383" s="10" t="e">
        <f t="shared" si="15"/>
        <v>#N/A</v>
      </c>
    </row>
    <row r="384" spans="9:14" x14ac:dyDescent="0.25">
      <c r="I384" t="e">
        <f>VLOOKUP($G384,'Kodovacia tab'!$A$3:$G$22,2,FALSE)</f>
        <v>#N/A</v>
      </c>
      <c r="J384" t="e">
        <f>VLOOKUP($G384,'Kodovacia tab'!$A$3:$G$22,3,FALSE)</f>
        <v>#N/A</v>
      </c>
      <c r="K384" t="e">
        <f>VLOOKUP($G384,'Kodovacia tab'!$A$3:$G$22,4,FALSE)</f>
        <v>#N/A</v>
      </c>
      <c r="L384" t="e">
        <f>VLOOKUP($G384,'Kodovacia tab'!$A$3:$G$22,5,FALSE)</f>
        <v>#N/A</v>
      </c>
      <c r="M384">
        <f t="shared" si="14"/>
        <v>0</v>
      </c>
      <c r="N384" s="10" t="e">
        <f t="shared" si="15"/>
        <v>#N/A</v>
      </c>
    </row>
    <row r="385" spans="9:14" x14ac:dyDescent="0.25">
      <c r="I385" t="e">
        <f>VLOOKUP($G385,'Kodovacia tab'!$A$3:$G$22,2,FALSE)</f>
        <v>#N/A</v>
      </c>
      <c r="J385" t="e">
        <f>VLOOKUP($G385,'Kodovacia tab'!$A$3:$G$22,3,FALSE)</f>
        <v>#N/A</v>
      </c>
      <c r="K385" t="e">
        <f>VLOOKUP($G385,'Kodovacia tab'!$A$3:$G$22,4,FALSE)</f>
        <v>#N/A</v>
      </c>
      <c r="L385" t="e">
        <f>VLOOKUP($G385,'Kodovacia tab'!$A$3:$G$22,5,FALSE)</f>
        <v>#N/A</v>
      </c>
      <c r="M385">
        <f t="shared" si="14"/>
        <v>0</v>
      </c>
      <c r="N385" s="10" t="e">
        <f t="shared" si="15"/>
        <v>#N/A</v>
      </c>
    </row>
    <row r="386" spans="9:14" x14ac:dyDescent="0.25">
      <c r="I386" t="e">
        <f>VLOOKUP($G386,'Kodovacia tab'!$A$3:$G$22,2,FALSE)</f>
        <v>#N/A</v>
      </c>
      <c r="J386" t="e">
        <f>VLOOKUP($G386,'Kodovacia tab'!$A$3:$G$22,3,FALSE)</f>
        <v>#N/A</v>
      </c>
      <c r="K386" t="e">
        <f>VLOOKUP($G386,'Kodovacia tab'!$A$3:$G$22,4,FALSE)</f>
        <v>#N/A</v>
      </c>
      <c r="L386" t="e">
        <f>VLOOKUP($G386,'Kodovacia tab'!$A$3:$G$22,5,FALSE)</f>
        <v>#N/A</v>
      </c>
      <c r="M386">
        <f t="shared" si="14"/>
        <v>0</v>
      </c>
      <c r="N386" s="10" t="e">
        <f t="shared" si="15"/>
        <v>#N/A</v>
      </c>
    </row>
    <row r="387" spans="9:14" x14ac:dyDescent="0.25">
      <c r="I387" t="e">
        <f>VLOOKUP($G387,'Kodovacia tab'!$A$3:$G$22,2,FALSE)</f>
        <v>#N/A</v>
      </c>
      <c r="J387" t="e">
        <f>VLOOKUP($G387,'Kodovacia tab'!$A$3:$G$22,3,FALSE)</f>
        <v>#N/A</v>
      </c>
      <c r="K387" t="e">
        <f>VLOOKUP($G387,'Kodovacia tab'!$A$3:$G$22,4,FALSE)</f>
        <v>#N/A</v>
      </c>
      <c r="L387" t="e">
        <f>VLOOKUP($G387,'Kodovacia tab'!$A$3:$G$22,5,FALSE)</f>
        <v>#N/A</v>
      </c>
      <c r="M387">
        <f t="shared" si="14"/>
        <v>0</v>
      </c>
      <c r="N387" s="10" t="e">
        <f t="shared" si="15"/>
        <v>#N/A</v>
      </c>
    </row>
    <row r="388" spans="9:14" x14ac:dyDescent="0.25">
      <c r="I388" t="e">
        <f>VLOOKUP($G388,'Kodovacia tab'!$A$3:$G$22,2,FALSE)</f>
        <v>#N/A</v>
      </c>
      <c r="J388" t="e">
        <f>VLOOKUP($G388,'Kodovacia tab'!$A$3:$G$22,3,FALSE)</f>
        <v>#N/A</v>
      </c>
      <c r="K388" t="e">
        <f>VLOOKUP($G388,'Kodovacia tab'!$A$3:$G$22,4,FALSE)</f>
        <v>#N/A</v>
      </c>
      <c r="L388" t="e">
        <f>VLOOKUP($G388,'Kodovacia tab'!$A$3:$G$22,5,FALSE)</f>
        <v>#N/A</v>
      </c>
      <c r="M388">
        <f t="shared" si="14"/>
        <v>0</v>
      </c>
      <c r="N388" s="10" t="e">
        <f t="shared" si="15"/>
        <v>#N/A</v>
      </c>
    </row>
    <row r="389" spans="9:14" x14ac:dyDescent="0.25">
      <c r="I389" t="e">
        <f>VLOOKUP($G389,'Kodovacia tab'!$A$3:$G$22,2,FALSE)</f>
        <v>#N/A</v>
      </c>
      <c r="J389" t="e">
        <f>VLOOKUP($G389,'Kodovacia tab'!$A$3:$G$22,3,FALSE)</f>
        <v>#N/A</v>
      </c>
      <c r="K389" t="e">
        <f>VLOOKUP($G389,'Kodovacia tab'!$A$3:$G$22,4,FALSE)</f>
        <v>#N/A</v>
      </c>
      <c r="L389" t="e">
        <f>VLOOKUP($G389,'Kodovacia tab'!$A$3:$G$22,5,FALSE)</f>
        <v>#N/A</v>
      </c>
      <c r="M389">
        <f t="shared" si="14"/>
        <v>0</v>
      </c>
      <c r="N389" s="10" t="e">
        <f t="shared" si="15"/>
        <v>#N/A</v>
      </c>
    </row>
    <row r="390" spans="9:14" x14ac:dyDescent="0.25">
      <c r="I390" t="e">
        <f>VLOOKUP($G390,'Kodovacia tab'!$A$3:$G$22,2,FALSE)</f>
        <v>#N/A</v>
      </c>
      <c r="J390" t="e">
        <f>VLOOKUP($G390,'Kodovacia tab'!$A$3:$G$22,3,FALSE)</f>
        <v>#N/A</v>
      </c>
      <c r="K390" t="e">
        <f>VLOOKUP($G390,'Kodovacia tab'!$A$3:$G$22,4,FALSE)</f>
        <v>#N/A</v>
      </c>
      <c r="L390" t="e">
        <f>VLOOKUP($G390,'Kodovacia tab'!$A$3:$G$22,5,FALSE)</f>
        <v>#N/A</v>
      </c>
      <c r="M390">
        <f t="shared" si="14"/>
        <v>0</v>
      </c>
      <c r="N390" s="10" t="e">
        <f t="shared" si="15"/>
        <v>#N/A</v>
      </c>
    </row>
    <row r="391" spans="9:14" x14ac:dyDescent="0.25">
      <c r="I391" t="e">
        <f>VLOOKUP($G391,'Kodovacia tab'!$A$3:$G$22,2,FALSE)</f>
        <v>#N/A</v>
      </c>
      <c r="J391" t="e">
        <f>VLOOKUP($G391,'Kodovacia tab'!$A$3:$G$22,3,FALSE)</f>
        <v>#N/A</v>
      </c>
      <c r="K391" t="e">
        <f>VLOOKUP($G391,'Kodovacia tab'!$A$3:$G$22,4,FALSE)</f>
        <v>#N/A</v>
      </c>
      <c r="L391" t="e">
        <f>VLOOKUP($G391,'Kodovacia tab'!$A$3:$G$22,5,FALSE)</f>
        <v>#N/A</v>
      </c>
      <c r="M391">
        <f t="shared" si="14"/>
        <v>0</v>
      </c>
      <c r="N391" s="10" t="e">
        <f t="shared" si="15"/>
        <v>#N/A</v>
      </c>
    </row>
    <row r="392" spans="9:14" x14ac:dyDescent="0.25">
      <c r="I392" t="e">
        <f>VLOOKUP($G392,'Kodovacia tab'!$A$3:$G$22,2,FALSE)</f>
        <v>#N/A</v>
      </c>
      <c r="J392" t="e">
        <f>VLOOKUP($G392,'Kodovacia tab'!$A$3:$G$22,3,FALSE)</f>
        <v>#N/A</v>
      </c>
      <c r="K392" t="e">
        <f>VLOOKUP($G392,'Kodovacia tab'!$A$3:$G$22,4,FALSE)</f>
        <v>#N/A</v>
      </c>
      <c r="L392" t="e">
        <f>VLOOKUP($G392,'Kodovacia tab'!$A$3:$G$22,5,FALSE)</f>
        <v>#N/A</v>
      </c>
      <c r="M392">
        <f t="shared" si="14"/>
        <v>0</v>
      </c>
      <c r="N392" s="10" t="e">
        <f t="shared" si="15"/>
        <v>#N/A</v>
      </c>
    </row>
    <row r="393" spans="9:14" x14ac:dyDescent="0.25">
      <c r="I393" t="e">
        <f>VLOOKUP($G393,'Kodovacia tab'!$A$3:$G$22,2,FALSE)</f>
        <v>#N/A</v>
      </c>
      <c r="J393" t="e">
        <f>VLOOKUP($G393,'Kodovacia tab'!$A$3:$G$22,3,FALSE)</f>
        <v>#N/A</v>
      </c>
      <c r="K393" t="e">
        <f>VLOOKUP($G393,'Kodovacia tab'!$A$3:$G$22,4,FALSE)</f>
        <v>#N/A</v>
      </c>
      <c r="L393" t="e">
        <f>VLOOKUP($G393,'Kodovacia tab'!$A$3:$G$22,5,FALSE)</f>
        <v>#N/A</v>
      </c>
      <c r="M393">
        <f t="shared" si="14"/>
        <v>0</v>
      </c>
      <c r="N393" s="10" t="e">
        <f t="shared" si="15"/>
        <v>#N/A</v>
      </c>
    </row>
    <row r="394" spans="9:14" x14ac:dyDescent="0.25">
      <c r="I394" t="e">
        <f>VLOOKUP($G394,'Kodovacia tab'!$A$3:$G$22,2,FALSE)</f>
        <v>#N/A</v>
      </c>
      <c r="J394" t="e">
        <f>VLOOKUP($G394,'Kodovacia tab'!$A$3:$G$22,3,FALSE)</f>
        <v>#N/A</v>
      </c>
      <c r="K394" t="e">
        <f>VLOOKUP($G394,'Kodovacia tab'!$A$3:$G$22,4,FALSE)</f>
        <v>#N/A</v>
      </c>
      <c r="L394" t="e">
        <f>VLOOKUP($G394,'Kodovacia tab'!$A$3:$G$22,5,FALSE)</f>
        <v>#N/A</v>
      </c>
      <c r="M394">
        <f t="shared" si="14"/>
        <v>0</v>
      </c>
      <c r="N394" s="10" t="e">
        <f t="shared" si="15"/>
        <v>#N/A</v>
      </c>
    </row>
    <row r="395" spans="9:14" x14ac:dyDescent="0.25">
      <c r="I395" t="e">
        <f>VLOOKUP($G395,'Kodovacia tab'!$A$3:$G$22,2,FALSE)</f>
        <v>#N/A</v>
      </c>
      <c r="J395" t="e">
        <f>VLOOKUP($G395,'Kodovacia tab'!$A$3:$G$22,3,FALSE)</f>
        <v>#N/A</v>
      </c>
      <c r="K395" t="e">
        <f>VLOOKUP($G395,'Kodovacia tab'!$A$3:$G$22,4,FALSE)</f>
        <v>#N/A</v>
      </c>
      <c r="L395" t="e">
        <f>VLOOKUP($G395,'Kodovacia tab'!$A$3:$G$22,5,FALSE)</f>
        <v>#N/A</v>
      </c>
      <c r="M395">
        <f t="shared" si="14"/>
        <v>0</v>
      </c>
      <c r="N395" s="10" t="e">
        <f t="shared" si="15"/>
        <v>#N/A</v>
      </c>
    </row>
    <row r="396" spans="9:14" x14ac:dyDescent="0.25">
      <c r="I396" t="e">
        <f>VLOOKUP($G396,'Kodovacia tab'!$A$3:$G$22,2,FALSE)</f>
        <v>#N/A</v>
      </c>
      <c r="J396" t="e">
        <f>VLOOKUP($G396,'Kodovacia tab'!$A$3:$G$22,3,FALSE)</f>
        <v>#N/A</v>
      </c>
      <c r="K396" t="e">
        <f>VLOOKUP($G396,'Kodovacia tab'!$A$3:$G$22,4,FALSE)</f>
        <v>#N/A</v>
      </c>
      <c r="L396" t="e">
        <f>VLOOKUP($G396,'Kodovacia tab'!$A$3:$G$22,5,FALSE)</f>
        <v>#N/A</v>
      </c>
      <c r="M396">
        <f t="shared" si="14"/>
        <v>0</v>
      </c>
      <c r="N396" s="10" t="e">
        <f t="shared" si="15"/>
        <v>#N/A</v>
      </c>
    </row>
    <row r="397" spans="9:14" x14ac:dyDescent="0.25">
      <c r="I397" t="e">
        <f>VLOOKUP($G397,'Kodovacia tab'!$A$3:$G$22,2,FALSE)</f>
        <v>#N/A</v>
      </c>
      <c r="J397" t="e">
        <f>VLOOKUP($G397,'Kodovacia tab'!$A$3:$G$22,3,FALSE)</f>
        <v>#N/A</v>
      </c>
      <c r="K397" t="e">
        <f>VLOOKUP($G397,'Kodovacia tab'!$A$3:$G$22,4,FALSE)</f>
        <v>#N/A</v>
      </c>
      <c r="L397" t="e">
        <f>VLOOKUP($G397,'Kodovacia tab'!$A$3:$G$22,5,FALSE)</f>
        <v>#N/A</v>
      </c>
      <c r="M397">
        <f t="shared" si="14"/>
        <v>0</v>
      </c>
      <c r="N397" s="10" t="e">
        <f t="shared" si="15"/>
        <v>#N/A</v>
      </c>
    </row>
    <row r="398" spans="9:14" x14ac:dyDescent="0.25">
      <c r="I398" t="e">
        <f>VLOOKUP($G398,'Kodovacia tab'!$A$3:$G$22,2,FALSE)</f>
        <v>#N/A</v>
      </c>
      <c r="J398" t="e">
        <f>VLOOKUP($G398,'Kodovacia tab'!$A$3:$G$22,3,FALSE)</f>
        <v>#N/A</v>
      </c>
      <c r="K398" t="e">
        <f>VLOOKUP($G398,'Kodovacia tab'!$A$3:$G$22,4,FALSE)</f>
        <v>#N/A</v>
      </c>
      <c r="L398" t="e">
        <f>VLOOKUP($G398,'Kodovacia tab'!$A$3:$G$22,5,FALSE)</f>
        <v>#N/A</v>
      </c>
      <c r="M398">
        <f t="shared" si="14"/>
        <v>0</v>
      </c>
      <c r="N398" s="10" t="e">
        <f t="shared" si="15"/>
        <v>#N/A</v>
      </c>
    </row>
    <row r="399" spans="9:14" x14ac:dyDescent="0.25">
      <c r="I399" t="e">
        <f>VLOOKUP($G399,'Kodovacia tab'!$A$3:$G$22,2,FALSE)</f>
        <v>#N/A</v>
      </c>
      <c r="J399" t="e">
        <f>VLOOKUP($G399,'Kodovacia tab'!$A$3:$G$22,3,FALSE)</f>
        <v>#N/A</v>
      </c>
      <c r="K399" t="e">
        <f>VLOOKUP($G399,'Kodovacia tab'!$A$3:$G$22,4,FALSE)</f>
        <v>#N/A</v>
      </c>
      <c r="L399" t="e">
        <f>VLOOKUP($G399,'Kodovacia tab'!$A$3:$G$22,5,FALSE)</f>
        <v>#N/A</v>
      </c>
      <c r="M399">
        <f t="shared" si="14"/>
        <v>0</v>
      </c>
      <c r="N399" s="10" t="e">
        <f t="shared" si="15"/>
        <v>#N/A</v>
      </c>
    </row>
    <row r="400" spans="9:14" x14ac:dyDescent="0.25">
      <c r="I400" t="e">
        <f>VLOOKUP($G400,'Kodovacia tab'!$A$3:$G$22,2,FALSE)</f>
        <v>#N/A</v>
      </c>
      <c r="J400" t="e">
        <f>VLOOKUP($G400,'Kodovacia tab'!$A$3:$G$22,3,FALSE)</f>
        <v>#N/A</v>
      </c>
      <c r="K400" t="e">
        <f>VLOOKUP($G400,'Kodovacia tab'!$A$3:$G$22,4,FALSE)</f>
        <v>#N/A</v>
      </c>
      <c r="L400" t="e">
        <f>VLOOKUP($G400,'Kodovacia tab'!$A$3:$G$22,5,FALSE)</f>
        <v>#N/A</v>
      </c>
      <c r="M400">
        <f t="shared" si="14"/>
        <v>0</v>
      </c>
      <c r="N400" s="10" t="e">
        <f t="shared" si="15"/>
        <v>#N/A</v>
      </c>
    </row>
    <row r="401" spans="9:14" x14ac:dyDescent="0.25">
      <c r="I401" t="e">
        <f>VLOOKUP($G401,'Kodovacia tab'!$A$3:$G$22,2,FALSE)</f>
        <v>#N/A</v>
      </c>
      <c r="J401" t="e">
        <f>VLOOKUP($G401,'Kodovacia tab'!$A$3:$G$22,3,FALSE)</f>
        <v>#N/A</v>
      </c>
      <c r="K401" t="e">
        <f>VLOOKUP($G401,'Kodovacia tab'!$A$3:$G$22,4,FALSE)</f>
        <v>#N/A</v>
      </c>
      <c r="L401" t="e">
        <f>VLOOKUP($G401,'Kodovacia tab'!$A$3:$G$22,5,FALSE)</f>
        <v>#N/A</v>
      </c>
      <c r="M401">
        <f t="shared" si="14"/>
        <v>0</v>
      </c>
      <c r="N401" s="10" t="e">
        <f t="shared" si="15"/>
        <v>#N/A</v>
      </c>
    </row>
    <row r="402" spans="9:14" x14ac:dyDescent="0.25">
      <c r="I402" t="e">
        <f>VLOOKUP($G402,'Kodovacia tab'!$A$3:$G$22,2,FALSE)</f>
        <v>#N/A</v>
      </c>
      <c r="J402" t="e">
        <f>VLOOKUP($G402,'Kodovacia tab'!$A$3:$G$22,3,FALSE)</f>
        <v>#N/A</v>
      </c>
      <c r="K402" t="e">
        <f>VLOOKUP($G402,'Kodovacia tab'!$A$3:$G$22,4,FALSE)</f>
        <v>#N/A</v>
      </c>
      <c r="L402" t="e">
        <f>VLOOKUP($G402,'Kodovacia tab'!$A$3:$G$22,5,FALSE)</f>
        <v>#N/A</v>
      </c>
      <c r="M402">
        <f t="shared" si="14"/>
        <v>0</v>
      </c>
      <c r="N402" s="10" t="e">
        <f t="shared" si="15"/>
        <v>#N/A</v>
      </c>
    </row>
    <row r="403" spans="9:14" x14ac:dyDescent="0.25">
      <c r="I403" t="e">
        <f>VLOOKUP($G403,'Kodovacia tab'!$A$3:$G$22,2,FALSE)</f>
        <v>#N/A</v>
      </c>
      <c r="J403" t="e">
        <f>VLOOKUP($G403,'Kodovacia tab'!$A$3:$G$22,3,FALSE)</f>
        <v>#N/A</v>
      </c>
      <c r="K403" t="e">
        <f>VLOOKUP($G403,'Kodovacia tab'!$A$3:$G$22,4,FALSE)</f>
        <v>#N/A</v>
      </c>
      <c r="L403" t="e">
        <f>VLOOKUP($G403,'Kodovacia tab'!$A$3:$G$22,5,FALSE)</f>
        <v>#N/A</v>
      </c>
      <c r="M403">
        <f t="shared" si="14"/>
        <v>0</v>
      </c>
      <c r="N403" s="10" t="e">
        <f t="shared" si="15"/>
        <v>#N/A</v>
      </c>
    </row>
    <row r="404" spans="9:14" x14ac:dyDescent="0.25">
      <c r="I404" t="e">
        <f>VLOOKUP($G404,'Kodovacia tab'!$A$3:$G$22,2,FALSE)</f>
        <v>#N/A</v>
      </c>
      <c r="J404" t="e">
        <f>VLOOKUP($G404,'Kodovacia tab'!$A$3:$G$22,3,FALSE)</f>
        <v>#N/A</v>
      </c>
      <c r="K404" t="e">
        <f>VLOOKUP($G404,'Kodovacia tab'!$A$3:$G$22,4,FALSE)</f>
        <v>#N/A</v>
      </c>
      <c r="L404" t="e">
        <f>VLOOKUP($G404,'Kodovacia tab'!$A$3:$G$22,5,FALSE)</f>
        <v>#N/A</v>
      </c>
      <c r="M404">
        <f t="shared" si="14"/>
        <v>0</v>
      </c>
      <c r="N404" s="10" t="e">
        <f t="shared" si="15"/>
        <v>#N/A</v>
      </c>
    </row>
    <row r="405" spans="9:14" x14ac:dyDescent="0.25">
      <c r="I405" t="e">
        <f>VLOOKUP($G405,'Kodovacia tab'!$A$3:$G$22,2,FALSE)</f>
        <v>#N/A</v>
      </c>
      <c r="J405" t="e">
        <f>VLOOKUP($G405,'Kodovacia tab'!$A$3:$G$22,3,FALSE)</f>
        <v>#N/A</v>
      </c>
      <c r="K405" t="e">
        <f>VLOOKUP($G405,'Kodovacia tab'!$A$3:$G$22,4,FALSE)</f>
        <v>#N/A</v>
      </c>
      <c r="L405" t="e">
        <f>VLOOKUP($G405,'Kodovacia tab'!$A$3:$G$22,5,FALSE)</f>
        <v>#N/A</v>
      </c>
      <c r="M405">
        <f t="shared" si="14"/>
        <v>0</v>
      </c>
      <c r="N405" s="10" t="e">
        <f t="shared" si="15"/>
        <v>#N/A</v>
      </c>
    </row>
    <row r="406" spans="9:14" x14ac:dyDescent="0.25">
      <c r="I406" t="e">
        <f>VLOOKUP($G406,'Kodovacia tab'!$A$3:$G$22,2,FALSE)</f>
        <v>#N/A</v>
      </c>
      <c r="J406" t="e">
        <f>VLOOKUP($G406,'Kodovacia tab'!$A$3:$G$22,3,FALSE)</f>
        <v>#N/A</v>
      </c>
      <c r="K406" t="e">
        <f>VLOOKUP($G406,'Kodovacia tab'!$A$3:$G$22,4,FALSE)</f>
        <v>#N/A</v>
      </c>
      <c r="L406" t="e">
        <f>VLOOKUP($G406,'Kodovacia tab'!$A$3:$G$22,5,FALSE)</f>
        <v>#N/A</v>
      </c>
      <c r="M406">
        <f t="shared" si="14"/>
        <v>0</v>
      </c>
      <c r="N406" s="10" t="e">
        <f t="shared" si="15"/>
        <v>#N/A</v>
      </c>
    </row>
    <row r="407" spans="9:14" x14ac:dyDescent="0.25">
      <c r="I407" t="e">
        <f>VLOOKUP($G407,'Kodovacia tab'!$A$3:$G$22,2,FALSE)</f>
        <v>#N/A</v>
      </c>
      <c r="J407" t="e">
        <f>VLOOKUP($G407,'Kodovacia tab'!$A$3:$G$22,3,FALSE)</f>
        <v>#N/A</v>
      </c>
      <c r="K407" t="e">
        <f>VLOOKUP($G407,'Kodovacia tab'!$A$3:$G$22,4,FALSE)</f>
        <v>#N/A</v>
      </c>
      <c r="L407" t="e">
        <f>VLOOKUP($G407,'Kodovacia tab'!$A$3:$G$22,5,FALSE)</f>
        <v>#N/A</v>
      </c>
      <c r="M407">
        <f t="shared" si="14"/>
        <v>0</v>
      </c>
      <c r="N407" s="10" t="e">
        <f t="shared" si="15"/>
        <v>#N/A</v>
      </c>
    </row>
    <row r="408" spans="9:14" x14ac:dyDescent="0.25">
      <c r="I408" t="e">
        <f>VLOOKUP($G408,'Kodovacia tab'!$A$3:$G$22,2,FALSE)</f>
        <v>#N/A</v>
      </c>
      <c r="J408" t="e">
        <f>VLOOKUP($G408,'Kodovacia tab'!$A$3:$G$22,3,FALSE)</f>
        <v>#N/A</v>
      </c>
      <c r="K408" t="e">
        <f>VLOOKUP($G408,'Kodovacia tab'!$A$3:$G$22,4,FALSE)</f>
        <v>#N/A</v>
      </c>
      <c r="L408" t="e">
        <f>VLOOKUP($G408,'Kodovacia tab'!$A$3:$G$22,5,FALSE)</f>
        <v>#N/A</v>
      </c>
      <c r="M408">
        <f t="shared" si="14"/>
        <v>0</v>
      </c>
      <c r="N408" s="10" t="e">
        <f t="shared" si="15"/>
        <v>#N/A</v>
      </c>
    </row>
    <row r="409" spans="9:14" x14ac:dyDescent="0.25">
      <c r="I409" t="e">
        <f>VLOOKUP($G409,'Kodovacia tab'!$A$3:$G$22,2,FALSE)</f>
        <v>#N/A</v>
      </c>
      <c r="J409" t="e">
        <f>VLOOKUP($G409,'Kodovacia tab'!$A$3:$G$22,3,FALSE)</f>
        <v>#N/A</v>
      </c>
      <c r="K409" t="e">
        <f>VLOOKUP($G409,'Kodovacia tab'!$A$3:$G$22,4,FALSE)</f>
        <v>#N/A</v>
      </c>
      <c r="L409" t="e">
        <f>VLOOKUP($G409,'Kodovacia tab'!$A$3:$G$22,5,FALSE)</f>
        <v>#N/A</v>
      </c>
      <c r="M409">
        <f t="shared" si="14"/>
        <v>0</v>
      </c>
      <c r="N409" s="10" t="e">
        <f t="shared" si="15"/>
        <v>#N/A</v>
      </c>
    </row>
    <row r="410" spans="9:14" x14ac:dyDescent="0.25">
      <c r="I410" t="e">
        <f>VLOOKUP($G410,'Kodovacia tab'!$A$3:$G$22,2,FALSE)</f>
        <v>#N/A</v>
      </c>
      <c r="J410" t="e">
        <f>VLOOKUP($G410,'Kodovacia tab'!$A$3:$G$22,3,FALSE)</f>
        <v>#N/A</v>
      </c>
      <c r="K410" t="e">
        <f>VLOOKUP($G410,'Kodovacia tab'!$A$3:$G$22,4,FALSE)</f>
        <v>#N/A</v>
      </c>
      <c r="L410" t="e">
        <f>VLOOKUP($G410,'Kodovacia tab'!$A$3:$G$22,5,FALSE)</f>
        <v>#N/A</v>
      </c>
      <c r="M410">
        <f t="shared" si="14"/>
        <v>0</v>
      </c>
      <c r="N410" s="10" t="e">
        <f t="shared" si="15"/>
        <v>#N/A</v>
      </c>
    </row>
    <row r="411" spans="9:14" x14ac:dyDescent="0.25">
      <c r="I411" t="e">
        <f>VLOOKUP($G411,'Kodovacia tab'!$A$3:$G$22,2,FALSE)</f>
        <v>#N/A</v>
      </c>
      <c r="J411" t="e">
        <f>VLOOKUP($G411,'Kodovacia tab'!$A$3:$G$22,3,FALSE)</f>
        <v>#N/A</v>
      </c>
      <c r="K411" t="e">
        <f>VLOOKUP($G411,'Kodovacia tab'!$A$3:$G$22,4,FALSE)</f>
        <v>#N/A</v>
      </c>
      <c r="L411" t="e">
        <f>VLOOKUP($G411,'Kodovacia tab'!$A$3:$G$22,5,FALSE)</f>
        <v>#N/A</v>
      </c>
      <c r="M411">
        <f t="shared" si="14"/>
        <v>0</v>
      </c>
      <c r="N411" s="10" t="e">
        <f t="shared" si="15"/>
        <v>#N/A</v>
      </c>
    </row>
    <row r="412" spans="9:14" x14ac:dyDescent="0.25">
      <c r="I412" t="e">
        <f>VLOOKUP($G412,'Kodovacia tab'!$A$3:$G$22,2,FALSE)</f>
        <v>#N/A</v>
      </c>
      <c r="J412" t="e">
        <f>VLOOKUP($G412,'Kodovacia tab'!$A$3:$G$22,3,FALSE)</f>
        <v>#N/A</v>
      </c>
      <c r="K412" t="e">
        <f>VLOOKUP($G412,'Kodovacia tab'!$A$3:$G$22,4,FALSE)</f>
        <v>#N/A</v>
      </c>
      <c r="L412" t="e">
        <f>VLOOKUP($G412,'Kodovacia tab'!$A$3:$G$22,5,FALSE)</f>
        <v>#N/A</v>
      </c>
      <c r="M412">
        <f t="shared" si="14"/>
        <v>0</v>
      </c>
      <c r="N412" s="10" t="e">
        <f t="shared" si="15"/>
        <v>#N/A</v>
      </c>
    </row>
    <row r="413" spans="9:14" x14ac:dyDescent="0.25">
      <c r="I413" t="e">
        <f>VLOOKUP($G413,'Kodovacia tab'!$A$3:$G$22,2,FALSE)</f>
        <v>#N/A</v>
      </c>
      <c r="J413" t="e">
        <f>VLOOKUP($G413,'Kodovacia tab'!$A$3:$G$22,3,FALSE)</f>
        <v>#N/A</v>
      </c>
      <c r="K413" t="e">
        <f>VLOOKUP($G413,'Kodovacia tab'!$A$3:$G$22,4,FALSE)</f>
        <v>#N/A</v>
      </c>
      <c r="L413" t="e">
        <f>VLOOKUP($G413,'Kodovacia tab'!$A$3:$G$22,5,FALSE)</f>
        <v>#N/A</v>
      </c>
      <c r="M413">
        <f t="shared" si="14"/>
        <v>0</v>
      </c>
      <c r="N413" s="10" t="e">
        <f t="shared" si="15"/>
        <v>#N/A</v>
      </c>
    </row>
    <row r="414" spans="9:14" x14ac:dyDescent="0.25">
      <c r="I414" t="e">
        <f>VLOOKUP($G414,'Kodovacia tab'!$A$3:$G$22,2,FALSE)</f>
        <v>#N/A</v>
      </c>
      <c r="J414" t="e">
        <f>VLOOKUP($G414,'Kodovacia tab'!$A$3:$G$22,3,FALSE)</f>
        <v>#N/A</v>
      </c>
      <c r="K414" t="e">
        <f>VLOOKUP($G414,'Kodovacia tab'!$A$3:$G$22,4,FALSE)</f>
        <v>#N/A</v>
      </c>
      <c r="L414" t="e">
        <f>VLOOKUP($G414,'Kodovacia tab'!$A$3:$G$22,5,FALSE)</f>
        <v>#N/A</v>
      </c>
      <c r="M414">
        <f t="shared" si="14"/>
        <v>0</v>
      </c>
      <c r="N414" s="10" t="e">
        <f t="shared" si="15"/>
        <v>#N/A</v>
      </c>
    </row>
    <row r="415" spans="9:14" x14ac:dyDescent="0.25">
      <c r="I415" t="e">
        <f>VLOOKUP($G415,'Kodovacia tab'!$A$3:$G$22,2,FALSE)</f>
        <v>#N/A</v>
      </c>
      <c r="J415" t="e">
        <f>VLOOKUP($G415,'Kodovacia tab'!$A$3:$G$22,3,FALSE)</f>
        <v>#N/A</v>
      </c>
      <c r="K415" t="e">
        <f>VLOOKUP($G415,'Kodovacia tab'!$A$3:$G$22,4,FALSE)</f>
        <v>#N/A</v>
      </c>
      <c r="L415" t="e">
        <f>VLOOKUP($G415,'Kodovacia tab'!$A$3:$G$22,5,FALSE)</f>
        <v>#N/A</v>
      </c>
      <c r="M415">
        <f t="shared" si="14"/>
        <v>0</v>
      </c>
      <c r="N415" s="10" t="e">
        <f t="shared" si="15"/>
        <v>#N/A</v>
      </c>
    </row>
    <row r="416" spans="9:14" x14ac:dyDescent="0.25">
      <c r="I416" t="e">
        <f>VLOOKUP($G416,'Kodovacia tab'!$A$3:$G$22,2,FALSE)</f>
        <v>#N/A</v>
      </c>
      <c r="J416" t="e">
        <f>VLOOKUP($G416,'Kodovacia tab'!$A$3:$G$22,3,FALSE)</f>
        <v>#N/A</v>
      </c>
      <c r="K416" t="e">
        <f>VLOOKUP($G416,'Kodovacia tab'!$A$3:$G$22,4,FALSE)</f>
        <v>#N/A</v>
      </c>
      <c r="L416" t="e">
        <f>VLOOKUP($G416,'Kodovacia tab'!$A$3:$G$22,5,FALSE)</f>
        <v>#N/A</v>
      </c>
      <c r="M416">
        <f t="shared" si="14"/>
        <v>0</v>
      </c>
      <c r="N416" s="10" t="e">
        <f t="shared" si="15"/>
        <v>#N/A</v>
      </c>
    </row>
    <row r="417" spans="9:14" x14ac:dyDescent="0.25">
      <c r="I417" t="e">
        <f>VLOOKUP($G417,'Kodovacia tab'!$A$3:$G$22,2,FALSE)</f>
        <v>#N/A</v>
      </c>
      <c r="J417" t="e">
        <f>VLOOKUP($G417,'Kodovacia tab'!$A$3:$G$22,3,FALSE)</f>
        <v>#N/A</v>
      </c>
      <c r="K417" t="e">
        <f>VLOOKUP($G417,'Kodovacia tab'!$A$3:$G$22,4,FALSE)</f>
        <v>#N/A</v>
      </c>
      <c r="L417" t="e">
        <f>VLOOKUP($G417,'Kodovacia tab'!$A$3:$G$22,5,FALSE)</f>
        <v>#N/A</v>
      </c>
      <c r="M417">
        <f t="shared" si="14"/>
        <v>0</v>
      </c>
      <c r="N417" s="10" t="e">
        <f t="shared" si="15"/>
        <v>#N/A</v>
      </c>
    </row>
    <row r="418" spans="9:14" x14ac:dyDescent="0.25">
      <c r="I418" t="e">
        <f>VLOOKUP($G418,'Kodovacia tab'!$A$3:$G$22,2,FALSE)</f>
        <v>#N/A</v>
      </c>
      <c r="J418" t="e">
        <f>VLOOKUP($G418,'Kodovacia tab'!$A$3:$G$22,3,FALSE)</f>
        <v>#N/A</v>
      </c>
      <c r="K418" t="e">
        <f>VLOOKUP($G418,'Kodovacia tab'!$A$3:$G$22,4,FALSE)</f>
        <v>#N/A</v>
      </c>
      <c r="L418" t="e">
        <f>VLOOKUP($G418,'Kodovacia tab'!$A$3:$G$22,5,FALSE)</f>
        <v>#N/A</v>
      </c>
      <c r="M418">
        <f t="shared" si="14"/>
        <v>0</v>
      </c>
      <c r="N418" s="10" t="e">
        <f t="shared" si="15"/>
        <v>#N/A</v>
      </c>
    </row>
    <row r="419" spans="9:14" x14ac:dyDescent="0.25">
      <c r="I419" t="e">
        <f>VLOOKUP($G419,'Kodovacia tab'!$A$3:$G$22,2,FALSE)</f>
        <v>#N/A</v>
      </c>
      <c r="J419" t="e">
        <f>VLOOKUP($G419,'Kodovacia tab'!$A$3:$G$22,3,FALSE)</f>
        <v>#N/A</v>
      </c>
      <c r="K419" t="e">
        <f>VLOOKUP($G419,'Kodovacia tab'!$A$3:$G$22,4,FALSE)</f>
        <v>#N/A</v>
      </c>
      <c r="L419" t="e">
        <f>VLOOKUP($G419,'Kodovacia tab'!$A$3:$G$22,5,FALSE)</f>
        <v>#N/A</v>
      </c>
      <c r="M419">
        <f t="shared" si="14"/>
        <v>0</v>
      </c>
      <c r="N419" s="10" t="e">
        <f t="shared" si="15"/>
        <v>#N/A</v>
      </c>
    </row>
    <row r="420" spans="9:14" x14ac:dyDescent="0.25">
      <c r="I420" t="e">
        <f>VLOOKUP($G420,'Kodovacia tab'!$A$3:$G$22,2,FALSE)</f>
        <v>#N/A</v>
      </c>
      <c r="J420" t="e">
        <f>VLOOKUP($G420,'Kodovacia tab'!$A$3:$G$22,3,FALSE)</f>
        <v>#N/A</v>
      </c>
      <c r="K420" t="e">
        <f>VLOOKUP($G420,'Kodovacia tab'!$A$3:$G$22,4,FALSE)</f>
        <v>#N/A</v>
      </c>
      <c r="L420" t="e">
        <f>VLOOKUP($G420,'Kodovacia tab'!$A$3:$G$22,5,FALSE)</f>
        <v>#N/A</v>
      </c>
      <c r="M420">
        <f t="shared" si="14"/>
        <v>0</v>
      </c>
      <c r="N420" s="10" t="e">
        <f t="shared" si="15"/>
        <v>#N/A</v>
      </c>
    </row>
    <row r="421" spans="9:14" x14ac:dyDescent="0.25">
      <c r="I421" t="e">
        <f>VLOOKUP($G421,'Kodovacia tab'!$A$3:$G$22,2,FALSE)</f>
        <v>#N/A</v>
      </c>
      <c r="J421" t="e">
        <f>VLOOKUP($G421,'Kodovacia tab'!$A$3:$G$22,3,FALSE)</f>
        <v>#N/A</v>
      </c>
      <c r="K421" t="e">
        <f>VLOOKUP($G421,'Kodovacia tab'!$A$3:$G$22,4,FALSE)</f>
        <v>#N/A</v>
      </c>
      <c r="L421" t="e">
        <f>VLOOKUP($G421,'Kodovacia tab'!$A$3:$G$22,5,FALSE)</f>
        <v>#N/A</v>
      </c>
      <c r="M421">
        <f t="shared" si="14"/>
        <v>0</v>
      </c>
      <c r="N421" s="10" t="e">
        <f t="shared" si="15"/>
        <v>#N/A</v>
      </c>
    </row>
    <row r="422" spans="9:14" x14ac:dyDescent="0.25">
      <c r="I422" t="e">
        <f>VLOOKUP($G422,'Kodovacia tab'!$A$3:$G$22,2,FALSE)</f>
        <v>#N/A</v>
      </c>
      <c r="J422" t="e">
        <f>VLOOKUP($G422,'Kodovacia tab'!$A$3:$G$22,3,FALSE)</f>
        <v>#N/A</v>
      </c>
      <c r="K422" t="e">
        <f>VLOOKUP($G422,'Kodovacia tab'!$A$3:$G$22,4,FALSE)</f>
        <v>#N/A</v>
      </c>
      <c r="L422" t="e">
        <f>VLOOKUP($G422,'Kodovacia tab'!$A$3:$G$22,5,FALSE)</f>
        <v>#N/A</v>
      </c>
      <c r="M422">
        <f t="shared" si="14"/>
        <v>0</v>
      </c>
      <c r="N422" s="10" t="e">
        <f t="shared" si="15"/>
        <v>#N/A</v>
      </c>
    </row>
    <row r="423" spans="9:14" x14ac:dyDescent="0.25">
      <c r="I423" t="e">
        <f>VLOOKUP($G423,'Kodovacia tab'!$A$3:$G$22,2,FALSE)</f>
        <v>#N/A</v>
      </c>
      <c r="J423" t="e">
        <f>VLOOKUP($G423,'Kodovacia tab'!$A$3:$G$22,3,FALSE)</f>
        <v>#N/A</v>
      </c>
      <c r="K423" t="e">
        <f>VLOOKUP($G423,'Kodovacia tab'!$A$3:$G$22,4,FALSE)</f>
        <v>#N/A</v>
      </c>
      <c r="L423" t="e">
        <f>VLOOKUP($G423,'Kodovacia tab'!$A$3:$G$22,5,FALSE)</f>
        <v>#N/A</v>
      </c>
      <c r="M423">
        <f t="shared" si="14"/>
        <v>0</v>
      </c>
      <c r="N423" s="10" t="e">
        <f t="shared" si="15"/>
        <v>#N/A</v>
      </c>
    </row>
    <row r="424" spans="9:14" x14ac:dyDescent="0.25">
      <c r="I424" t="e">
        <f>VLOOKUP($G424,'Kodovacia tab'!$A$3:$G$22,2,FALSE)</f>
        <v>#N/A</v>
      </c>
      <c r="J424" t="e">
        <f>VLOOKUP($G424,'Kodovacia tab'!$A$3:$G$22,3,FALSE)</f>
        <v>#N/A</v>
      </c>
      <c r="K424" t="e">
        <f>VLOOKUP($G424,'Kodovacia tab'!$A$3:$G$22,4,FALSE)</f>
        <v>#N/A</v>
      </c>
      <c r="L424" t="e">
        <f>VLOOKUP($G424,'Kodovacia tab'!$A$3:$G$22,5,FALSE)</f>
        <v>#N/A</v>
      </c>
      <c r="M424">
        <f t="shared" si="14"/>
        <v>0</v>
      </c>
      <c r="N424" s="10" t="e">
        <f t="shared" si="15"/>
        <v>#N/A</v>
      </c>
    </row>
    <row r="425" spans="9:14" x14ac:dyDescent="0.25">
      <c r="I425" t="e">
        <f>VLOOKUP($G425,'Kodovacia tab'!$A$3:$G$22,2,FALSE)</f>
        <v>#N/A</v>
      </c>
      <c r="J425" t="e">
        <f>VLOOKUP($G425,'Kodovacia tab'!$A$3:$G$22,3,FALSE)</f>
        <v>#N/A</v>
      </c>
      <c r="K425" t="e">
        <f>VLOOKUP($G425,'Kodovacia tab'!$A$3:$G$22,4,FALSE)</f>
        <v>#N/A</v>
      </c>
      <c r="L425" t="e">
        <f>VLOOKUP($G425,'Kodovacia tab'!$A$3:$G$22,5,FALSE)</f>
        <v>#N/A</v>
      </c>
      <c r="M425">
        <f t="shared" si="14"/>
        <v>0</v>
      </c>
      <c r="N425" s="10" t="e">
        <f t="shared" si="15"/>
        <v>#N/A</v>
      </c>
    </row>
    <row r="426" spans="9:14" x14ac:dyDescent="0.25">
      <c r="I426" t="e">
        <f>VLOOKUP($G426,'Kodovacia tab'!$A$3:$G$22,2,FALSE)</f>
        <v>#N/A</v>
      </c>
      <c r="J426" t="e">
        <f>VLOOKUP($G426,'Kodovacia tab'!$A$3:$G$22,3,FALSE)</f>
        <v>#N/A</v>
      </c>
      <c r="K426" t="e">
        <f>VLOOKUP($G426,'Kodovacia tab'!$A$3:$G$22,4,FALSE)</f>
        <v>#N/A</v>
      </c>
      <c r="L426" t="e">
        <f>VLOOKUP($G426,'Kodovacia tab'!$A$3:$G$22,5,FALSE)</f>
        <v>#N/A</v>
      </c>
      <c r="M426">
        <f t="shared" si="14"/>
        <v>0</v>
      </c>
      <c r="N426" s="10" t="e">
        <f t="shared" si="15"/>
        <v>#N/A</v>
      </c>
    </row>
    <row r="427" spans="9:14" x14ac:dyDescent="0.25">
      <c r="I427" t="e">
        <f>VLOOKUP($G427,'Kodovacia tab'!$A$3:$G$22,2,FALSE)</f>
        <v>#N/A</v>
      </c>
      <c r="J427" t="e">
        <f>VLOOKUP($G427,'Kodovacia tab'!$A$3:$G$22,3,FALSE)</f>
        <v>#N/A</v>
      </c>
      <c r="K427" t="e">
        <f>VLOOKUP($G427,'Kodovacia tab'!$A$3:$G$22,4,FALSE)</f>
        <v>#N/A</v>
      </c>
      <c r="L427" t="e">
        <f>VLOOKUP($G427,'Kodovacia tab'!$A$3:$G$22,5,FALSE)</f>
        <v>#N/A</v>
      </c>
      <c r="M427">
        <f t="shared" si="14"/>
        <v>0</v>
      </c>
      <c r="N427" s="10" t="e">
        <f t="shared" si="15"/>
        <v>#N/A</v>
      </c>
    </row>
    <row r="428" spans="9:14" x14ac:dyDescent="0.25">
      <c r="I428" t="e">
        <f>VLOOKUP($G428,'Kodovacia tab'!$A$3:$G$22,2,FALSE)</f>
        <v>#N/A</v>
      </c>
      <c r="J428" t="e">
        <f>VLOOKUP($G428,'Kodovacia tab'!$A$3:$G$22,3,FALSE)</f>
        <v>#N/A</v>
      </c>
      <c r="K428" t="e">
        <f>VLOOKUP($G428,'Kodovacia tab'!$A$3:$G$22,4,FALSE)</f>
        <v>#N/A</v>
      </c>
      <c r="L428" t="e">
        <f>VLOOKUP($G428,'Kodovacia tab'!$A$3:$G$22,5,FALSE)</f>
        <v>#N/A</v>
      </c>
      <c r="M428">
        <f t="shared" si="14"/>
        <v>0</v>
      </c>
      <c r="N428" s="10" t="e">
        <f t="shared" si="15"/>
        <v>#N/A</v>
      </c>
    </row>
    <row r="429" spans="9:14" x14ac:dyDescent="0.25">
      <c r="I429" t="e">
        <f>VLOOKUP($G429,'Kodovacia tab'!$A$3:$G$22,2,FALSE)</f>
        <v>#N/A</v>
      </c>
      <c r="J429" t="e">
        <f>VLOOKUP($G429,'Kodovacia tab'!$A$3:$G$22,3,FALSE)</f>
        <v>#N/A</v>
      </c>
      <c r="K429" t="e">
        <f>VLOOKUP($G429,'Kodovacia tab'!$A$3:$G$22,4,FALSE)</f>
        <v>#N/A</v>
      </c>
      <c r="L429" t="e">
        <f>VLOOKUP($G429,'Kodovacia tab'!$A$3:$G$22,5,FALSE)</f>
        <v>#N/A</v>
      </c>
      <c r="M429">
        <f t="shared" si="14"/>
        <v>0</v>
      </c>
      <c r="N429" s="10" t="e">
        <f t="shared" si="15"/>
        <v>#N/A</v>
      </c>
    </row>
    <row r="430" spans="9:14" x14ac:dyDescent="0.25">
      <c r="I430" t="e">
        <f>VLOOKUP($G430,'Kodovacia tab'!$A$3:$G$22,2,FALSE)</f>
        <v>#N/A</v>
      </c>
      <c r="J430" t="e">
        <f>VLOOKUP($G430,'Kodovacia tab'!$A$3:$G$22,3,FALSE)</f>
        <v>#N/A</v>
      </c>
      <c r="K430" t="e">
        <f>VLOOKUP($G430,'Kodovacia tab'!$A$3:$G$22,4,FALSE)</f>
        <v>#N/A</v>
      </c>
      <c r="L430" t="e">
        <f>VLOOKUP($G430,'Kodovacia tab'!$A$3:$G$22,5,FALSE)</f>
        <v>#N/A</v>
      </c>
      <c r="M430">
        <f t="shared" si="14"/>
        <v>0</v>
      </c>
      <c r="N430" s="10" t="e">
        <f t="shared" si="15"/>
        <v>#N/A</v>
      </c>
    </row>
    <row r="431" spans="9:14" x14ac:dyDescent="0.25">
      <c r="I431" t="e">
        <f>VLOOKUP($G431,'Kodovacia tab'!$A$3:$G$22,2,FALSE)</f>
        <v>#N/A</v>
      </c>
      <c r="J431" t="e">
        <f>VLOOKUP($G431,'Kodovacia tab'!$A$3:$G$22,3,FALSE)</f>
        <v>#N/A</v>
      </c>
      <c r="K431" t="e">
        <f>VLOOKUP($G431,'Kodovacia tab'!$A$3:$G$22,4,FALSE)</f>
        <v>#N/A</v>
      </c>
      <c r="L431" t="e">
        <f>VLOOKUP($G431,'Kodovacia tab'!$A$3:$G$22,5,FALSE)</f>
        <v>#N/A</v>
      </c>
      <c r="M431">
        <f t="shared" si="14"/>
        <v>0</v>
      </c>
      <c r="N431" s="10" t="e">
        <f t="shared" si="15"/>
        <v>#N/A</v>
      </c>
    </row>
    <row r="432" spans="9:14" x14ac:dyDescent="0.25">
      <c r="I432" t="e">
        <f>VLOOKUP($G432,'Kodovacia tab'!$A$3:$G$22,2,FALSE)</f>
        <v>#N/A</v>
      </c>
      <c r="J432" t="e">
        <f>VLOOKUP($G432,'Kodovacia tab'!$A$3:$G$22,3,FALSE)</f>
        <v>#N/A</v>
      </c>
      <c r="K432" t="e">
        <f>VLOOKUP($G432,'Kodovacia tab'!$A$3:$G$22,4,FALSE)</f>
        <v>#N/A</v>
      </c>
      <c r="L432" t="e">
        <f>VLOOKUP($G432,'Kodovacia tab'!$A$3:$G$22,5,FALSE)</f>
        <v>#N/A</v>
      </c>
      <c r="M432">
        <f t="shared" si="14"/>
        <v>0</v>
      </c>
      <c r="N432" s="10" t="e">
        <f t="shared" si="15"/>
        <v>#N/A</v>
      </c>
    </row>
    <row r="433" spans="9:14" x14ac:dyDescent="0.25">
      <c r="I433" t="e">
        <f>VLOOKUP($G433,'Kodovacia tab'!$A$3:$G$22,2,FALSE)</f>
        <v>#N/A</v>
      </c>
      <c r="J433" t="e">
        <f>VLOOKUP($G433,'Kodovacia tab'!$A$3:$G$22,3,FALSE)</f>
        <v>#N/A</v>
      </c>
      <c r="K433" t="e">
        <f>VLOOKUP($G433,'Kodovacia tab'!$A$3:$G$22,4,FALSE)</f>
        <v>#N/A</v>
      </c>
      <c r="L433" t="e">
        <f>VLOOKUP($G433,'Kodovacia tab'!$A$3:$G$22,5,FALSE)</f>
        <v>#N/A</v>
      </c>
      <c r="M433">
        <f t="shared" si="14"/>
        <v>0</v>
      </c>
      <c r="N433" s="10" t="e">
        <f t="shared" si="15"/>
        <v>#N/A</v>
      </c>
    </row>
    <row r="434" spans="9:14" x14ac:dyDescent="0.25">
      <c r="I434" t="e">
        <f>VLOOKUP($G434,'Kodovacia tab'!$A$3:$G$22,2,FALSE)</f>
        <v>#N/A</v>
      </c>
      <c r="J434" t="e">
        <f>VLOOKUP($G434,'Kodovacia tab'!$A$3:$G$22,3,FALSE)</f>
        <v>#N/A</v>
      </c>
      <c r="K434" t="e">
        <f>VLOOKUP($G434,'Kodovacia tab'!$A$3:$G$22,4,FALSE)</f>
        <v>#N/A</v>
      </c>
      <c r="L434" t="e">
        <f>VLOOKUP($G434,'Kodovacia tab'!$A$3:$G$22,5,FALSE)</f>
        <v>#N/A</v>
      </c>
      <c r="M434">
        <f t="shared" ref="M434:M497" si="16">IF(H434=1,0.2*$J434,IF(H434=2,0.9*$J434,IF(H434=3,($J434+0.5*$K434),IF(H434=4,($J434+$K434),IF(H434=5,$J434+$L434,0)))))</f>
        <v>0</v>
      </c>
      <c r="N434" s="10" t="e">
        <f t="shared" ref="N434:N497" si="17">M434/($J434+$L434)*100</f>
        <v>#N/A</v>
      </c>
    </row>
    <row r="435" spans="9:14" x14ac:dyDescent="0.25">
      <c r="I435" t="e">
        <f>VLOOKUP($G435,'Kodovacia tab'!$A$3:$G$22,2,FALSE)</f>
        <v>#N/A</v>
      </c>
      <c r="J435" t="e">
        <f>VLOOKUP($G435,'Kodovacia tab'!$A$3:$G$22,3,FALSE)</f>
        <v>#N/A</v>
      </c>
      <c r="K435" t="e">
        <f>VLOOKUP($G435,'Kodovacia tab'!$A$3:$G$22,4,FALSE)</f>
        <v>#N/A</v>
      </c>
      <c r="L435" t="e">
        <f>VLOOKUP($G435,'Kodovacia tab'!$A$3:$G$22,5,FALSE)</f>
        <v>#N/A</v>
      </c>
      <c r="M435">
        <f t="shared" si="16"/>
        <v>0</v>
      </c>
      <c r="N435" s="10" t="e">
        <f t="shared" si="17"/>
        <v>#N/A</v>
      </c>
    </row>
    <row r="436" spans="9:14" x14ac:dyDescent="0.25">
      <c r="I436" t="e">
        <f>VLOOKUP($G436,'Kodovacia tab'!$A$3:$G$22,2,FALSE)</f>
        <v>#N/A</v>
      </c>
      <c r="J436" t="e">
        <f>VLOOKUP($G436,'Kodovacia tab'!$A$3:$G$22,3,FALSE)</f>
        <v>#N/A</v>
      </c>
      <c r="K436" t="e">
        <f>VLOOKUP($G436,'Kodovacia tab'!$A$3:$G$22,4,FALSE)</f>
        <v>#N/A</v>
      </c>
      <c r="L436" t="e">
        <f>VLOOKUP($G436,'Kodovacia tab'!$A$3:$G$22,5,FALSE)</f>
        <v>#N/A</v>
      </c>
      <c r="M436">
        <f t="shared" si="16"/>
        <v>0</v>
      </c>
      <c r="N436" s="10" t="e">
        <f t="shared" si="17"/>
        <v>#N/A</v>
      </c>
    </row>
    <row r="437" spans="9:14" x14ac:dyDescent="0.25">
      <c r="I437" t="e">
        <f>VLOOKUP($G437,'Kodovacia tab'!$A$3:$G$22,2,FALSE)</f>
        <v>#N/A</v>
      </c>
      <c r="J437" t="e">
        <f>VLOOKUP($G437,'Kodovacia tab'!$A$3:$G$22,3,FALSE)</f>
        <v>#N/A</v>
      </c>
      <c r="K437" t="e">
        <f>VLOOKUP($G437,'Kodovacia tab'!$A$3:$G$22,4,FALSE)</f>
        <v>#N/A</v>
      </c>
      <c r="L437" t="e">
        <f>VLOOKUP($G437,'Kodovacia tab'!$A$3:$G$22,5,FALSE)</f>
        <v>#N/A</v>
      </c>
      <c r="M437">
        <f t="shared" si="16"/>
        <v>0</v>
      </c>
      <c r="N437" s="10" t="e">
        <f t="shared" si="17"/>
        <v>#N/A</v>
      </c>
    </row>
    <row r="438" spans="9:14" x14ac:dyDescent="0.25">
      <c r="I438" t="e">
        <f>VLOOKUP($G438,'Kodovacia tab'!$A$3:$G$22,2,FALSE)</f>
        <v>#N/A</v>
      </c>
      <c r="J438" t="e">
        <f>VLOOKUP($G438,'Kodovacia tab'!$A$3:$G$22,3,FALSE)</f>
        <v>#N/A</v>
      </c>
      <c r="K438" t="e">
        <f>VLOOKUP($G438,'Kodovacia tab'!$A$3:$G$22,4,FALSE)</f>
        <v>#N/A</v>
      </c>
      <c r="L438" t="e">
        <f>VLOOKUP($G438,'Kodovacia tab'!$A$3:$G$22,5,FALSE)</f>
        <v>#N/A</v>
      </c>
      <c r="M438">
        <f t="shared" si="16"/>
        <v>0</v>
      </c>
      <c r="N438" s="10" t="e">
        <f t="shared" si="17"/>
        <v>#N/A</v>
      </c>
    </row>
    <row r="439" spans="9:14" x14ac:dyDescent="0.25">
      <c r="I439" t="e">
        <f>VLOOKUP($G439,'Kodovacia tab'!$A$3:$G$22,2,FALSE)</f>
        <v>#N/A</v>
      </c>
      <c r="J439" t="e">
        <f>VLOOKUP($G439,'Kodovacia tab'!$A$3:$G$22,3,FALSE)</f>
        <v>#N/A</v>
      </c>
      <c r="K439" t="e">
        <f>VLOOKUP($G439,'Kodovacia tab'!$A$3:$G$22,4,FALSE)</f>
        <v>#N/A</v>
      </c>
      <c r="L439" t="e">
        <f>VLOOKUP($G439,'Kodovacia tab'!$A$3:$G$22,5,FALSE)</f>
        <v>#N/A</v>
      </c>
      <c r="M439">
        <f t="shared" si="16"/>
        <v>0</v>
      </c>
      <c r="N439" s="10" t="e">
        <f t="shared" si="17"/>
        <v>#N/A</v>
      </c>
    </row>
    <row r="440" spans="9:14" x14ac:dyDescent="0.25">
      <c r="I440" t="e">
        <f>VLOOKUP($G440,'Kodovacia tab'!$A$3:$G$22,2,FALSE)</f>
        <v>#N/A</v>
      </c>
      <c r="J440" t="e">
        <f>VLOOKUP($G440,'Kodovacia tab'!$A$3:$G$22,3,FALSE)</f>
        <v>#N/A</v>
      </c>
      <c r="K440" t="e">
        <f>VLOOKUP($G440,'Kodovacia tab'!$A$3:$G$22,4,FALSE)</f>
        <v>#N/A</v>
      </c>
      <c r="L440" t="e">
        <f>VLOOKUP($G440,'Kodovacia tab'!$A$3:$G$22,5,FALSE)</f>
        <v>#N/A</v>
      </c>
      <c r="M440">
        <f t="shared" si="16"/>
        <v>0</v>
      </c>
      <c r="N440" s="10" t="e">
        <f t="shared" si="17"/>
        <v>#N/A</v>
      </c>
    </row>
    <row r="441" spans="9:14" x14ac:dyDescent="0.25">
      <c r="I441" t="e">
        <f>VLOOKUP($G441,'Kodovacia tab'!$A$3:$G$22,2,FALSE)</f>
        <v>#N/A</v>
      </c>
      <c r="J441" t="e">
        <f>VLOOKUP($G441,'Kodovacia tab'!$A$3:$G$22,3,FALSE)</f>
        <v>#N/A</v>
      </c>
      <c r="K441" t="e">
        <f>VLOOKUP($G441,'Kodovacia tab'!$A$3:$G$22,4,FALSE)</f>
        <v>#N/A</v>
      </c>
      <c r="L441" t="e">
        <f>VLOOKUP($G441,'Kodovacia tab'!$A$3:$G$22,5,FALSE)</f>
        <v>#N/A</v>
      </c>
      <c r="M441">
        <f t="shared" si="16"/>
        <v>0</v>
      </c>
      <c r="N441" s="10" t="e">
        <f t="shared" si="17"/>
        <v>#N/A</v>
      </c>
    </row>
    <row r="442" spans="9:14" x14ac:dyDescent="0.25">
      <c r="I442" t="e">
        <f>VLOOKUP($G442,'Kodovacia tab'!$A$3:$G$22,2,FALSE)</f>
        <v>#N/A</v>
      </c>
      <c r="J442" t="e">
        <f>VLOOKUP($G442,'Kodovacia tab'!$A$3:$G$22,3,FALSE)</f>
        <v>#N/A</v>
      </c>
      <c r="K442" t="e">
        <f>VLOOKUP($G442,'Kodovacia tab'!$A$3:$G$22,4,FALSE)</f>
        <v>#N/A</v>
      </c>
      <c r="L442" t="e">
        <f>VLOOKUP($G442,'Kodovacia tab'!$A$3:$G$22,5,FALSE)</f>
        <v>#N/A</v>
      </c>
      <c r="M442">
        <f t="shared" si="16"/>
        <v>0</v>
      </c>
      <c r="N442" s="10" t="e">
        <f t="shared" si="17"/>
        <v>#N/A</v>
      </c>
    </row>
    <row r="443" spans="9:14" x14ac:dyDescent="0.25">
      <c r="I443" t="e">
        <f>VLOOKUP($G443,'Kodovacia tab'!$A$3:$G$22,2,FALSE)</f>
        <v>#N/A</v>
      </c>
      <c r="J443" t="e">
        <f>VLOOKUP($G443,'Kodovacia tab'!$A$3:$G$22,3,FALSE)</f>
        <v>#N/A</v>
      </c>
      <c r="K443" t="e">
        <f>VLOOKUP($G443,'Kodovacia tab'!$A$3:$G$22,4,FALSE)</f>
        <v>#N/A</v>
      </c>
      <c r="L443" t="e">
        <f>VLOOKUP($G443,'Kodovacia tab'!$A$3:$G$22,5,FALSE)</f>
        <v>#N/A</v>
      </c>
      <c r="M443">
        <f t="shared" si="16"/>
        <v>0</v>
      </c>
      <c r="N443" s="10" t="e">
        <f t="shared" si="17"/>
        <v>#N/A</v>
      </c>
    </row>
    <row r="444" spans="9:14" x14ac:dyDescent="0.25">
      <c r="I444" t="e">
        <f>VLOOKUP($G444,'Kodovacia tab'!$A$3:$G$22,2,FALSE)</f>
        <v>#N/A</v>
      </c>
      <c r="J444" t="e">
        <f>VLOOKUP($G444,'Kodovacia tab'!$A$3:$G$22,3,FALSE)</f>
        <v>#N/A</v>
      </c>
      <c r="K444" t="e">
        <f>VLOOKUP($G444,'Kodovacia tab'!$A$3:$G$22,4,FALSE)</f>
        <v>#N/A</v>
      </c>
      <c r="L444" t="e">
        <f>VLOOKUP($G444,'Kodovacia tab'!$A$3:$G$22,5,FALSE)</f>
        <v>#N/A</v>
      </c>
      <c r="M444">
        <f t="shared" si="16"/>
        <v>0</v>
      </c>
      <c r="N444" s="10" t="e">
        <f t="shared" si="17"/>
        <v>#N/A</v>
      </c>
    </row>
    <row r="445" spans="9:14" x14ac:dyDescent="0.25">
      <c r="I445" t="e">
        <f>VLOOKUP($G445,'Kodovacia tab'!$A$3:$G$22,2,FALSE)</f>
        <v>#N/A</v>
      </c>
      <c r="J445" t="e">
        <f>VLOOKUP($G445,'Kodovacia tab'!$A$3:$G$22,3,FALSE)</f>
        <v>#N/A</v>
      </c>
      <c r="K445" t="e">
        <f>VLOOKUP($G445,'Kodovacia tab'!$A$3:$G$22,4,FALSE)</f>
        <v>#N/A</v>
      </c>
      <c r="L445" t="e">
        <f>VLOOKUP($G445,'Kodovacia tab'!$A$3:$G$22,5,FALSE)</f>
        <v>#N/A</v>
      </c>
      <c r="M445">
        <f t="shared" si="16"/>
        <v>0</v>
      </c>
      <c r="N445" s="10" t="e">
        <f t="shared" si="17"/>
        <v>#N/A</v>
      </c>
    </row>
    <row r="446" spans="9:14" x14ac:dyDescent="0.25">
      <c r="I446" t="e">
        <f>VLOOKUP($G446,'Kodovacia tab'!$A$3:$G$22,2,FALSE)</f>
        <v>#N/A</v>
      </c>
      <c r="J446" t="e">
        <f>VLOOKUP($G446,'Kodovacia tab'!$A$3:$G$22,3,FALSE)</f>
        <v>#N/A</v>
      </c>
      <c r="K446" t="e">
        <f>VLOOKUP($G446,'Kodovacia tab'!$A$3:$G$22,4,FALSE)</f>
        <v>#N/A</v>
      </c>
      <c r="L446" t="e">
        <f>VLOOKUP($G446,'Kodovacia tab'!$A$3:$G$22,5,FALSE)</f>
        <v>#N/A</v>
      </c>
      <c r="M446">
        <f t="shared" si="16"/>
        <v>0</v>
      </c>
      <c r="N446" s="10" t="e">
        <f t="shared" si="17"/>
        <v>#N/A</v>
      </c>
    </row>
    <row r="447" spans="9:14" x14ac:dyDescent="0.25">
      <c r="I447" t="e">
        <f>VLOOKUP($G447,'Kodovacia tab'!$A$3:$G$22,2,FALSE)</f>
        <v>#N/A</v>
      </c>
      <c r="J447" t="e">
        <f>VLOOKUP($G447,'Kodovacia tab'!$A$3:$G$22,3,FALSE)</f>
        <v>#N/A</v>
      </c>
      <c r="K447" t="e">
        <f>VLOOKUP($G447,'Kodovacia tab'!$A$3:$G$22,4,FALSE)</f>
        <v>#N/A</v>
      </c>
      <c r="L447" t="e">
        <f>VLOOKUP($G447,'Kodovacia tab'!$A$3:$G$22,5,FALSE)</f>
        <v>#N/A</v>
      </c>
      <c r="M447">
        <f t="shared" si="16"/>
        <v>0</v>
      </c>
      <c r="N447" s="10" t="e">
        <f t="shared" si="17"/>
        <v>#N/A</v>
      </c>
    </row>
    <row r="448" spans="9:14" x14ac:dyDescent="0.25">
      <c r="I448" t="e">
        <f>VLOOKUP($G448,'Kodovacia tab'!$A$3:$G$22,2,FALSE)</f>
        <v>#N/A</v>
      </c>
      <c r="J448" t="e">
        <f>VLOOKUP($G448,'Kodovacia tab'!$A$3:$G$22,3,FALSE)</f>
        <v>#N/A</v>
      </c>
      <c r="K448" t="e">
        <f>VLOOKUP($G448,'Kodovacia tab'!$A$3:$G$22,4,FALSE)</f>
        <v>#N/A</v>
      </c>
      <c r="L448" t="e">
        <f>VLOOKUP($G448,'Kodovacia tab'!$A$3:$G$22,5,FALSE)</f>
        <v>#N/A</v>
      </c>
      <c r="M448">
        <f t="shared" si="16"/>
        <v>0</v>
      </c>
      <c r="N448" s="10" t="e">
        <f t="shared" si="17"/>
        <v>#N/A</v>
      </c>
    </row>
    <row r="449" spans="9:14" x14ac:dyDescent="0.25">
      <c r="I449" t="e">
        <f>VLOOKUP($G449,'Kodovacia tab'!$A$3:$G$22,2,FALSE)</f>
        <v>#N/A</v>
      </c>
      <c r="J449" t="e">
        <f>VLOOKUP($G449,'Kodovacia tab'!$A$3:$G$22,3,FALSE)</f>
        <v>#N/A</v>
      </c>
      <c r="K449" t="e">
        <f>VLOOKUP($G449,'Kodovacia tab'!$A$3:$G$22,4,FALSE)</f>
        <v>#N/A</v>
      </c>
      <c r="L449" t="e">
        <f>VLOOKUP($G449,'Kodovacia tab'!$A$3:$G$22,5,FALSE)</f>
        <v>#N/A</v>
      </c>
      <c r="M449">
        <f t="shared" si="16"/>
        <v>0</v>
      </c>
      <c r="N449" s="10" t="e">
        <f t="shared" si="17"/>
        <v>#N/A</v>
      </c>
    </row>
    <row r="450" spans="9:14" x14ac:dyDescent="0.25">
      <c r="I450" t="e">
        <f>VLOOKUP($G450,'Kodovacia tab'!$A$3:$G$22,2,FALSE)</f>
        <v>#N/A</v>
      </c>
      <c r="J450" t="e">
        <f>VLOOKUP($G450,'Kodovacia tab'!$A$3:$G$22,3,FALSE)</f>
        <v>#N/A</v>
      </c>
      <c r="K450" t="e">
        <f>VLOOKUP($G450,'Kodovacia tab'!$A$3:$G$22,4,FALSE)</f>
        <v>#N/A</v>
      </c>
      <c r="L450" t="e">
        <f>VLOOKUP($G450,'Kodovacia tab'!$A$3:$G$22,5,FALSE)</f>
        <v>#N/A</v>
      </c>
      <c r="M450">
        <f t="shared" si="16"/>
        <v>0</v>
      </c>
      <c r="N450" s="10" t="e">
        <f t="shared" si="17"/>
        <v>#N/A</v>
      </c>
    </row>
    <row r="451" spans="9:14" x14ac:dyDescent="0.25">
      <c r="I451" t="e">
        <f>VLOOKUP($G451,'Kodovacia tab'!$A$3:$G$22,2,FALSE)</f>
        <v>#N/A</v>
      </c>
      <c r="J451" t="e">
        <f>VLOOKUP($G451,'Kodovacia tab'!$A$3:$G$22,3,FALSE)</f>
        <v>#N/A</v>
      </c>
      <c r="K451" t="e">
        <f>VLOOKUP($G451,'Kodovacia tab'!$A$3:$G$22,4,FALSE)</f>
        <v>#N/A</v>
      </c>
      <c r="L451" t="e">
        <f>VLOOKUP($G451,'Kodovacia tab'!$A$3:$G$22,5,FALSE)</f>
        <v>#N/A</v>
      </c>
      <c r="M451">
        <f t="shared" si="16"/>
        <v>0</v>
      </c>
      <c r="N451" s="10" t="e">
        <f t="shared" si="17"/>
        <v>#N/A</v>
      </c>
    </row>
    <row r="452" spans="9:14" x14ac:dyDescent="0.25">
      <c r="I452" t="e">
        <f>VLOOKUP($G452,'Kodovacia tab'!$A$3:$G$22,2,FALSE)</f>
        <v>#N/A</v>
      </c>
      <c r="J452" t="e">
        <f>VLOOKUP($G452,'Kodovacia tab'!$A$3:$G$22,3,FALSE)</f>
        <v>#N/A</v>
      </c>
      <c r="K452" t="e">
        <f>VLOOKUP($G452,'Kodovacia tab'!$A$3:$G$22,4,FALSE)</f>
        <v>#N/A</v>
      </c>
      <c r="L452" t="e">
        <f>VLOOKUP($G452,'Kodovacia tab'!$A$3:$G$22,5,FALSE)</f>
        <v>#N/A</v>
      </c>
      <c r="M452">
        <f t="shared" si="16"/>
        <v>0</v>
      </c>
      <c r="N452" s="10" t="e">
        <f t="shared" si="17"/>
        <v>#N/A</v>
      </c>
    </row>
    <row r="453" spans="9:14" x14ac:dyDescent="0.25">
      <c r="I453" t="e">
        <f>VLOOKUP($G453,'Kodovacia tab'!$A$3:$G$22,2,FALSE)</f>
        <v>#N/A</v>
      </c>
      <c r="J453" t="e">
        <f>VLOOKUP($G453,'Kodovacia tab'!$A$3:$G$22,3,FALSE)</f>
        <v>#N/A</v>
      </c>
      <c r="K453" t="e">
        <f>VLOOKUP($G453,'Kodovacia tab'!$A$3:$G$22,4,FALSE)</f>
        <v>#N/A</v>
      </c>
      <c r="L453" t="e">
        <f>VLOOKUP($G453,'Kodovacia tab'!$A$3:$G$22,5,FALSE)</f>
        <v>#N/A</v>
      </c>
      <c r="M453">
        <f t="shared" si="16"/>
        <v>0</v>
      </c>
      <c r="N453" s="10" t="e">
        <f t="shared" si="17"/>
        <v>#N/A</v>
      </c>
    </row>
    <row r="454" spans="9:14" x14ac:dyDescent="0.25">
      <c r="I454" t="e">
        <f>VLOOKUP($G454,'Kodovacia tab'!$A$3:$G$22,2,FALSE)</f>
        <v>#N/A</v>
      </c>
      <c r="J454" t="e">
        <f>VLOOKUP($G454,'Kodovacia tab'!$A$3:$G$22,3,FALSE)</f>
        <v>#N/A</v>
      </c>
      <c r="K454" t="e">
        <f>VLOOKUP($G454,'Kodovacia tab'!$A$3:$G$22,4,FALSE)</f>
        <v>#N/A</v>
      </c>
      <c r="L454" t="e">
        <f>VLOOKUP($G454,'Kodovacia tab'!$A$3:$G$22,5,FALSE)</f>
        <v>#N/A</v>
      </c>
      <c r="M454">
        <f t="shared" si="16"/>
        <v>0</v>
      </c>
      <c r="N454" s="10" t="e">
        <f t="shared" si="17"/>
        <v>#N/A</v>
      </c>
    </row>
    <row r="455" spans="9:14" x14ac:dyDescent="0.25">
      <c r="I455" t="e">
        <f>VLOOKUP($G455,'Kodovacia tab'!$A$3:$G$22,2,FALSE)</f>
        <v>#N/A</v>
      </c>
      <c r="J455" t="e">
        <f>VLOOKUP($G455,'Kodovacia tab'!$A$3:$G$22,3,FALSE)</f>
        <v>#N/A</v>
      </c>
      <c r="K455" t="e">
        <f>VLOOKUP($G455,'Kodovacia tab'!$A$3:$G$22,4,FALSE)</f>
        <v>#N/A</v>
      </c>
      <c r="L455" t="e">
        <f>VLOOKUP($G455,'Kodovacia tab'!$A$3:$G$22,5,FALSE)</f>
        <v>#N/A</v>
      </c>
      <c r="M455">
        <f t="shared" si="16"/>
        <v>0</v>
      </c>
      <c r="N455" s="10" t="e">
        <f t="shared" si="17"/>
        <v>#N/A</v>
      </c>
    </row>
    <row r="456" spans="9:14" x14ac:dyDescent="0.25">
      <c r="I456" t="e">
        <f>VLOOKUP($G456,'Kodovacia tab'!$A$3:$G$22,2,FALSE)</f>
        <v>#N/A</v>
      </c>
      <c r="J456" t="e">
        <f>VLOOKUP($G456,'Kodovacia tab'!$A$3:$G$22,3,FALSE)</f>
        <v>#N/A</v>
      </c>
      <c r="K456" t="e">
        <f>VLOOKUP($G456,'Kodovacia tab'!$A$3:$G$22,4,FALSE)</f>
        <v>#N/A</v>
      </c>
      <c r="L456" t="e">
        <f>VLOOKUP($G456,'Kodovacia tab'!$A$3:$G$22,5,FALSE)</f>
        <v>#N/A</v>
      </c>
      <c r="M456">
        <f t="shared" si="16"/>
        <v>0</v>
      </c>
      <c r="N456" s="10" t="e">
        <f t="shared" si="17"/>
        <v>#N/A</v>
      </c>
    </row>
    <row r="457" spans="9:14" x14ac:dyDescent="0.25">
      <c r="I457" t="e">
        <f>VLOOKUP($G457,'Kodovacia tab'!$A$3:$G$22,2,FALSE)</f>
        <v>#N/A</v>
      </c>
      <c r="J457" t="e">
        <f>VLOOKUP($G457,'Kodovacia tab'!$A$3:$G$22,3,FALSE)</f>
        <v>#N/A</v>
      </c>
      <c r="K457" t="e">
        <f>VLOOKUP($G457,'Kodovacia tab'!$A$3:$G$22,4,FALSE)</f>
        <v>#N/A</v>
      </c>
      <c r="L457" t="e">
        <f>VLOOKUP($G457,'Kodovacia tab'!$A$3:$G$22,5,FALSE)</f>
        <v>#N/A</v>
      </c>
      <c r="M457">
        <f t="shared" si="16"/>
        <v>0</v>
      </c>
      <c r="N457" s="10" t="e">
        <f t="shared" si="17"/>
        <v>#N/A</v>
      </c>
    </row>
    <row r="458" spans="9:14" x14ac:dyDescent="0.25">
      <c r="I458" t="e">
        <f>VLOOKUP($G458,'Kodovacia tab'!$A$3:$G$22,2,FALSE)</f>
        <v>#N/A</v>
      </c>
      <c r="J458" t="e">
        <f>VLOOKUP($G458,'Kodovacia tab'!$A$3:$G$22,3,FALSE)</f>
        <v>#N/A</v>
      </c>
      <c r="K458" t="e">
        <f>VLOOKUP($G458,'Kodovacia tab'!$A$3:$G$22,4,FALSE)</f>
        <v>#N/A</v>
      </c>
      <c r="L458" t="e">
        <f>VLOOKUP($G458,'Kodovacia tab'!$A$3:$G$22,5,FALSE)</f>
        <v>#N/A</v>
      </c>
      <c r="M458">
        <f t="shared" si="16"/>
        <v>0</v>
      </c>
      <c r="N458" s="10" t="e">
        <f t="shared" si="17"/>
        <v>#N/A</v>
      </c>
    </row>
    <row r="459" spans="9:14" x14ac:dyDescent="0.25">
      <c r="I459" t="e">
        <f>VLOOKUP($G459,'Kodovacia tab'!$A$3:$G$22,2,FALSE)</f>
        <v>#N/A</v>
      </c>
      <c r="J459" t="e">
        <f>VLOOKUP($G459,'Kodovacia tab'!$A$3:$G$22,3,FALSE)</f>
        <v>#N/A</v>
      </c>
      <c r="K459" t="e">
        <f>VLOOKUP($G459,'Kodovacia tab'!$A$3:$G$22,4,FALSE)</f>
        <v>#N/A</v>
      </c>
      <c r="L459" t="e">
        <f>VLOOKUP($G459,'Kodovacia tab'!$A$3:$G$22,5,FALSE)</f>
        <v>#N/A</v>
      </c>
      <c r="M459">
        <f t="shared" si="16"/>
        <v>0</v>
      </c>
      <c r="N459" s="10" t="e">
        <f t="shared" si="17"/>
        <v>#N/A</v>
      </c>
    </row>
    <row r="460" spans="9:14" x14ac:dyDescent="0.25">
      <c r="I460" t="e">
        <f>VLOOKUP($G460,'Kodovacia tab'!$A$3:$G$22,2,FALSE)</f>
        <v>#N/A</v>
      </c>
      <c r="J460" t="e">
        <f>VLOOKUP($G460,'Kodovacia tab'!$A$3:$G$22,3,FALSE)</f>
        <v>#N/A</v>
      </c>
      <c r="K460" t="e">
        <f>VLOOKUP($G460,'Kodovacia tab'!$A$3:$G$22,4,FALSE)</f>
        <v>#N/A</v>
      </c>
      <c r="L460" t="e">
        <f>VLOOKUP($G460,'Kodovacia tab'!$A$3:$G$22,5,FALSE)</f>
        <v>#N/A</v>
      </c>
      <c r="M460">
        <f t="shared" si="16"/>
        <v>0</v>
      </c>
      <c r="N460" s="10" t="e">
        <f t="shared" si="17"/>
        <v>#N/A</v>
      </c>
    </row>
    <row r="461" spans="9:14" x14ac:dyDescent="0.25">
      <c r="I461" t="e">
        <f>VLOOKUP($G461,'Kodovacia tab'!$A$3:$G$22,2,FALSE)</f>
        <v>#N/A</v>
      </c>
      <c r="J461" t="e">
        <f>VLOOKUP($G461,'Kodovacia tab'!$A$3:$G$22,3,FALSE)</f>
        <v>#N/A</v>
      </c>
      <c r="K461" t="e">
        <f>VLOOKUP($G461,'Kodovacia tab'!$A$3:$G$22,4,FALSE)</f>
        <v>#N/A</v>
      </c>
      <c r="L461" t="e">
        <f>VLOOKUP($G461,'Kodovacia tab'!$A$3:$G$22,5,FALSE)</f>
        <v>#N/A</v>
      </c>
      <c r="M461">
        <f t="shared" si="16"/>
        <v>0</v>
      </c>
      <c r="N461" s="10" t="e">
        <f t="shared" si="17"/>
        <v>#N/A</v>
      </c>
    </row>
    <row r="462" spans="9:14" x14ac:dyDescent="0.25">
      <c r="I462" t="e">
        <f>VLOOKUP($G462,'Kodovacia tab'!$A$3:$G$22,2,FALSE)</f>
        <v>#N/A</v>
      </c>
      <c r="J462" t="e">
        <f>VLOOKUP($G462,'Kodovacia tab'!$A$3:$G$22,3,FALSE)</f>
        <v>#N/A</v>
      </c>
      <c r="K462" t="e">
        <f>VLOOKUP($G462,'Kodovacia tab'!$A$3:$G$22,4,FALSE)</f>
        <v>#N/A</v>
      </c>
      <c r="L462" t="e">
        <f>VLOOKUP($G462,'Kodovacia tab'!$A$3:$G$22,5,FALSE)</f>
        <v>#N/A</v>
      </c>
      <c r="M462">
        <f t="shared" si="16"/>
        <v>0</v>
      </c>
      <c r="N462" s="10" t="e">
        <f t="shared" si="17"/>
        <v>#N/A</v>
      </c>
    </row>
    <row r="463" spans="9:14" x14ac:dyDescent="0.25">
      <c r="I463" t="e">
        <f>VLOOKUP($G463,'Kodovacia tab'!$A$3:$G$22,2,FALSE)</f>
        <v>#N/A</v>
      </c>
      <c r="J463" t="e">
        <f>VLOOKUP($G463,'Kodovacia tab'!$A$3:$G$22,3,FALSE)</f>
        <v>#N/A</v>
      </c>
      <c r="K463" t="e">
        <f>VLOOKUP($G463,'Kodovacia tab'!$A$3:$G$22,4,FALSE)</f>
        <v>#N/A</v>
      </c>
      <c r="L463" t="e">
        <f>VLOOKUP($G463,'Kodovacia tab'!$A$3:$G$22,5,FALSE)</f>
        <v>#N/A</v>
      </c>
      <c r="M463">
        <f t="shared" si="16"/>
        <v>0</v>
      </c>
      <c r="N463" s="10" t="e">
        <f t="shared" si="17"/>
        <v>#N/A</v>
      </c>
    </row>
    <row r="464" spans="9:14" x14ac:dyDescent="0.25">
      <c r="I464" t="e">
        <f>VLOOKUP($G464,'Kodovacia tab'!$A$3:$G$22,2,FALSE)</f>
        <v>#N/A</v>
      </c>
      <c r="J464" t="e">
        <f>VLOOKUP($G464,'Kodovacia tab'!$A$3:$G$22,3,FALSE)</f>
        <v>#N/A</v>
      </c>
      <c r="K464" t="e">
        <f>VLOOKUP($G464,'Kodovacia tab'!$A$3:$G$22,4,FALSE)</f>
        <v>#N/A</v>
      </c>
      <c r="L464" t="e">
        <f>VLOOKUP($G464,'Kodovacia tab'!$A$3:$G$22,5,FALSE)</f>
        <v>#N/A</v>
      </c>
      <c r="M464">
        <f t="shared" si="16"/>
        <v>0</v>
      </c>
      <c r="N464" s="10" t="e">
        <f t="shared" si="17"/>
        <v>#N/A</v>
      </c>
    </row>
    <row r="465" spans="9:14" x14ac:dyDescent="0.25">
      <c r="I465" t="e">
        <f>VLOOKUP($G465,'Kodovacia tab'!$A$3:$G$22,2,FALSE)</f>
        <v>#N/A</v>
      </c>
      <c r="J465" t="e">
        <f>VLOOKUP($G465,'Kodovacia tab'!$A$3:$G$22,3,FALSE)</f>
        <v>#N/A</v>
      </c>
      <c r="K465" t="e">
        <f>VLOOKUP($G465,'Kodovacia tab'!$A$3:$G$22,4,FALSE)</f>
        <v>#N/A</v>
      </c>
      <c r="L465" t="e">
        <f>VLOOKUP($G465,'Kodovacia tab'!$A$3:$G$22,5,FALSE)</f>
        <v>#N/A</v>
      </c>
      <c r="M465">
        <f t="shared" si="16"/>
        <v>0</v>
      </c>
      <c r="N465" s="10" t="e">
        <f t="shared" si="17"/>
        <v>#N/A</v>
      </c>
    </row>
    <row r="466" spans="9:14" x14ac:dyDescent="0.25">
      <c r="I466" t="e">
        <f>VLOOKUP($G466,'Kodovacia tab'!$A$3:$G$22,2,FALSE)</f>
        <v>#N/A</v>
      </c>
      <c r="J466" t="e">
        <f>VLOOKUP($G466,'Kodovacia tab'!$A$3:$G$22,3,FALSE)</f>
        <v>#N/A</v>
      </c>
      <c r="K466" t="e">
        <f>VLOOKUP($G466,'Kodovacia tab'!$A$3:$G$22,4,FALSE)</f>
        <v>#N/A</v>
      </c>
      <c r="L466" t="e">
        <f>VLOOKUP($G466,'Kodovacia tab'!$A$3:$G$22,5,FALSE)</f>
        <v>#N/A</v>
      </c>
      <c r="M466">
        <f t="shared" si="16"/>
        <v>0</v>
      </c>
      <c r="N466" s="10" t="e">
        <f t="shared" si="17"/>
        <v>#N/A</v>
      </c>
    </row>
    <row r="467" spans="9:14" x14ac:dyDescent="0.25">
      <c r="I467" t="e">
        <f>VLOOKUP($G467,'Kodovacia tab'!$A$3:$G$22,2,FALSE)</f>
        <v>#N/A</v>
      </c>
      <c r="J467" t="e">
        <f>VLOOKUP($G467,'Kodovacia tab'!$A$3:$G$22,3,FALSE)</f>
        <v>#N/A</v>
      </c>
      <c r="K467" t="e">
        <f>VLOOKUP($G467,'Kodovacia tab'!$A$3:$G$22,4,FALSE)</f>
        <v>#N/A</v>
      </c>
      <c r="L467" t="e">
        <f>VLOOKUP($G467,'Kodovacia tab'!$A$3:$G$22,5,FALSE)</f>
        <v>#N/A</v>
      </c>
      <c r="M467">
        <f t="shared" si="16"/>
        <v>0</v>
      </c>
      <c r="N467" s="10" t="e">
        <f t="shared" si="17"/>
        <v>#N/A</v>
      </c>
    </row>
    <row r="468" spans="9:14" x14ac:dyDescent="0.25">
      <c r="I468" t="e">
        <f>VLOOKUP($G468,'Kodovacia tab'!$A$3:$G$22,2,FALSE)</f>
        <v>#N/A</v>
      </c>
      <c r="J468" t="e">
        <f>VLOOKUP($G468,'Kodovacia tab'!$A$3:$G$22,3,FALSE)</f>
        <v>#N/A</v>
      </c>
      <c r="K468" t="e">
        <f>VLOOKUP($G468,'Kodovacia tab'!$A$3:$G$22,4,FALSE)</f>
        <v>#N/A</v>
      </c>
      <c r="L468" t="e">
        <f>VLOOKUP($G468,'Kodovacia tab'!$A$3:$G$22,5,FALSE)</f>
        <v>#N/A</v>
      </c>
      <c r="M468">
        <f t="shared" si="16"/>
        <v>0</v>
      </c>
      <c r="N468" s="10" t="e">
        <f t="shared" si="17"/>
        <v>#N/A</v>
      </c>
    </row>
    <row r="469" spans="9:14" x14ac:dyDescent="0.25">
      <c r="I469" t="e">
        <f>VLOOKUP($G469,'Kodovacia tab'!$A$3:$G$22,2,FALSE)</f>
        <v>#N/A</v>
      </c>
      <c r="J469" t="e">
        <f>VLOOKUP($G469,'Kodovacia tab'!$A$3:$G$22,3,FALSE)</f>
        <v>#N/A</v>
      </c>
      <c r="K469" t="e">
        <f>VLOOKUP($G469,'Kodovacia tab'!$A$3:$G$22,4,FALSE)</f>
        <v>#N/A</v>
      </c>
      <c r="L469" t="e">
        <f>VLOOKUP($G469,'Kodovacia tab'!$A$3:$G$22,5,FALSE)</f>
        <v>#N/A</v>
      </c>
      <c r="M469">
        <f t="shared" si="16"/>
        <v>0</v>
      </c>
      <c r="N469" s="10" t="e">
        <f t="shared" si="17"/>
        <v>#N/A</v>
      </c>
    </row>
    <row r="470" spans="9:14" x14ac:dyDescent="0.25">
      <c r="I470" t="e">
        <f>VLOOKUP($G470,'Kodovacia tab'!$A$3:$G$22,2,FALSE)</f>
        <v>#N/A</v>
      </c>
      <c r="J470" t="e">
        <f>VLOOKUP($G470,'Kodovacia tab'!$A$3:$G$22,3,FALSE)</f>
        <v>#N/A</v>
      </c>
      <c r="K470" t="e">
        <f>VLOOKUP($G470,'Kodovacia tab'!$A$3:$G$22,4,FALSE)</f>
        <v>#N/A</v>
      </c>
      <c r="L470" t="e">
        <f>VLOOKUP($G470,'Kodovacia tab'!$A$3:$G$22,5,FALSE)</f>
        <v>#N/A</v>
      </c>
      <c r="M470">
        <f t="shared" si="16"/>
        <v>0</v>
      </c>
      <c r="N470" s="10" t="e">
        <f t="shared" si="17"/>
        <v>#N/A</v>
      </c>
    </row>
    <row r="471" spans="9:14" x14ac:dyDescent="0.25">
      <c r="I471" t="e">
        <f>VLOOKUP($G471,'Kodovacia tab'!$A$3:$G$22,2,FALSE)</f>
        <v>#N/A</v>
      </c>
      <c r="J471" t="e">
        <f>VLOOKUP($G471,'Kodovacia tab'!$A$3:$G$22,3,FALSE)</f>
        <v>#N/A</v>
      </c>
      <c r="K471" t="e">
        <f>VLOOKUP($G471,'Kodovacia tab'!$A$3:$G$22,4,FALSE)</f>
        <v>#N/A</v>
      </c>
      <c r="L471" t="e">
        <f>VLOOKUP($G471,'Kodovacia tab'!$A$3:$G$22,5,FALSE)</f>
        <v>#N/A</v>
      </c>
      <c r="M471">
        <f t="shared" si="16"/>
        <v>0</v>
      </c>
      <c r="N471" s="10" t="e">
        <f t="shared" si="17"/>
        <v>#N/A</v>
      </c>
    </row>
    <row r="472" spans="9:14" x14ac:dyDescent="0.25">
      <c r="I472" t="e">
        <f>VLOOKUP($G472,'Kodovacia tab'!$A$3:$G$22,2,FALSE)</f>
        <v>#N/A</v>
      </c>
      <c r="J472" t="e">
        <f>VLOOKUP($G472,'Kodovacia tab'!$A$3:$G$22,3,FALSE)</f>
        <v>#N/A</v>
      </c>
      <c r="K472" t="e">
        <f>VLOOKUP($G472,'Kodovacia tab'!$A$3:$G$22,4,FALSE)</f>
        <v>#N/A</v>
      </c>
      <c r="L472" t="e">
        <f>VLOOKUP($G472,'Kodovacia tab'!$A$3:$G$22,5,FALSE)</f>
        <v>#N/A</v>
      </c>
      <c r="M472">
        <f t="shared" si="16"/>
        <v>0</v>
      </c>
      <c r="N472" s="10" t="e">
        <f t="shared" si="17"/>
        <v>#N/A</v>
      </c>
    </row>
    <row r="473" spans="9:14" x14ac:dyDescent="0.25">
      <c r="I473" t="e">
        <f>VLOOKUP($G473,'Kodovacia tab'!$A$3:$G$22,2,FALSE)</f>
        <v>#N/A</v>
      </c>
      <c r="J473" t="e">
        <f>VLOOKUP($G473,'Kodovacia tab'!$A$3:$G$22,3,FALSE)</f>
        <v>#N/A</v>
      </c>
      <c r="K473" t="e">
        <f>VLOOKUP($G473,'Kodovacia tab'!$A$3:$G$22,4,FALSE)</f>
        <v>#N/A</v>
      </c>
      <c r="L473" t="e">
        <f>VLOOKUP($G473,'Kodovacia tab'!$A$3:$G$22,5,FALSE)</f>
        <v>#N/A</v>
      </c>
      <c r="M473">
        <f t="shared" si="16"/>
        <v>0</v>
      </c>
      <c r="N473" s="10" t="e">
        <f t="shared" si="17"/>
        <v>#N/A</v>
      </c>
    </row>
    <row r="474" spans="9:14" x14ac:dyDescent="0.25">
      <c r="I474" t="e">
        <f>VLOOKUP($G474,'Kodovacia tab'!$A$3:$G$22,2,FALSE)</f>
        <v>#N/A</v>
      </c>
      <c r="J474" t="e">
        <f>VLOOKUP($G474,'Kodovacia tab'!$A$3:$G$22,3,FALSE)</f>
        <v>#N/A</v>
      </c>
      <c r="K474" t="e">
        <f>VLOOKUP($G474,'Kodovacia tab'!$A$3:$G$22,4,FALSE)</f>
        <v>#N/A</v>
      </c>
      <c r="L474" t="e">
        <f>VLOOKUP($G474,'Kodovacia tab'!$A$3:$G$22,5,FALSE)</f>
        <v>#N/A</v>
      </c>
      <c r="M474">
        <f t="shared" si="16"/>
        <v>0</v>
      </c>
      <c r="N474" s="10" t="e">
        <f t="shared" si="17"/>
        <v>#N/A</v>
      </c>
    </row>
    <row r="475" spans="9:14" x14ac:dyDescent="0.25">
      <c r="I475" t="e">
        <f>VLOOKUP($G475,'Kodovacia tab'!$A$3:$G$22,2,FALSE)</f>
        <v>#N/A</v>
      </c>
      <c r="J475" t="e">
        <f>VLOOKUP($G475,'Kodovacia tab'!$A$3:$G$22,3,FALSE)</f>
        <v>#N/A</v>
      </c>
      <c r="K475" t="e">
        <f>VLOOKUP($G475,'Kodovacia tab'!$A$3:$G$22,4,FALSE)</f>
        <v>#N/A</v>
      </c>
      <c r="L475" t="e">
        <f>VLOOKUP($G475,'Kodovacia tab'!$A$3:$G$22,5,FALSE)</f>
        <v>#N/A</v>
      </c>
      <c r="M475">
        <f t="shared" si="16"/>
        <v>0</v>
      </c>
      <c r="N475" s="10" t="e">
        <f t="shared" si="17"/>
        <v>#N/A</v>
      </c>
    </row>
    <row r="476" spans="9:14" x14ac:dyDescent="0.25">
      <c r="I476" t="e">
        <f>VLOOKUP($G476,'Kodovacia tab'!$A$3:$G$22,2,FALSE)</f>
        <v>#N/A</v>
      </c>
      <c r="J476" t="e">
        <f>VLOOKUP($G476,'Kodovacia tab'!$A$3:$G$22,3,FALSE)</f>
        <v>#N/A</v>
      </c>
      <c r="K476" t="e">
        <f>VLOOKUP($G476,'Kodovacia tab'!$A$3:$G$22,4,FALSE)</f>
        <v>#N/A</v>
      </c>
      <c r="L476" t="e">
        <f>VLOOKUP($G476,'Kodovacia tab'!$A$3:$G$22,5,FALSE)</f>
        <v>#N/A</v>
      </c>
      <c r="M476">
        <f t="shared" si="16"/>
        <v>0</v>
      </c>
      <c r="N476" s="10" t="e">
        <f t="shared" si="17"/>
        <v>#N/A</v>
      </c>
    </row>
    <row r="477" spans="9:14" x14ac:dyDescent="0.25">
      <c r="I477" t="e">
        <f>VLOOKUP($G477,'Kodovacia tab'!$A$3:$G$22,2,FALSE)</f>
        <v>#N/A</v>
      </c>
      <c r="J477" t="e">
        <f>VLOOKUP($G477,'Kodovacia tab'!$A$3:$G$22,3,FALSE)</f>
        <v>#N/A</v>
      </c>
      <c r="K477" t="e">
        <f>VLOOKUP($G477,'Kodovacia tab'!$A$3:$G$22,4,FALSE)</f>
        <v>#N/A</v>
      </c>
      <c r="L477" t="e">
        <f>VLOOKUP($G477,'Kodovacia tab'!$A$3:$G$22,5,FALSE)</f>
        <v>#N/A</v>
      </c>
      <c r="M477">
        <f t="shared" si="16"/>
        <v>0</v>
      </c>
      <c r="N477" s="10" t="e">
        <f t="shared" si="17"/>
        <v>#N/A</v>
      </c>
    </row>
    <row r="478" spans="9:14" x14ac:dyDescent="0.25">
      <c r="I478" t="e">
        <f>VLOOKUP($G478,'Kodovacia tab'!$A$3:$G$22,2,FALSE)</f>
        <v>#N/A</v>
      </c>
      <c r="J478" t="e">
        <f>VLOOKUP($G478,'Kodovacia tab'!$A$3:$G$22,3,FALSE)</f>
        <v>#N/A</v>
      </c>
      <c r="K478" t="e">
        <f>VLOOKUP($G478,'Kodovacia tab'!$A$3:$G$22,4,FALSE)</f>
        <v>#N/A</v>
      </c>
      <c r="L478" t="e">
        <f>VLOOKUP($G478,'Kodovacia tab'!$A$3:$G$22,5,FALSE)</f>
        <v>#N/A</v>
      </c>
      <c r="M478">
        <f t="shared" si="16"/>
        <v>0</v>
      </c>
      <c r="N478" s="10" t="e">
        <f t="shared" si="17"/>
        <v>#N/A</v>
      </c>
    </row>
    <row r="479" spans="9:14" x14ac:dyDescent="0.25">
      <c r="I479" t="e">
        <f>VLOOKUP($G479,'Kodovacia tab'!$A$3:$G$22,2,FALSE)</f>
        <v>#N/A</v>
      </c>
      <c r="J479" t="e">
        <f>VLOOKUP($G479,'Kodovacia tab'!$A$3:$G$22,3,FALSE)</f>
        <v>#N/A</v>
      </c>
      <c r="K479" t="e">
        <f>VLOOKUP($G479,'Kodovacia tab'!$A$3:$G$22,4,FALSE)</f>
        <v>#N/A</v>
      </c>
      <c r="L479" t="e">
        <f>VLOOKUP($G479,'Kodovacia tab'!$A$3:$G$22,5,FALSE)</f>
        <v>#N/A</v>
      </c>
      <c r="M479">
        <f t="shared" si="16"/>
        <v>0</v>
      </c>
      <c r="N479" s="10" t="e">
        <f t="shared" si="17"/>
        <v>#N/A</v>
      </c>
    </row>
    <row r="480" spans="9:14" x14ac:dyDescent="0.25">
      <c r="I480" t="e">
        <f>VLOOKUP($G480,'Kodovacia tab'!$A$3:$G$22,2,FALSE)</f>
        <v>#N/A</v>
      </c>
      <c r="J480" t="e">
        <f>VLOOKUP($G480,'Kodovacia tab'!$A$3:$G$22,3,FALSE)</f>
        <v>#N/A</v>
      </c>
      <c r="K480" t="e">
        <f>VLOOKUP($G480,'Kodovacia tab'!$A$3:$G$22,4,FALSE)</f>
        <v>#N/A</v>
      </c>
      <c r="L480" t="e">
        <f>VLOOKUP($G480,'Kodovacia tab'!$A$3:$G$22,5,FALSE)</f>
        <v>#N/A</v>
      </c>
      <c r="M480">
        <f t="shared" si="16"/>
        <v>0</v>
      </c>
      <c r="N480" s="10" t="e">
        <f t="shared" si="17"/>
        <v>#N/A</v>
      </c>
    </row>
    <row r="481" spans="9:14" x14ac:dyDescent="0.25">
      <c r="I481" t="e">
        <f>VLOOKUP($G481,'Kodovacia tab'!$A$3:$G$22,2,FALSE)</f>
        <v>#N/A</v>
      </c>
      <c r="J481" t="e">
        <f>VLOOKUP($G481,'Kodovacia tab'!$A$3:$G$22,3,FALSE)</f>
        <v>#N/A</v>
      </c>
      <c r="K481" t="e">
        <f>VLOOKUP($G481,'Kodovacia tab'!$A$3:$G$22,4,FALSE)</f>
        <v>#N/A</v>
      </c>
      <c r="L481" t="e">
        <f>VLOOKUP($G481,'Kodovacia tab'!$A$3:$G$22,5,FALSE)</f>
        <v>#N/A</v>
      </c>
      <c r="M481">
        <f t="shared" si="16"/>
        <v>0</v>
      </c>
      <c r="N481" s="10" t="e">
        <f t="shared" si="17"/>
        <v>#N/A</v>
      </c>
    </row>
    <row r="482" spans="9:14" x14ac:dyDescent="0.25">
      <c r="I482" t="e">
        <f>VLOOKUP($G482,'Kodovacia tab'!$A$3:$G$22,2,FALSE)</f>
        <v>#N/A</v>
      </c>
      <c r="J482" t="e">
        <f>VLOOKUP($G482,'Kodovacia tab'!$A$3:$G$22,3,FALSE)</f>
        <v>#N/A</v>
      </c>
      <c r="K482" t="e">
        <f>VLOOKUP($G482,'Kodovacia tab'!$A$3:$G$22,4,FALSE)</f>
        <v>#N/A</v>
      </c>
      <c r="L482" t="e">
        <f>VLOOKUP($G482,'Kodovacia tab'!$A$3:$G$22,5,FALSE)</f>
        <v>#N/A</v>
      </c>
      <c r="M482">
        <f t="shared" si="16"/>
        <v>0</v>
      </c>
      <c r="N482" s="10" t="e">
        <f t="shared" si="17"/>
        <v>#N/A</v>
      </c>
    </row>
    <row r="483" spans="9:14" x14ac:dyDescent="0.25">
      <c r="I483" t="e">
        <f>VLOOKUP($G483,'Kodovacia tab'!$A$3:$G$22,2,FALSE)</f>
        <v>#N/A</v>
      </c>
      <c r="J483" t="e">
        <f>VLOOKUP($G483,'Kodovacia tab'!$A$3:$G$22,3,FALSE)</f>
        <v>#N/A</v>
      </c>
      <c r="K483" t="e">
        <f>VLOOKUP($G483,'Kodovacia tab'!$A$3:$G$22,4,FALSE)</f>
        <v>#N/A</v>
      </c>
      <c r="L483" t="e">
        <f>VLOOKUP($G483,'Kodovacia tab'!$A$3:$G$22,5,FALSE)</f>
        <v>#N/A</v>
      </c>
      <c r="M483">
        <f t="shared" si="16"/>
        <v>0</v>
      </c>
      <c r="N483" s="10" t="e">
        <f t="shared" si="17"/>
        <v>#N/A</v>
      </c>
    </row>
    <row r="484" spans="9:14" x14ac:dyDescent="0.25">
      <c r="I484" t="e">
        <f>VLOOKUP($G484,'Kodovacia tab'!$A$3:$G$22,2,FALSE)</f>
        <v>#N/A</v>
      </c>
      <c r="J484" t="e">
        <f>VLOOKUP($G484,'Kodovacia tab'!$A$3:$G$22,3,FALSE)</f>
        <v>#N/A</v>
      </c>
      <c r="K484" t="e">
        <f>VLOOKUP($G484,'Kodovacia tab'!$A$3:$G$22,4,FALSE)</f>
        <v>#N/A</v>
      </c>
      <c r="L484" t="e">
        <f>VLOOKUP($G484,'Kodovacia tab'!$A$3:$G$22,5,FALSE)</f>
        <v>#N/A</v>
      </c>
      <c r="M484">
        <f t="shared" si="16"/>
        <v>0</v>
      </c>
      <c r="N484" s="10" t="e">
        <f t="shared" si="17"/>
        <v>#N/A</v>
      </c>
    </row>
    <row r="485" spans="9:14" x14ac:dyDescent="0.25">
      <c r="I485" t="e">
        <f>VLOOKUP($G485,'Kodovacia tab'!$A$3:$G$22,2,FALSE)</f>
        <v>#N/A</v>
      </c>
      <c r="J485" t="e">
        <f>VLOOKUP($G485,'Kodovacia tab'!$A$3:$G$22,3,FALSE)</f>
        <v>#N/A</v>
      </c>
      <c r="K485" t="e">
        <f>VLOOKUP($G485,'Kodovacia tab'!$A$3:$G$22,4,FALSE)</f>
        <v>#N/A</v>
      </c>
      <c r="L485" t="e">
        <f>VLOOKUP($G485,'Kodovacia tab'!$A$3:$G$22,5,FALSE)</f>
        <v>#N/A</v>
      </c>
      <c r="M485">
        <f t="shared" si="16"/>
        <v>0</v>
      </c>
      <c r="N485" s="10" t="e">
        <f t="shared" si="17"/>
        <v>#N/A</v>
      </c>
    </row>
    <row r="486" spans="9:14" x14ac:dyDescent="0.25">
      <c r="I486" t="e">
        <f>VLOOKUP($G486,'Kodovacia tab'!$A$3:$G$22,2,FALSE)</f>
        <v>#N/A</v>
      </c>
      <c r="J486" t="e">
        <f>VLOOKUP($G486,'Kodovacia tab'!$A$3:$G$22,3,FALSE)</f>
        <v>#N/A</v>
      </c>
      <c r="K486" t="e">
        <f>VLOOKUP($G486,'Kodovacia tab'!$A$3:$G$22,4,FALSE)</f>
        <v>#N/A</v>
      </c>
      <c r="L486" t="e">
        <f>VLOOKUP($G486,'Kodovacia tab'!$A$3:$G$22,5,FALSE)</f>
        <v>#N/A</v>
      </c>
      <c r="M486">
        <f t="shared" si="16"/>
        <v>0</v>
      </c>
      <c r="N486" s="10" t="e">
        <f t="shared" si="17"/>
        <v>#N/A</v>
      </c>
    </row>
    <row r="487" spans="9:14" x14ac:dyDescent="0.25">
      <c r="I487" t="e">
        <f>VLOOKUP($G487,'Kodovacia tab'!$A$3:$G$22,2,FALSE)</f>
        <v>#N/A</v>
      </c>
      <c r="J487" t="e">
        <f>VLOOKUP($G487,'Kodovacia tab'!$A$3:$G$22,3,FALSE)</f>
        <v>#N/A</v>
      </c>
      <c r="K487" t="e">
        <f>VLOOKUP($G487,'Kodovacia tab'!$A$3:$G$22,4,FALSE)</f>
        <v>#N/A</v>
      </c>
      <c r="L487" t="e">
        <f>VLOOKUP($G487,'Kodovacia tab'!$A$3:$G$22,5,FALSE)</f>
        <v>#N/A</v>
      </c>
      <c r="M487">
        <f t="shared" si="16"/>
        <v>0</v>
      </c>
      <c r="N487" s="10" t="e">
        <f t="shared" si="17"/>
        <v>#N/A</v>
      </c>
    </row>
    <row r="488" spans="9:14" x14ac:dyDescent="0.25">
      <c r="I488" t="e">
        <f>VLOOKUP($G488,'Kodovacia tab'!$A$3:$G$22,2,FALSE)</f>
        <v>#N/A</v>
      </c>
      <c r="J488" t="e">
        <f>VLOOKUP($G488,'Kodovacia tab'!$A$3:$G$22,3,FALSE)</f>
        <v>#N/A</v>
      </c>
      <c r="K488" t="e">
        <f>VLOOKUP($G488,'Kodovacia tab'!$A$3:$G$22,4,FALSE)</f>
        <v>#N/A</v>
      </c>
      <c r="L488" t="e">
        <f>VLOOKUP($G488,'Kodovacia tab'!$A$3:$G$22,5,FALSE)</f>
        <v>#N/A</v>
      </c>
      <c r="M488">
        <f t="shared" si="16"/>
        <v>0</v>
      </c>
      <c r="N488" s="10" t="e">
        <f t="shared" si="17"/>
        <v>#N/A</v>
      </c>
    </row>
    <row r="489" spans="9:14" x14ac:dyDescent="0.25">
      <c r="I489" t="e">
        <f>VLOOKUP($G489,'Kodovacia tab'!$A$3:$G$22,2,FALSE)</f>
        <v>#N/A</v>
      </c>
      <c r="J489" t="e">
        <f>VLOOKUP($G489,'Kodovacia tab'!$A$3:$G$22,3,FALSE)</f>
        <v>#N/A</v>
      </c>
      <c r="K489" t="e">
        <f>VLOOKUP($G489,'Kodovacia tab'!$A$3:$G$22,4,FALSE)</f>
        <v>#N/A</v>
      </c>
      <c r="L489" t="e">
        <f>VLOOKUP($G489,'Kodovacia tab'!$A$3:$G$22,5,FALSE)</f>
        <v>#N/A</v>
      </c>
      <c r="M489">
        <f t="shared" si="16"/>
        <v>0</v>
      </c>
      <c r="N489" s="10" t="e">
        <f t="shared" si="17"/>
        <v>#N/A</v>
      </c>
    </row>
    <row r="490" spans="9:14" x14ac:dyDescent="0.25">
      <c r="I490" t="e">
        <f>VLOOKUP($G490,'Kodovacia tab'!$A$3:$G$22,2,FALSE)</f>
        <v>#N/A</v>
      </c>
      <c r="J490" t="e">
        <f>VLOOKUP($G490,'Kodovacia tab'!$A$3:$G$22,3,FALSE)</f>
        <v>#N/A</v>
      </c>
      <c r="K490" t="e">
        <f>VLOOKUP($G490,'Kodovacia tab'!$A$3:$G$22,4,FALSE)</f>
        <v>#N/A</v>
      </c>
      <c r="L490" t="e">
        <f>VLOOKUP($G490,'Kodovacia tab'!$A$3:$G$22,5,FALSE)</f>
        <v>#N/A</v>
      </c>
      <c r="M490">
        <f t="shared" si="16"/>
        <v>0</v>
      </c>
      <c r="N490" s="10" t="e">
        <f t="shared" si="17"/>
        <v>#N/A</v>
      </c>
    </row>
    <row r="491" spans="9:14" x14ac:dyDescent="0.25">
      <c r="I491" t="e">
        <f>VLOOKUP($G491,'Kodovacia tab'!$A$3:$G$22,2,FALSE)</f>
        <v>#N/A</v>
      </c>
      <c r="J491" t="e">
        <f>VLOOKUP($G491,'Kodovacia tab'!$A$3:$G$22,3,FALSE)</f>
        <v>#N/A</v>
      </c>
      <c r="K491" t="e">
        <f>VLOOKUP($G491,'Kodovacia tab'!$A$3:$G$22,4,FALSE)</f>
        <v>#N/A</v>
      </c>
      <c r="L491" t="e">
        <f>VLOOKUP($G491,'Kodovacia tab'!$A$3:$G$22,5,FALSE)</f>
        <v>#N/A</v>
      </c>
      <c r="M491">
        <f t="shared" si="16"/>
        <v>0</v>
      </c>
      <c r="N491" s="10" t="e">
        <f t="shared" si="17"/>
        <v>#N/A</v>
      </c>
    </row>
    <row r="492" spans="9:14" x14ac:dyDescent="0.25">
      <c r="I492" t="e">
        <f>VLOOKUP($G492,'Kodovacia tab'!$A$3:$G$22,2,FALSE)</f>
        <v>#N/A</v>
      </c>
      <c r="J492" t="e">
        <f>VLOOKUP($G492,'Kodovacia tab'!$A$3:$G$22,3,FALSE)</f>
        <v>#N/A</v>
      </c>
      <c r="K492" t="e">
        <f>VLOOKUP($G492,'Kodovacia tab'!$A$3:$G$22,4,FALSE)</f>
        <v>#N/A</v>
      </c>
      <c r="L492" t="e">
        <f>VLOOKUP($G492,'Kodovacia tab'!$A$3:$G$22,5,FALSE)</f>
        <v>#N/A</v>
      </c>
      <c r="M492">
        <f t="shared" si="16"/>
        <v>0</v>
      </c>
      <c r="N492" s="10" t="e">
        <f t="shared" si="17"/>
        <v>#N/A</v>
      </c>
    </row>
    <row r="493" spans="9:14" x14ac:dyDescent="0.25">
      <c r="I493" t="e">
        <f>VLOOKUP($G493,'Kodovacia tab'!$A$3:$G$22,2,FALSE)</f>
        <v>#N/A</v>
      </c>
      <c r="J493" t="e">
        <f>VLOOKUP($G493,'Kodovacia tab'!$A$3:$G$22,3,FALSE)</f>
        <v>#N/A</v>
      </c>
      <c r="K493" t="e">
        <f>VLOOKUP($G493,'Kodovacia tab'!$A$3:$G$22,4,FALSE)</f>
        <v>#N/A</v>
      </c>
      <c r="L493" t="e">
        <f>VLOOKUP($G493,'Kodovacia tab'!$A$3:$G$22,5,FALSE)</f>
        <v>#N/A</v>
      </c>
      <c r="M493">
        <f t="shared" si="16"/>
        <v>0</v>
      </c>
      <c r="N493" s="10" t="e">
        <f t="shared" si="17"/>
        <v>#N/A</v>
      </c>
    </row>
    <row r="494" spans="9:14" x14ac:dyDescent="0.25">
      <c r="I494" t="e">
        <f>VLOOKUP($G494,'Kodovacia tab'!$A$3:$G$22,2,FALSE)</f>
        <v>#N/A</v>
      </c>
      <c r="J494" t="e">
        <f>VLOOKUP($G494,'Kodovacia tab'!$A$3:$G$22,3,FALSE)</f>
        <v>#N/A</v>
      </c>
      <c r="K494" t="e">
        <f>VLOOKUP($G494,'Kodovacia tab'!$A$3:$G$22,4,FALSE)</f>
        <v>#N/A</v>
      </c>
      <c r="L494" t="e">
        <f>VLOOKUP($G494,'Kodovacia tab'!$A$3:$G$22,5,FALSE)</f>
        <v>#N/A</v>
      </c>
      <c r="M494">
        <f t="shared" si="16"/>
        <v>0</v>
      </c>
      <c r="N494" s="10" t="e">
        <f t="shared" si="17"/>
        <v>#N/A</v>
      </c>
    </row>
    <row r="495" spans="9:14" x14ac:dyDescent="0.25">
      <c r="I495" t="e">
        <f>VLOOKUP($G495,'Kodovacia tab'!$A$3:$G$22,2,FALSE)</f>
        <v>#N/A</v>
      </c>
      <c r="J495" t="e">
        <f>VLOOKUP($G495,'Kodovacia tab'!$A$3:$G$22,3,FALSE)</f>
        <v>#N/A</v>
      </c>
      <c r="K495" t="e">
        <f>VLOOKUP($G495,'Kodovacia tab'!$A$3:$G$22,4,FALSE)</f>
        <v>#N/A</v>
      </c>
      <c r="L495" t="e">
        <f>VLOOKUP($G495,'Kodovacia tab'!$A$3:$G$22,5,FALSE)</f>
        <v>#N/A</v>
      </c>
      <c r="M495">
        <f t="shared" si="16"/>
        <v>0</v>
      </c>
      <c r="N495" s="10" t="e">
        <f t="shared" si="17"/>
        <v>#N/A</v>
      </c>
    </row>
    <row r="496" spans="9:14" x14ac:dyDescent="0.25">
      <c r="I496" t="e">
        <f>VLOOKUP($G496,'Kodovacia tab'!$A$3:$G$22,2,FALSE)</f>
        <v>#N/A</v>
      </c>
      <c r="J496" t="e">
        <f>VLOOKUP($G496,'Kodovacia tab'!$A$3:$G$22,3,FALSE)</f>
        <v>#N/A</v>
      </c>
      <c r="K496" t="e">
        <f>VLOOKUP($G496,'Kodovacia tab'!$A$3:$G$22,4,FALSE)</f>
        <v>#N/A</v>
      </c>
      <c r="L496" t="e">
        <f>VLOOKUP($G496,'Kodovacia tab'!$A$3:$G$22,5,FALSE)</f>
        <v>#N/A</v>
      </c>
      <c r="M496">
        <f t="shared" si="16"/>
        <v>0</v>
      </c>
      <c r="N496" s="10" t="e">
        <f t="shared" si="17"/>
        <v>#N/A</v>
      </c>
    </row>
    <row r="497" spans="9:14" x14ac:dyDescent="0.25">
      <c r="I497" t="e">
        <f>VLOOKUP($G497,'Kodovacia tab'!$A$3:$G$22,2,FALSE)</f>
        <v>#N/A</v>
      </c>
      <c r="J497" t="e">
        <f>VLOOKUP($G497,'Kodovacia tab'!$A$3:$G$22,3,FALSE)</f>
        <v>#N/A</v>
      </c>
      <c r="K497" t="e">
        <f>VLOOKUP($G497,'Kodovacia tab'!$A$3:$G$22,4,FALSE)</f>
        <v>#N/A</v>
      </c>
      <c r="L497" t="e">
        <f>VLOOKUP($G497,'Kodovacia tab'!$A$3:$G$22,5,FALSE)</f>
        <v>#N/A</v>
      </c>
      <c r="M497">
        <f t="shared" si="16"/>
        <v>0</v>
      </c>
      <c r="N497" s="10" t="e">
        <f t="shared" si="17"/>
        <v>#N/A</v>
      </c>
    </row>
    <row r="498" spans="9:14" x14ac:dyDescent="0.25">
      <c r="I498" t="e">
        <f>VLOOKUP($G498,'Kodovacia tab'!$A$3:$G$22,2,FALSE)</f>
        <v>#N/A</v>
      </c>
      <c r="J498" t="e">
        <f>VLOOKUP($G498,'Kodovacia tab'!$A$3:$G$22,3,FALSE)</f>
        <v>#N/A</v>
      </c>
      <c r="K498" t="e">
        <f>VLOOKUP($G498,'Kodovacia tab'!$A$3:$G$22,4,FALSE)</f>
        <v>#N/A</v>
      </c>
      <c r="L498" t="e">
        <f>VLOOKUP($G498,'Kodovacia tab'!$A$3:$G$22,5,FALSE)</f>
        <v>#N/A</v>
      </c>
      <c r="M498">
        <f t="shared" ref="M498:M566" si="18">IF(H498=1,0.2*$J498,IF(H498=2,0.9*$J498,IF(H498=3,($J498+0.5*$K498),IF(H498=4,($J498+$K498),IF(H498=5,$J498+$L498,0)))))</f>
        <v>0</v>
      </c>
      <c r="N498" s="10" t="e">
        <f t="shared" ref="N498:N561" si="19">M498/($J498+$L498)*100</f>
        <v>#N/A</v>
      </c>
    </row>
    <row r="499" spans="9:14" x14ac:dyDescent="0.25">
      <c r="I499" t="e">
        <f>VLOOKUP($G499,'Kodovacia tab'!$A$3:$G$22,2,FALSE)</f>
        <v>#N/A</v>
      </c>
      <c r="J499" t="e">
        <f>VLOOKUP($G499,'Kodovacia tab'!$A$3:$G$22,3,FALSE)</f>
        <v>#N/A</v>
      </c>
      <c r="K499" t="e">
        <f>VLOOKUP($G499,'Kodovacia tab'!$A$3:$G$22,4,FALSE)</f>
        <v>#N/A</v>
      </c>
      <c r="L499" t="e">
        <f>VLOOKUP($G499,'Kodovacia tab'!$A$3:$G$22,5,FALSE)</f>
        <v>#N/A</v>
      </c>
      <c r="M499">
        <f t="shared" si="18"/>
        <v>0</v>
      </c>
      <c r="N499" s="10" t="e">
        <f t="shared" si="19"/>
        <v>#N/A</v>
      </c>
    </row>
    <row r="500" spans="9:14" x14ac:dyDescent="0.25">
      <c r="I500" t="e">
        <f>VLOOKUP($G500,'Kodovacia tab'!$A$3:$G$22,2,FALSE)</f>
        <v>#N/A</v>
      </c>
      <c r="J500" t="e">
        <f>VLOOKUP($G500,'Kodovacia tab'!$A$3:$G$22,3,FALSE)</f>
        <v>#N/A</v>
      </c>
      <c r="K500" t="e">
        <f>VLOOKUP($G500,'Kodovacia tab'!$A$3:$G$22,4,FALSE)</f>
        <v>#N/A</v>
      </c>
      <c r="L500" t="e">
        <f>VLOOKUP($G500,'Kodovacia tab'!$A$3:$G$22,5,FALSE)</f>
        <v>#N/A</v>
      </c>
      <c r="M500">
        <f t="shared" si="18"/>
        <v>0</v>
      </c>
      <c r="N500" s="10" t="e">
        <f t="shared" si="19"/>
        <v>#N/A</v>
      </c>
    </row>
    <row r="501" spans="9:14" x14ac:dyDescent="0.25">
      <c r="I501" t="e">
        <f>VLOOKUP($G501,'Kodovacia tab'!$A$3:$G$22,2,FALSE)</f>
        <v>#N/A</v>
      </c>
      <c r="J501" t="e">
        <f>VLOOKUP($G501,'Kodovacia tab'!$A$3:$G$22,3,FALSE)</f>
        <v>#N/A</v>
      </c>
      <c r="K501" t="e">
        <f>VLOOKUP($G501,'Kodovacia tab'!$A$3:$G$22,4,FALSE)</f>
        <v>#N/A</v>
      </c>
      <c r="L501" t="e">
        <f>VLOOKUP($G501,'Kodovacia tab'!$A$3:$G$22,5,FALSE)</f>
        <v>#N/A</v>
      </c>
      <c r="M501">
        <f t="shared" si="18"/>
        <v>0</v>
      </c>
      <c r="N501" s="10" t="e">
        <f t="shared" si="19"/>
        <v>#N/A</v>
      </c>
    </row>
    <row r="502" spans="9:14" x14ac:dyDescent="0.25">
      <c r="I502" t="e">
        <f>VLOOKUP($G502,'Kodovacia tab'!$A$3:$G$22,2,FALSE)</f>
        <v>#N/A</v>
      </c>
      <c r="J502" t="e">
        <f>VLOOKUP($G502,'Kodovacia tab'!$A$3:$G$22,3,FALSE)</f>
        <v>#N/A</v>
      </c>
      <c r="K502" t="e">
        <f>VLOOKUP($G502,'Kodovacia tab'!$A$3:$G$22,4,FALSE)</f>
        <v>#N/A</v>
      </c>
      <c r="L502" t="e">
        <f>VLOOKUP($G502,'Kodovacia tab'!$A$3:$G$22,5,FALSE)</f>
        <v>#N/A</v>
      </c>
      <c r="M502">
        <f t="shared" si="18"/>
        <v>0</v>
      </c>
      <c r="N502" s="10" t="e">
        <f t="shared" si="19"/>
        <v>#N/A</v>
      </c>
    </row>
    <row r="503" spans="9:14" x14ac:dyDescent="0.25">
      <c r="I503" t="e">
        <f>VLOOKUP($G503,'Kodovacia tab'!$A$3:$G$22,2,FALSE)</f>
        <v>#N/A</v>
      </c>
      <c r="J503" t="e">
        <f>VLOOKUP($G503,'Kodovacia tab'!$A$3:$G$22,3,FALSE)</f>
        <v>#N/A</v>
      </c>
      <c r="K503" t="e">
        <f>VLOOKUP($G503,'Kodovacia tab'!$A$3:$G$22,4,FALSE)</f>
        <v>#N/A</v>
      </c>
      <c r="L503" t="e">
        <f>VLOOKUP($G503,'Kodovacia tab'!$A$3:$G$22,5,FALSE)</f>
        <v>#N/A</v>
      </c>
      <c r="M503">
        <f t="shared" si="18"/>
        <v>0</v>
      </c>
      <c r="N503" s="10" t="e">
        <f t="shared" si="19"/>
        <v>#N/A</v>
      </c>
    </row>
    <row r="504" spans="9:14" x14ac:dyDescent="0.25">
      <c r="I504" t="e">
        <f>VLOOKUP($G504,'Kodovacia tab'!$A$3:$G$22,2,FALSE)</f>
        <v>#N/A</v>
      </c>
      <c r="J504" t="e">
        <f>VLOOKUP($G504,'Kodovacia tab'!$A$3:$G$22,3,FALSE)</f>
        <v>#N/A</v>
      </c>
      <c r="K504" t="e">
        <f>VLOOKUP($G504,'Kodovacia tab'!$A$3:$G$22,4,FALSE)</f>
        <v>#N/A</v>
      </c>
      <c r="L504" t="e">
        <f>VLOOKUP($G504,'Kodovacia tab'!$A$3:$G$22,5,FALSE)</f>
        <v>#N/A</v>
      </c>
      <c r="M504">
        <f t="shared" si="18"/>
        <v>0</v>
      </c>
      <c r="N504" s="10" t="e">
        <f t="shared" si="19"/>
        <v>#N/A</v>
      </c>
    </row>
    <row r="505" spans="9:14" x14ac:dyDescent="0.25">
      <c r="I505" t="e">
        <f>VLOOKUP($G505,'Kodovacia tab'!$A$3:$G$22,2,FALSE)</f>
        <v>#N/A</v>
      </c>
      <c r="J505" t="e">
        <f>VLOOKUP($G505,'Kodovacia tab'!$A$3:$G$22,3,FALSE)</f>
        <v>#N/A</v>
      </c>
      <c r="K505" t="e">
        <f>VLOOKUP($G505,'Kodovacia tab'!$A$3:$G$22,4,FALSE)</f>
        <v>#N/A</v>
      </c>
      <c r="L505" t="e">
        <f>VLOOKUP($G505,'Kodovacia tab'!$A$3:$G$22,5,FALSE)</f>
        <v>#N/A</v>
      </c>
      <c r="M505">
        <f t="shared" si="18"/>
        <v>0</v>
      </c>
      <c r="N505" s="10" t="e">
        <f t="shared" si="19"/>
        <v>#N/A</v>
      </c>
    </row>
    <row r="506" spans="9:14" x14ac:dyDescent="0.25">
      <c r="I506" t="e">
        <f>VLOOKUP($G506,'Kodovacia tab'!$A$3:$G$22,2,FALSE)</f>
        <v>#N/A</v>
      </c>
      <c r="J506" t="e">
        <f>VLOOKUP($G506,'Kodovacia tab'!$A$3:$G$22,3,FALSE)</f>
        <v>#N/A</v>
      </c>
      <c r="K506" t="e">
        <f>VLOOKUP($G506,'Kodovacia tab'!$A$3:$G$22,4,FALSE)</f>
        <v>#N/A</v>
      </c>
      <c r="L506" t="e">
        <f>VLOOKUP($G506,'Kodovacia tab'!$A$3:$G$22,5,FALSE)</f>
        <v>#N/A</v>
      </c>
      <c r="M506">
        <f t="shared" si="18"/>
        <v>0</v>
      </c>
      <c r="N506" s="10" t="e">
        <f t="shared" si="19"/>
        <v>#N/A</v>
      </c>
    </row>
    <row r="507" spans="9:14" x14ac:dyDescent="0.25">
      <c r="I507" t="e">
        <f>VLOOKUP($G507,'Kodovacia tab'!$A$3:$G$22,2,FALSE)</f>
        <v>#N/A</v>
      </c>
      <c r="J507" t="e">
        <f>VLOOKUP($G507,'Kodovacia tab'!$A$3:$G$22,3,FALSE)</f>
        <v>#N/A</v>
      </c>
      <c r="K507" t="e">
        <f>VLOOKUP($G507,'Kodovacia tab'!$A$3:$G$22,4,FALSE)</f>
        <v>#N/A</v>
      </c>
      <c r="L507" t="e">
        <f>VLOOKUP($G507,'Kodovacia tab'!$A$3:$G$22,5,FALSE)</f>
        <v>#N/A</v>
      </c>
      <c r="M507">
        <f t="shared" si="18"/>
        <v>0</v>
      </c>
      <c r="N507" s="10" t="e">
        <f t="shared" si="19"/>
        <v>#N/A</v>
      </c>
    </row>
    <row r="508" spans="9:14" x14ac:dyDescent="0.25">
      <c r="I508" t="e">
        <f>VLOOKUP($G508,'Kodovacia tab'!$A$3:$G$22,2,FALSE)</f>
        <v>#N/A</v>
      </c>
      <c r="J508" t="e">
        <f>VLOOKUP($G508,'Kodovacia tab'!$A$3:$G$22,3,FALSE)</f>
        <v>#N/A</v>
      </c>
      <c r="K508" t="e">
        <f>VLOOKUP($G508,'Kodovacia tab'!$A$3:$G$22,4,FALSE)</f>
        <v>#N/A</v>
      </c>
      <c r="L508" t="e">
        <f>VLOOKUP($G508,'Kodovacia tab'!$A$3:$G$22,5,FALSE)</f>
        <v>#N/A</v>
      </c>
      <c r="M508">
        <f t="shared" si="18"/>
        <v>0</v>
      </c>
      <c r="N508" s="10" t="e">
        <f t="shared" si="19"/>
        <v>#N/A</v>
      </c>
    </row>
    <row r="509" spans="9:14" x14ac:dyDescent="0.25">
      <c r="I509" t="e">
        <f>VLOOKUP($G509,'Kodovacia tab'!$A$3:$G$22,2,FALSE)</f>
        <v>#N/A</v>
      </c>
      <c r="J509" t="e">
        <f>VLOOKUP($G509,'Kodovacia tab'!$A$3:$G$22,3,FALSE)</f>
        <v>#N/A</v>
      </c>
      <c r="K509" t="e">
        <f>VLOOKUP($G509,'Kodovacia tab'!$A$3:$G$22,4,FALSE)</f>
        <v>#N/A</v>
      </c>
      <c r="L509" t="e">
        <f>VLOOKUP($G509,'Kodovacia tab'!$A$3:$G$22,5,FALSE)</f>
        <v>#N/A</v>
      </c>
      <c r="M509">
        <f t="shared" si="18"/>
        <v>0</v>
      </c>
      <c r="N509" s="10" t="e">
        <f t="shared" si="19"/>
        <v>#N/A</v>
      </c>
    </row>
    <row r="510" spans="9:14" x14ac:dyDescent="0.25">
      <c r="I510" t="e">
        <f>VLOOKUP($G510,'Kodovacia tab'!$A$3:$G$22,2,FALSE)</f>
        <v>#N/A</v>
      </c>
      <c r="J510" t="e">
        <f>VLOOKUP($G510,'Kodovacia tab'!$A$3:$G$22,3,FALSE)</f>
        <v>#N/A</v>
      </c>
      <c r="K510" t="e">
        <f>VLOOKUP($G510,'Kodovacia tab'!$A$3:$G$22,4,FALSE)</f>
        <v>#N/A</v>
      </c>
      <c r="L510" t="e">
        <f>VLOOKUP($G510,'Kodovacia tab'!$A$3:$G$22,5,FALSE)</f>
        <v>#N/A</v>
      </c>
      <c r="M510">
        <f t="shared" si="18"/>
        <v>0</v>
      </c>
      <c r="N510" s="10" t="e">
        <f t="shared" si="19"/>
        <v>#N/A</v>
      </c>
    </row>
    <row r="511" spans="9:14" x14ac:dyDescent="0.25">
      <c r="I511" t="e">
        <f>VLOOKUP($G511,'Kodovacia tab'!$A$3:$G$22,2,FALSE)</f>
        <v>#N/A</v>
      </c>
      <c r="J511" t="e">
        <f>VLOOKUP($G511,'Kodovacia tab'!$A$3:$G$22,3,FALSE)</f>
        <v>#N/A</v>
      </c>
      <c r="K511" t="e">
        <f>VLOOKUP($G511,'Kodovacia tab'!$A$3:$G$22,4,FALSE)</f>
        <v>#N/A</v>
      </c>
      <c r="L511" t="e">
        <f>VLOOKUP($G511,'Kodovacia tab'!$A$3:$G$22,5,FALSE)</f>
        <v>#N/A</v>
      </c>
      <c r="M511">
        <f t="shared" si="18"/>
        <v>0</v>
      </c>
      <c r="N511" s="10" t="e">
        <f t="shared" si="19"/>
        <v>#N/A</v>
      </c>
    </row>
    <row r="512" spans="9:14" x14ac:dyDescent="0.25">
      <c r="I512" t="e">
        <f>VLOOKUP($G512,'Kodovacia tab'!$A$3:$G$22,2,FALSE)</f>
        <v>#N/A</v>
      </c>
      <c r="J512" t="e">
        <f>VLOOKUP($G512,'Kodovacia tab'!$A$3:$G$22,3,FALSE)</f>
        <v>#N/A</v>
      </c>
      <c r="K512" t="e">
        <f>VLOOKUP($G512,'Kodovacia tab'!$A$3:$G$22,4,FALSE)</f>
        <v>#N/A</v>
      </c>
      <c r="L512" t="e">
        <f>VLOOKUP($G512,'Kodovacia tab'!$A$3:$G$22,5,FALSE)</f>
        <v>#N/A</v>
      </c>
      <c r="M512">
        <f t="shared" si="18"/>
        <v>0</v>
      </c>
      <c r="N512" s="10" t="e">
        <f t="shared" si="19"/>
        <v>#N/A</v>
      </c>
    </row>
    <row r="513" spans="9:14" x14ac:dyDescent="0.25">
      <c r="I513" t="e">
        <f>VLOOKUP($G513,'Kodovacia tab'!$A$3:$G$22,2,FALSE)</f>
        <v>#N/A</v>
      </c>
      <c r="J513" t="e">
        <f>VLOOKUP($G513,'Kodovacia tab'!$A$3:$G$22,3,FALSE)</f>
        <v>#N/A</v>
      </c>
      <c r="K513" t="e">
        <f>VLOOKUP($G513,'Kodovacia tab'!$A$3:$G$22,4,FALSE)</f>
        <v>#N/A</v>
      </c>
      <c r="L513" t="e">
        <f>VLOOKUP($G513,'Kodovacia tab'!$A$3:$G$22,5,FALSE)</f>
        <v>#N/A</v>
      </c>
      <c r="M513">
        <f t="shared" si="18"/>
        <v>0</v>
      </c>
      <c r="N513" s="10" t="e">
        <f t="shared" si="19"/>
        <v>#N/A</v>
      </c>
    </row>
    <row r="514" spans="9:14" x14ac:dyDescent="0.25">
      <c r="I514" t="e">
        <f>VLOOKUP($G514,'Kodovacia tab'!$A$3:$G$22,2,FALSE)</f>
        <v>#N/A</v>
      </c>
      <c r="J514" t="e">
        <f>VLOOKUP($G514,'Kodovacia tab'!$A$3:$G$22,3,FALSE)</f>
        <v>#N/A</v>
      </c>
      <c r="K514" t="e">
        <f>VLOOKUP($G514,'Kodovacia tab'!$A$3:$G$22,4,FALSE)</f>
        <v>#N/A</v>
      </c>
      <c r="L514" t="e">
        <f>VLOOKUP($G514,'Kodovacia tab'!$A$3:$G$22,5,FALSE)</f>
        <v>#N/A</v>
      </c>
      <c r="M514">
        <f t="shared" si="18"/>
        <v>0</v>
      </c>
      <c r="N514" s="10" t="e">
        <f t="shared" si="19"/>
        <v>#N/A</v>
      </c>
    </row>
    <row r="515" spans="9:14" x14ac:dyDescent="0.25">
      <c r="I515" t="e">
        <f>VLOOKUP($G515,'Kodovacia tab'!$A$3:$G$22,2,FALSE)</f>
        <v>#N/A</v>
      </c>
      <c r="J515" t="e">
        <f>VLOOKUP($G515,'Kodovacia tab'!$A$3:$G$22,3,FALSE)</f>
        <v>#N/A</v>
      </c>
      <c r="K515" t="e">
        <f>VLOOKUP($G515,'Kodovacia tab'!$A$3:$G$22,4,FALSE)</f>
        <v>#N/A</v>
      </c>
      <c r="L515" t="e">
        <f>VLOOKUP($G515,'Kodovacia tab'!$A$3:$G$22,5,FALSE)</f>
        <v>#N/A</v>
      </c>
      <c r="M515">
        <f t="shared" si="18"/>
        <v>0</v>
      </c>
      <c r="N515" s="10" t="e">
        <f t="shared" si="19"/>
        <v>#N/A</v>
      </c>
    </row>
    <row r="516" spans="9:14" x14ac:dyDescent="0.25">
      <c r="I516" t="e">
        <f>VLOOKUP($G516,'Kodovacia tab'!$A$3:$G$22,2,FALSE)</f>
        <v>#N/A</v>
      </c>
      <c r="J516" t="e">
        <f>VLOOKUP($G516,'Kodovacia tab'!$A$3:$G$22,3,FALSE)</f>
        <v>#N/A</v>
      </c>
      <c r="K516" t="e">
        <f>VLOOKUP($G516,'Kodovacia tab'!$A$3:$G$22,4,FALSE)</f>
        <v>#N/A</v>
      </c>
      <c r="L516" t="e">
        <f>VLOOKUP($G516,'Kodovacia tab'!$A$3:$G$22,5,FALSE)</f>
        <v>#N/A</v>
      </c>
      <c r="M516">
        <f t="shared" si="18"/>
        <v>0</v>
      </c>
      <c r="N516" s="10" t="e">
        <f t="shared" si="19"/>
        <v>#N/A</v>
      </c>
    </row>
    <row r="517" spans="9:14" x14ac:dyDescent="0.25">
      <c r="I517" t="e">
        <f>VLOOKUP($G517,'Kodovacia tab'!$A$3:$G$22,2,FALSE)</f>
        <v>#N/A</v>
      </c>
      <c r="J517" t="e">
        <f>VLOOKUP($G517,'Kodovacia tab'!$A$3:$G$22,3,FALSE)</f>
        <v>#N/A</v>
      </c>
      <c r="K517" t="e">
        <f>VLOOKUP($G517,'Kodovacia tab'!$A$3:$G$22,4,FALSE)</f>
        <v>#N/A</v>
      </c>
      <c r="L517" t="e">
        <f>VLOOKUP($G517,'Kodovacia tab'!$A$3:$G$22,5,FALSE)</f>
        <v>#N/A</v>
      </c>
      <c r="M517">
        <f t="shared" si="18"/>
        <v>0</v>
      </c>
      <c r="N517" s="10" t="e">
        <f t="shared" si="19"/>
        <v>#N/A</v>
      </c>
    </row>
    <row r="518" spans="9:14" x14ac:dyDescent="0.25">
      <c r="I518" t="e">
        <f>VLOOKUP($G518,'Kodovacia tab'!$A$3:$G$22,2,FALSE)</f>
        <v>#N/A</v>
      </c>
      <c r="J518" t="e">
        <f>VLOOKUP($G518,'Kodovacia tab'!$A$3:$G$22,3,FALSE)</f>
        <v>#N/A</v>
      </c>
      <c r="K518" t="e">
        <f>VLOOKUP($G518,'Kodovacia tab'!$A$3:$G$22,4,FALSE)</f>
        <v>#N/A</v>
      </c>
      <c r="L518" t="e">
        <f>VLOOKUP($G518,'Kodovacia tab'!$A$3:$G$22,5,FALSE)</f>
        <v>#N/A</v>
      </c>
      <c r="M518">
        <f t="shared" si="18"/>
        <v>0</v>
      </c>
      <c r="N518" s="10" t="e">
        <f t="shared" si="19"/>
        <v>#N/A</v>
      </c>
    </row>
    <row r="519" spans="9:14" x14ac:dyDescent="0.25">
      <c r="I519" t="e">
        <f>VLOOKUP($G519,'Kodovacia tab'!$A$3:$G$22,2,FALSE)</f>
        <v>#N/A</v>
      </c>
      <c r="J519" t="e">
        <f>VLOOKUP($G519,'Kodovacia tab'!$A$3:$G$22,3,FALSE)</f>
        <v>#N/A</v>
      </c>
      <c r="K519" t="e">
        <f>VLOOKUP($G519,'Kodovacia tab'!$A$3:$G$22,4,FALSE)</f>
        <v>#N/A</v>
      </c>
      <c r="L519" t="e">
        <f>VLOOKUP($G519,'Kodovacia tab'!$A$3:$G$22,5,FALSE)</f>
        <v>#N/A</v>
      </c>
      <c r="M519">
        <f t="shared" si="18"/>
        <v>0</v>
      </c>
      <c r="N519" s="10" t="e">
        <f t="shared" si="19"/>
        <v>#N/A</v>
      </c>
    </row>
    <row r="520" spans="9:14" x14ac:dyDescent="0.25">
      <c r="I520" t="e">
        <f>VLOOKUP($G520,'Kodovacia tab'!$A$3:$G$22,2,FALSE)</f>
        <v>#N/A</v>
      </c>
      <c r="J520" t="e">
        <f>VLOOKUP($G520,'Kodovacia tab'!$A$3:$G$22,3,FALSE)</f>
        <v>#N/A</v>
      </c>
      <c r="K520" t="e">
        <f>VLOOKUP($G520,'Kodovacia tab'!$A$3:$G$22,4,FALSE)</f>
        <v>#N/A</v>
      </c>
      <c r="L520" t="e">
        <f>VLOOKUP($G520,'Kodovacia tab'!$A$3:$G$22,5,FALSE)</f>
        <v>#N/A</v>
      </c>
      <c r="M520">
        <f t="shared" si="18"/>
        <v>0</v>
      </c>
      <c r="N520" s="10" t="e">
        <f t="shared" si="19"/>
        <v>#N/A</v>
      </c>
    </row>
    <row r="521" spans="9:14" x14ac:dyDescent="0.25">
      <c r="I521" t="e">
        <f>VLOOKUP($G521,'Kodovacia tab'!$A$3:$G$22,2,FALSE)</f>
        <v>#N/A</v>
      </c>
      <c r="J521" t="e">
        <f>VLOOKUP($G521,'Kodovacia tab'!$A$3:$G$22,3,FALSE)</f>
        <v>#N/A</v>
      </c>
      <c r="K521" t="e">
        <f>VLOOKUP($G521,'Kodovacia tab'!$A$3:$G$22,4,FALSE)</f>
        <v>#N/A</v>
      </c>
      <c r="L521" t="e">
        <f>VLOOKUP($G521,'Kodovacia tab'!$A$3:$G$22,5,FALSE)</f>
        <v>#N/A</v>
      </c>
      <c r="M521">
        <f t="shared" si="18"/>
        <v>0</v>
      </c>
      <c r="N521" s="10" t="e">
        <f t="shared" si="19"/>
        <v>#N/A</v>
      </c>
    </row>
    <row r="522" spans="9:14" x14ac:dyDescent="0.25">
      <c r="I522" t="e">
        <f>VLOOKUP($G522,'Kodovacia tab'!$A$3:$G$22,2,FALSE)</f>
        <v>#N/A</v>
      </c>
      <c r="J522" t="e">
        <f>VLOOKUP($G522,'Kodovacia tab'!$A$3:$G$22,3,FALSE)</f>
        <v>#N/A</v>
      </c>
      <c r="K522" t="e">
        <f>VLOOKUP($G522,'Kodovacia tab'!$A$3:$G$22,4,FALSE)</f>
        <v>#N/A</v>
      </c>
      <c r="L522" t="e">
        <f>VLOOKUP($G522,'Kodovacia tab'!$A$3:$G$22,5,FALSE)</f>
        <v>#N/A</v>
      </c>
      <c r="M522">
        <f t="shared" si="18"/>
        <v>0</v>
      </c>
      <c r="N522" s="10" t="e">
        <f t="shared" si="19"/>
        <v>#N/A</v>
      </c>
    </row>
    <row r="523" spans="9:14" x14ac:dyDescent="0.25">
      <c r="I523" t="e">
        <f>VLOOKUP($G523,'Kodovacia tab'!$A$3:$G$22,2,FALSE)</f>
        <v>#N/A</v>
      </c>
      <c r="J523" t="e">
        <f>VLOOKUP($G523,'Kodovacia tab'!$A$3:$G$22,3,FALSE)</f>
        <v>#N/A</v>
      </c>
      <c r="K523" t="e">
        <f>VLOOKUP($G523,'Kodovacia tab'!$A$3:$G$22,4,FALSE)</f>
        <v>#N/A</v>
      </c>
      <c r="L523" t="e">
        <f>VLOOKUP($G523,'Kodovacia tab'!$A$3:$G$22,5,FALSE)</f>
        <v>#N/A</v>
      </c>
      <c r="M523">
        <f t="shared" si="18"/>
        <v>0</v>
      </c>
      <c r="N523" s="10" t="e">
        <f t="shared" si="19"/>
        <v>#N/A</v>
      </c>
    </row>
    <row r="524" spans="9:14" x14ac:dyDescent="0.25">
      <c r="I524" t="e">
        <f>VLOOKUP($G524,'Kodovacia tab'!$A$3:$G$22,2,FALSE)</f>
        <v>#N/A</v>
      </c>
      <c r="J524" t="e">
        <f>VLOOKUP($G524,'Kodovacia tab'!$A$3:$G$22,3,FALSE)</f>
        <v>#N/A</v>
      </c>
      <c r="K524" t="e">
        <f>VLOOKUP($G524,'Kodovacia tab'!$A$3:$G$22,4,FALSE)</f>
        <v>#N/A</v>
      </c>
      <c r="L524" t="e">
        <f>VLOOKUP($G524,'Kodovacia tab'!$A$3:$G$22,5,FALSE)</f>
        <v>#N/A</v>
      </c>
      <c r="M524">
        <f t="shared" si="18"/>
        <v>0</v>
      </c>
      <c r="N524" s="10" t="e">
        <f t="shared" si="19"/>
        <v>#N/A</v>
      </c>
    </row>
    <row r="525" spans="9:14" x14ac:dyDescent="0.25">
      <c r="I525" t="e">
        <f>VLOOKUP($G525,'Kodovacia tab'!$A$3:$G$22,2,FALSE)</f>
        <v>#N/A</v>
      </c>
      <c r="J525" t="e">
        <f>VLOOKUP($G525,'Kodovacia tab'!$A$3:$G$22,3,FALSE)</f>
        <v>#N/A</v>
      </c>
      <c r="K525" t="e">
        <f>VLOOKUP($G525,'Kodovacia tab'!$A$3:$G$22,4,FALSE)</f>
        <v>#N/A</v>
      </c>
      <c r="L525" t="e">
        <f>VLOOKUP($G525,'Kodovacia tab'!$A$3:$G$22,5,FALSE)</f>
        <v>#N/A</v>
      </c>
      <c r="M525">
        <f t="shared" si="18"/>
        <v>0</v>
      </c>
      <c r="N525" s="10" t="e">
        <f t="shared" si="19"/>
        <v>#N/A</v>
      </c>
    </row>
    <row r="526" spans="9:14" x14ac:dyDescent="0.25">
      <c r="I526" t="e">
        <f>VLOOKUP($G526,'Kodovacia tab'!$A$3:$G$22,2,FALSE)</f>
        <v>#N/A</v>
      </c>
      <c r="J526" t="e">
        <f>VLOOKUP($G526,'Kodovacia tab'!$A$3:$G$22,3,FALSE)</f>
        <v>#N/A</v>
      </c>
      <c r="K526" t="e">
        <f>VLOOKUP($G526,'Kodovacia tab'!$A$3:$G$22,4,FALSE)</f>
        <v>#N/A</v>
      </c>
      <c r="L526" t="e">
        <f>VLOOKUP($G526,'Kodovacia tab'!$A$3:$G$22,5,FALSE)</f>
        <v>#N/A</v>
      </c>
      <c r="M526">
        <f t="shared" si="18"/>
        <v>0</v>
      </c>
      <c r="N526" s="10" t="e">
        <f t="shared" si="19"/>
        <v>#N/A</v>
      </c>
    </row>
    <row r="527" spans="9:14" x14ac:dyDescent="0.25">
      <c r="I527" t="e">
        <f>VLOOKUP($G527,'Kodovacia tab'!$A$3:$G$22,2,FALSE)</f>
        <v>#N/A</v>
      </c>
      <c r="J527" t="e">
        <f>VLOOKUP($G527,'Kodovacia tab'!$A$3:$G$22,3,FALSE)</f>
        <v>#N/A</v>
      </c>
      <c r="K527" t="e">
        <f>VLOOKUP($G527,'Kodovacia tab'!$A$3:$G$22,4,FALSE)</f>
        <v>#N/A</v>
      </c>
      <c r="L527" t="e">
        <f>VLOOKUP($G527,'Kodovacia tab'!$A$3:$G$22,5,FALSE)</f>
        <v>#N/A</v>
      </c>
      <c r="M527">
        <f t="shared" si="18"/>
        <v>0</v>
      </c>
      <c r="N527" s="10" t="e">
        <f t="shared" si="19"/>
        <v>#N/A</v>
      </c>
    </row>
    <row r="528" spans="9:14" x14ac:dyDescent="0.25">
      <c r="I528" t="e">
        <f>VLOOKUP($G528,'Kodovacia tab'!$A$3:$G$22,2,FALSE)</f>
        <v>#N/A</v>
      </c>
      <c r="J528" t="e">
        <f>VLOOKUP($G528,'Kodovacia tab'!$A$3:$G$22,3,FALSE)</f>
        <v>#N/A</v>
      </c>
      <c r="K528" t="e">
        <f>VLOOKUP($G528,'Kodovacia tab'!$A$3:$G$22,4,FALSE)</f>
        <v>#N/A</v>
      </c>
      <c r="L528" t="e">
        <f>VLOOKUP($G528,'Kodovacia tab'!$A$3:$G$22,5,FALSE)</f>
        <v>#N/A</v>
      </c>
      <c r="M528">
        <f t="shared" si="18"/>
        <v>0</v>
      </c>
      <c r="N528" s="10" t="e">
        <f t="shared" si="19"/>
        <v>#N/A</v>
      </c>
    </row>
    <row r="529" spans="9:14" x14ac:dyDescent="0.25">
      <c r="I529" t="e">
        <f>VLOOKUP($G529,'Kodovacia tab'!$A$3:$G$22,2,FALSE)</f>
        <v>#N/A</v>
      </c>
      <c r="J529" t="e">
        <f>VLOOKUP($G529,'Kodovacia tab'!$A$3:$G$22,3,FALSE)</f>
        <v>#N/A</v>
      </c>
      <c r="K529" t="e">
        <f>VLOOKUP($G529,'Kodovacia tab'!$A$3:$G$22,4,FALSE)</f>
        <v>#N/A</v>
      </c>
      <c r="L529" t="e">
        <f>VLOOKUP($G529,'Kodovacia tab'!$A$3:$G$22,5,FALSE)</f>
        <v>#N/A</v>
      </c>
      <c r="M529">
        <f t="shared" si="18"/>
        <v>0</v>
      </c>
      <c r="N529" s="10" t="e">
        <f t="shared" si="19"/>
        <v>#N/A</v>
      </c>
    </row>
    <row r="530" spans="9:14" x14ac:dyDescent="0.25">
      <c r="I530" t="e">
        <f>VLOOKUP($G530,'Kodovacia tab'!$A$3:$G$22,2,FALSE)</f>
        <v>#N/A</v>
      </c>
      <c r="J530" t="e">
        <f>VLOOKUP($G530,'Kodovacia tab'!$A$3:$G$22,3,FALSE)</f>
        <v>#N/A</v>
      </c>
      <c r="K530" t="e">
        <f>VLOOKUP($G530,'Kodovacia tab'!$A$3:$G$22,4,FALSE)</f>
        <v>#N/A</v>
      </c>
      <c r="L530" t="e">
        <f>VLOOKUP($G530,'Kodovacia tab'!$A$3:$G$22,5,FALSE)</f>
        <v>#N/A</v>
      </c>
      <c r="M530">
        <f t="shared" si="18"/>
        <v>0</v>
      </c>
      <c r="N530" s="10" t="e">
        <f t="shared" si="19"/>
        <v>#N/A</v>
      </c>
    </row>
    <row r="531" spans="9:14" x14ac:dyDescent="0.25">
      <c r="I531" t="e">
        <f>VLOOKUP($G531,'Kodovacia tab'!$A$3:$G$22,2,FALSE)</f>
        <v>#N/A</v>
      </c>
      <c r="J531" t="e">
        <f>VLOOKUP($G531,'Kodovacia tab'!$A$3:$G$22,3,FALSE)</f>
        <v>#N/A</v>
      </c>
      <c r="K531" t="e">
        <f>VLOOKUP($G531,'Kodovacia tab'!$A$3:$G$22,4,FALSE)</f>
        <v>#N/A</v>
      </c>
      <c r="L531" t="e">
        <f>VLOOKUP($G531,'Kodovacia tab'!$A$3:$G$22,5,FALSE)</f>
        <v>#N/A</v>
      </c>
      <c r="M531">
        <f t="shared" si="18"/>
        <v>0</v>
      </c>
      <c r="N531" s="10" t="e">
        <f t="shared" si="19"/>
        <v>#N/A</v>
      </c>
    </row>
    <row r="532" spans="9:14" x14ac:dyDescent="0.25">
      <c r="I532" t="e">
        <f>VLOOKUP($G532,'Kodovacia tab'!$A$3:$G$22,2,FALSE)</f>
        <v>#N/A</v>
      </c>
      <c r="J532" t="e">
        <f>VLOOKUP($G532,'Kodovacia tab'!$A$3:$G$22,3,FALSE)</f>
        <v>#N/A</v>
      </c>
      <c r="K532" t="e">
        <f>VLOOKUP($G532,'Kodovacia tab'!$A$3:$G$22,4,FALSE)</f>
        <v>#N/A</v>
      </c>
      <c r="L532" t="e">
        <f>VLOOKUP($G532,'Kodovacia tab'!$A$3:$G$22,5,FALSE)</f>
        <v>#N/A</v>
      </c>
      <c r="M532">
        <f t="shared" si="18"/>
        <v>0</v>
      </c>
      <c r="N532" s="10" t="e">
        <f t="shared" si="19"/>
        <v>#N/A</v>
      </c>
    </row>
    <row r="533" spans="9:14" x14ac:dyDescent="0.25">
      <c r="I533" t="e">
        <f>VLOOKUP($G533,'Kodovacia tab'!$A$3:$G$22,2,FALSE)</f>
        <v>#N/A</v>
      </c>
      <c r="J533" t="e">
        <f>VLOOKUP($G533,'Kodovacia tab'!$A$3:$G$22,3,FALSE)</f>
        <v>#N/A</v>
      </c>
      <c r="K533" t="e">
        <f>VLOOKUP($G533,'Kodovacia tab'!$A$3:$G$22,4,FALSE)</f>
        <v>#N/A</v>
      </c>
      <c r="L533" t="e">
        <f>VLOOKUP($G533,'Kodovacia tab'!$A$3:$G$22,5,FALSE)</f>
        <v>#N/A</v>
      </c>
      <c r="M533">
        <f t="shared" si="18"/>
        <v>0</v>
      </c>
      <c r="N533" s="10" t="e">
        <f t="shared" si="19"/>
        <v>#N/A</v>
      </c>
    </row>
    <row r="534" spans="9:14" x14ac:dyDescent="0.25">
      <c r="I534" t="e">
        <f>VLOOKUP($G534,'Kodovacia tab'!$A$3:$G$22,2,FALSE)</f>
        <v>#N/A</v>
      </c>
      <c r="J534" t="e">
        <f>VLOOKUP($G534,'Kodovacia tab'!$A$3:$G$22,3,FALSE)</f>
        <v>#N/A</v>
      </c>
      <c r="K534" t="e">
        <f>VLOOKUP($G534,'Kodovacia tab'!$A$3:$G$22,4,FALSE)</f>
        <v>#N/A</v>
      </c>
      <c r="L534" t="e">
        <f>VLOOKUP($G534,'Kodovacia tab'!$A$3:$G$22,5,FALSE)</f>
        <v>#N/A</v>
      </c>
      <c r="M534">
        <f t="shared" si="18"/>
        <v>0</v>
      </c>
      <c r="N534" s="10" t="e">
        <f t="shared" si="19"/>
        <v>#N/A</v>
      </c>
    </row>
    <row r="535" spans="9:14" x14ac:dyDescent="0.25">
      <c r="I535" t="e">
        <f>VLOOKUP($G535,'Kodovacia tab'!$A$3:$G$22,2,FALSE)</f>
        <v>#N/A</v>
      </c>
      <c r="J535" t="e">
        <f>VLOOKUP($G535,'Kodovacia tab'!$A$3:$G$22,3,FALSE)</f>
        <v>#N/A</v>
      </c>
      <c r="K535" t="e">
        <f>VLOOKUP($G535,'Kodovacia tab'!$A$3:$G$22,4,FALSE)</f>
        <v>#N/A</v>
      </c>
      <c r="L535" t="e">
        <f>VLOOKUP($G535,'Kodovacia tab'!$A$3:$G$22,5,FALSE)</f>
        <v>#N/A</v>
      </c>
      <c r="M535">
        <f t="shared" si="18"/>
        <v>0</v>
      </c>
      <c r="N535" s="10" t="e">
        <f t="shared" si="19"/>
        <v>#N/A</v>
      </c>
    </row>
    <row r="536" spans="9:14" x14ac:dyDescent="0.25">
      <c r="I536" t="e">
        <f>VLOOKUP($G536,'Kodovacia tab'!$A$3:$G$22,2,FALSE)</f>
        <v>#N/A</v>
      </c>
      <c r="J536" t="e">
        <f>VLOOKUP($G536,'Kodovacia tab'!$A$3:$G$22,3,FALSE)</f>
        <v>#N/A</v>
      </c>
      <c r="K536" t="e">
        <f>VLOOKUP($G536,'Kodovacia tab'!$A$3:$G$22,4,FALSE)</f>
        <v>#N/A</v>
      </c>
      <c r="L536" t="e">
        <f>VLOOKUP($G536,'Kodovacia tab'!$A$3:$G$22,5,FALSE)</f>
        <v>#N/A</v>
      </c>
      <c r="M536">
        <f t="shared" si="18"/>
        <v>0</v>
      </c>
      <c r="N536" s="10" t="e">
        <f t="shared" si="19"/>
        <v>#N/A</v>
      </c>
    </row>
    <row r="537" spans="9:14" x14ac:dyDescent="0.25">
      <c r="I537" t="e">
        <f>VLOOKUP($G537,'Kodovacia tab'!$A$3:$G$22,2,FALSE)</f>
        <v>#N/A</v>
      </c>
      <c r="J537" t="e">
        <f>VLOOKUP($G537,'Kodovacia tab'!$A$3:$G$22,3,FALSE)</f>
        <v>#N/A</v>
      </c>
      <c r="K537" t="e">
        <f>VLOOKUP($G537,'Kodovacia tab'!$A$3:$G$22,4,FALSE)</f>
        <v>#N/A</v>
      </c>
      <c r="L537" t="e">
        <f>VLOOKUP($G537,'Kodovacia tab'!$A$3:$G$22,5,FALSE)</f>
        <v>#N/A</v>
      </c>
      <c r="M537">
        <f t="shared" si="18"/>
        <v>0</v>
      </c>
      <c r="N537" s="10" t="e">
        <f t="shared" si="19"/>
        <v>#N/A</v>
      </c>
    </row>
    <row r="538" spans="9:14" x14ac:dyDescent="0.25">
      <c r="I538" t="e">
        <f>VLOOKUP($G538,'Kodovacia tab'!$A$3:$G$22,2,FALSE)</f>
        <v>#N/A</v>
      </c>
      <c r="J538" t="e">
        <f>VLOOKUP($G538,'Kodovacia tab'!$A$3:$G$22,3,FALSE)</f>
        <v>#N/A</v>
      </c>
      <c r="K538" t="e">
        <f>VLOOKUP($G538,'Kodovacia tab'!$A$3:$G$22,4,FALSE)</f>
        <v>#N/A</v>
      </c>
      <c r="L538" t="e">
        <f>VLOOKUP($G538,'Kodovacia tab'!$A$3:$G$22,5,FALSE)</f>
        <v>#N/A</v>
      </c>
      <c r="M538">
        <f t="shared" si="18"/>
        <v>0</v>
      </c>
      <c r="N538" s="10" t="e">
        <f t="shared" si="19"/>
        <v>#N/A</v>
      </c>
    </row>
    <row r="539" spans="9:14" x14ac:dyDescent="0.25">
      <c r="I539" t="e">
        <f>VLOOKUP($G539,'Kodovacia tab'!$A$3:$G$22,2,FALSE)</f>
        <v>#N/A</v>
      </c>
      <c r="J539" t="e">
        <f>VLOOKUP($G539,'Kodovacia tab'!$A$3:$G$22,3,FALSE)</f>
        <v>#N/A</v>
      </c>
      <c r="K539" t="e">
        <f>VLOOKUP($G539,'Kodovacia tab'!$A$3:$G$22,4,FALSE)</f>
        <v>#N/A</v>
      </c>
      <c r="L539" t="e">
        <f>VLOOKUP($G539,'Kodovacia tab'!$A$3:$G$22,5,FALSE)</f>
        <v>#N/A</v>
      </c>
      <c r="M539">
        <f t="shared" si="18"/>
        <v>0</v>
      </c>
      <c r="N539" s="10" t="e">
        <f t="shared" si="19"/>
        <v>#N/A</v>
      </c>
    </row>
    <row r="540" spans="9:14" x14ac:dyDescent="0.25">
      <c r="I540" t="e">
        <f>VLOOKUP($G540,'Kodovacia tab'!$A$3:$G$22,2,FALSE)</f>
        <v>#N/A</v>
      </c>
      <c r="J540" t="e">
        <f>VLOOKUP($G540,'Kodovacia tab'!$A$3:$G$22,3,FALSE)</f>
        <v>#N/A</v>
      </c>
      <c r="K540" t="e">
        <f>VLOOKUP($G540,'Kodovacia tab'!$A$3:$G$22,4,FALSE)</f>
        <v>#N/A</v>
      </c>
      <c r="L540" t="e">
        <f>VLOOKUP($G540,'Kodovacia tab'!$A$3:$G$22,5,FALSE)</f>
        <v>#N/A</v>
      </c>
      <c r="M540">
        <f t="shared" si="18"/>
        <v>0</v>
      </c>
      <c r="N540" s="10" t="e">
        <f t="shared" si="19"/>
        <v>#N/A</v>
      </c>
    </row>
    <row r="541" spans="9:14" x14ac:dyDescent="0.25">
      <c r="I541" t="e">
        <f>VLOOKUP($G541,'Kodovacia tab'!$A$3:$G$22,2,FALSE)</f>
        <v>#N/A</v>
      </c>
      <c r="J541" t="e">
        <f>VLOOKUP($G541,'Kodovacia tab'!$A$3:$G$22,3,FALSE)</f>
        <v>#N/A</v>
      </c>
      <c r="K541" t="e">
        <f>VLOOKUP($G541,'Kodovacia tab'!$A$3:$G$22,4,FALSE)</f>
        <v>#N/A</v>
      </c>
      <c r="L541" t="e">
        <f>VLOOKUP($G541,'Kodovacia tab'!$A$3:$G$22,5,FALSE)</f>
        <v>#N/A</v>
      </c>
      <c r="M541">
        <f t="shared" si="18"/>
        <v>0</v>
      </c>
      <c r="N541" s="10" t="e">
        <f t="shared" si="19"/>
        <v>#N/A</v>
      </c>
    </row>
    <row r="542" spans="9:14" x14ac:dyDescent="0.25">
      <c r="I542" t="e">
        <f>VLOOKUP($G542,'Kodovacia tab'!$A$3:$G$22,2,FALSE)</f>
        <v>#N/A</v>
      </c>
      <c r="J542" t="e">
        <f>VLOOKUP($G542,'Kodovacia tab'!$A$3:$G$22,3,FALSE)</f>
        <v>#N/A</v>
      </c>
      <c r="K542" t="e">
        <f>VLOOKUP($G542,'Kodovacia tab'!$A$3:$G$22,4,FALSE)</f>
        <v>#N/A</v>
      </c>
      <c r="L542" t="e">
        <f>VLOOKUP($G542,'Kodovacia tab'!$A$3:$G$22,5,FALSE)</f>
        <v>#N/A</v>
      </c>
      <c r="M542">
        <f t="shared" si="18"/>
        <v>0</v>
      </c>
      <c r="N542" s="10" t="e">
        <f t="shared" si="19"/>
        <v>#N/A</v>
      </c>
    </row>
    <row r="543" spans="9:14" x14ac:dyDescent="0.25">
      <c r="I543" t="e">
        <f>VLOOKUP($G543,'Kodovacia tab'!$A$3:$G$22,2,FALSE)</f>
        <v>#N/A</v>
      </c>
      <c r="J543" t="e">
        <f>VLOOKUP($G543,'Kodovacia tab'!$A$3:$G$22,3,FALSE)</f>
        <v>#N/A</v>
      </c>
      <c r="K543" t="e">
        <f>VLOOKUP($G543,'Kodovacia tab'!$A$3:$G$22,4,FALSE)</f>
        <v>#N/A</v>
      </c>
      <c r="L543" t="e">
        <f>VLOOKUP($G543,'Kodovacia tab'!$A$3:$G$22,5,FALSE)</f>
        <v>#N/A</v>
      </c>
      <c r="M543">
        <f t="shared" si="18"/>
        <v>0</v>
      </c>
      <c r="N543" s="10" t="e">
        <f t="shared" si="19"/>
        <v>#N/A</v>
      </c>
    </row>
    <row r="544" spans="9:14" x14ac:dyDescent="0.25">
      <c r="I544" t="e">
        <f>VLOOKUP($G544,'Kodovacia tab'!$A$3:$G$22,2,FALSE)</f>
        <v>#N/A</v>
      </c>
      <c r="J544" t="e">
        <f>VLOOKUP($G544,'Kodovacia tab'!$A$3:$G$22,3,FALSE)</f>
        <v>#N/A</v>
      </c>
      <c r="K544" t="e">
        <f>VLOOKUP($G544,'Kodovacia tab'!$A$3:$G$22,4,FALSE)</f>
        <v>#N/A</v>
      </c>
      <c r="L544" t="e">
        <f>VLOOKUP($G544,'Kodovacia tab'!$A$3:$G$22,5,FALSE)</f>
        <v>#N/A</v>
      </c>
      <c r="M544">
        <f t="shared" si="18"/>
        <v>0</v>
      </c>
      <c r="N544" s="10" t="e">
        <f t="shared" si="19"/>
        <v>#N/A</v>
      </c>
    </row>
    <row r="545" spans="9:14" x14ac:dyDescent="0.25">
      <c r="I545" t="e">
        <f>VLOOKUP($G545,'Kodovacia tab'!$A$3:$G$22,2,FALSE)</f>
        <v>#N/A</v>
      </c>
      <c r="J545" t="e">
        <f>VLOOKUP($G545,'Kodovacia tab'!$A$3:$G$22,3,FALSE)</f>
        <v>#N/A</v>
      </c>
      <c r="K545" t="e">
        <f>VLOOKUP($G545,'Kodovacia tab'!$A$3:$G$22,4,FALSE)</f>
        <v>#N/A</v>
      </c>
      <c r="L545" t="e">
        <f>VLOOKUP($G545,'Kodovacia tab'!$A$3:$G$22,5,FALSE)</f>
        <v>#N/A</v>
      </c>
      <c r="M545">
        <f t="shared" si="18"/>
        <v>0</v>
      </c>
      <c r="N545" s="10" t="e">
        <f t="shared" si="19"/>
        <v>#N/A</v>
      </c>
    </row>
    <row r="546" spans="9:14" x14ac:dyDescent="0.25">
      <c r="I546" t="e">
        <f>VLOOKUP($G546,'Kodovacia tab'!$A$3:$G$22,2,FALSE)</f>
        <v>#N/A</v>
      </c>
      <c r="J546" t="e">
        <f>VLOOKUP($G546,'Kodovacia tab'!$A$3:$G$22,3,FALSE)</f>
        <v>#N/A</v>
      </c>
      <c r="K546" t="e">
        <f>VLOOKUP($G546,'Kodovacia tab'!$A$3:$G$22,4,FALSE)</f>
        <v>#N/A</v>
      </c>
      <c r="L546" t="e">
        <f>VLOOKUP($G546,'Kodovacia tab'!$A$3:$G$22,5,FALSE)</f>
        <v>#N/A</v>
      </c>
      <c r="M546">
        <f t="shared" si="18"/>
        <v>0</v>
      </c>
      <c r="N546" s="10" t="e">
        <f t="shared" si="19"/>
        <v>#N/A</v>
      </c>
    </row>
    <row r="547" spans="9:14" x14ac:dyDescent="0.25">
      <c r="I547" t="e">
        <f>VLOOKUP($G547,'Kodovacia tab'!$A$3:$G$22,2,FALSE)</f>
        <v>#N/A</v>
      </c>
      <c r="J547" t="e">
        <f>VLOOKUP($G547,'Kodovacia tab'!$A$3:$G$22,3,FALSE)</f>
        <v>#N/A</v>
      </c>
      <c r="K547" t="e">
        <f>VLOOKUP($G547,'Kodovacia tab'!$A$3:$G$22,4,FALSE)</f>
        <v>#N/A</v>
      </c>
      <c r="L547" t="e">
        <f>VLOOKUP($G547,'Kodovacia tab'!$A$3:$G$22,5,FALSE)</f>
        <v>#N/A</v>
      </c>
      <c r="M547">
        <f t="shared" si="18"/>
        <v>0</v>
      </c>
      <c r="N547" s="10" t="e">
        <f t="shared" si="19"/>
        <v>#N/A</v>
      </c>
    </row>
    <row r="548" spans="9:14" x14ac:dyDescent="0.25">
      <c r="I548" t="e">
        <f>VLOOKUP($G548,'Kodovacia tab'!$A$3:$G$22,2,FALSE)</f>
        <v>#N/A</v>
      </c>
      <c r="J548" t="e">
        <f>VLOOKUP($G548,'Kodovacia tab'!$A$3:$G$22,3,FALSE)</f>
        <v>#N/A</v>
      </c>
      <c r="K548" t="e">
        <f>VLOOKUP($G548,'Kodovacia tab'!$A$3:$G$22,4,FALSE)</f>
        <v>#N/A</v>
      </c>
      <c r="L548" t="e">
        <f>VLOOKUP($G548,'Kodovacia tab'!$A$3:$G$22,5,FALSE)</f>
        <v>#N/A</v>
      </c>
      <c r="M548">
        <f t="shared" si="18"/>
        <v>0</v>
      </c>
      <c r="N548" s="10" t="e">
        <f t="shared" si="19"/>
        <v>#N/A</v>
      </c>
    </row>
    <row r="549" spans="9:14" x14ac:dyDescent="0.25">
      <c r="I549" t="e">
        <f>VLOOKUP($G549,'Kodovacia tab'!$A$3:$G$22,2,FALSE)</f>
        <v>#N/A</v>
      </c>
      <c r="J549" t="e">
        <f>VLOOKUP($G549,'Kodovacia tab'!$A$3:$G$22,3,FALSE)</f>
        <v>#N/A</v>
      </c>
      <c r="K549" t="e">
        <f>VLOOKUP($G549,'Kodovacia tab'!$A$3:$G$22,4,FALSE)</f>
        <v>#N/A</v>
      </c>
      <c r="L549" t="e">
        <f>VLOOKUP($G549,'Kodovacia tab'!$A$3:$G$22,5,FALSE)</f>
        <v>#N/A</v>
      </c>
      <c r="M549">
        <f t="shared" si="18"/>
        <v>0</v>
      </c>
      <c r="N549" s="10" t="e">
        <f t="shared" si="19"/>
        <v>#N/A</v>
      </c>
    </row>
    <row r="550" spans="9:14" x14ac:dyDescent="0.25">
      <c r="I550" t="e">
        <f>VLOOKUP($G550,'Kodovacia tab'!$A$3:$G$22,2,FALSE)</f>
        <v>#N/A</v>
      </c>
      <c r="J550" t="e">
        <f>VLOOKUP($G550,'Kodovacia tab'!$A$3:$G$22,3,FALSE)</f>
        <v>#N/A</v>
      </c>
      <c r="K550" t="e">
        <f>VLOOKUP($G550,'Kodovacia tab'!$A$3:$G$22,4,FALSE)</f>
        <v>#N/A</v>
      </c>
      <c r="L550" t="e">
        <f>VLOOKUP($G550,'Kodovacia tab'!$A$3:$G$22,5,FALSE)</f>
        <v>#N/A</v>
      </c>
      <c r="M550">
        <f t="shared" si="18"/>
        <v>0</v>
      </c>
      <c r="N550" s="10" t="e">
        <f t="shared" si="19"/>
        <v>#N/A</v>
      </c>
    </row>
    <row r="551" spans="9:14" x14ac:dyDescent="0.25">
      <c r="I551" t="e">
        <f>VLOOKUP($G551,'Kodovacia tab'!$A$3:$G$22,2,FALSE)</f>
        <v>#N/A</v>
      </c>
      <c r="J551" t="e">
        <f>VLOOKUP($G551,'Kodovacia tab'!$A$3:$G$22,3,FALSE)</f>
        <v>#N/A</v>
      </c>
      <c r="K551" t="e">
        <f>VLOOKUP($G551,'Kodovacia tab'!$A$3:$G$22,4,FALSE)</f>
        <v>#N/A</v>
      </c>
      <c r="L551" t="e">
        <f>VLOOKUP($G551,'Kodovacia tab'!$A$3:$G$22,5,FALSE)</f>
        <v>#N/A</v>
      </c>
      <c r="M551">
        <f t="shared" si="18"/>
        <v>0</v>
      </c>
      <c r="N551" s="10" t="e">
        <f t="shared" si="19"/>
        <v>#N/A</v>
      </c>
    </row>
    <row r="552" spans="9:14" x14ac:dyDescent="0.25">
      <c r="I552" t="e">
        <f>VLOOKUP($G552,'Kodovacia tab'!$A$3:$G$22,2,FALSE)</f>
        <v>#N/A</v>
      </c>
      <c r="J552" t="e">
        <f>VLOOKUP($G552,'Kodovacia tab'!$A$3:$G$22,3,FALSE)</f>
        <v>#N/A</v>
      </c>
      <c r="K552" t="e">
        <f>VLOOKUP($G552,'Kodovacia tab'!$A$3:$G$22,4,FALSE)</f>
        <v>#N/A</v>
      </c>
      <c r="L552" t="e">
        <f>VLOOKUP($G552,'Kodovacia tab'!$A$3:$G$22,5,FALSE)</f>
        <v>#N/A</v>
      </c>
      <c r="M552">
        <f t="shared" si="18"/>
        <v>0</v>
      </c>
      <c r="N552" s="10" t="e">
        <f t="shared" si="19"/>
        <v>#N/A</v>
      </c>
    </row>
    <row r="553" spans="9:14" x14ac:dyDescent="0.25">
      <c r="I553" t="e">
        <f>VLOOKUP($G553,'Kodovacia tab'!$A$3:$G$22,2,FALSE)</f>
        <v>#N/A</v>
      </c>
      <c r="J553" t="e">
        <f>VLOOKUP($G553,'Kodovacia tab'!$A$3:$G$22,3,FALSE)</f>
        <v>#N/A</v>
      </c>
      <c r="K553" t="e">
        <f>VLOOKUP($G553,'Kodovacia tab'!$A$3:$G$22,4,FALSE)</f>
        <v>#N/A</v>
      </c>
      <c r="L553" t="e">
        <f>VLOOKUP($G553,'Kodovacia tab'!$A$3:$G$22,5,FALSE)</f>
        <v>#N/A</v>
      </c>
      <c r="M553">
        <f t="shared" si="18"/>
        <v>0</v>
      </c>
      <c r="N553" s="10" t="e">
        <f t="shared" si="19"/>
        <v>#N/A</v>
      </c>
    </row>
    <row r="554" spans="9:14" x14ac:dyDescent="0.25">
      <c r="I554" t="e">
        <f>VLOOKUP($G554,'Kodovacia tab'!$A$3:$G$22,2,FALSE)</f>
        <v>#N/A</v>
      </c>
      <c r="J554" t="e">
        <f>VLOOKUP($G554,'Kodovacia tab'!$A$3:$G$22,3,FALSE)</f>
        <v>#N/A</v>
      </c>
      <c r="K554" t="e">
        <f>VLOOKUP($G554,'Kodovacia tab'!$A$3:$G$22,4,FALSE)</f>
        <v>#N/A</v>
      </c>
      <c r="L554" t="e">
        <f>VLOOKUP($G554,'Kodovacia tab'!$A$3:$G$22,5,FALSE)</f>
        <v>#N/A</v>
      </c>
      <c r="M554">
        <f t="shared" si="18"/>
        <v>0</v>
      </c>
      <c r="N554" s="10" t="e">
        <f t="shared" si="19"/>
        <v>#N/A</v>
      </c>
    </row>
    <row r="555" spans="9:14" x14ac:dyDescent="0.25">
      <c r="I555" t="e">
        <f>VLOOKUP($G555,'Kodovacia tab'!$A$3:$G$22,2,FALSE)</f>
        <v>#N/A</v>
      </c>
      <c r="J555" t="e">
        <f>VLOOKUP($G555,'Kodovacia tab'!$A$3:$G$22,3,FALSE)</f>
        <v>#N/A</v>
      </c>
      <c r="K555" t="e">
        <f>VLOOKUP($G555,'Kodovacia tab'!$A$3:$G$22,4,FALSE)</f>
        <v>#N/A</v>
      </c>
      <c r="L555" t="e">
        <f>VLOOKUP($G555,'Kodovacia tab'!$A$3:$G$22,5,FALSE)</f>
        <v>#N/A</v>
      </c>
      <c r="M555">
        <f t="shared" si="18"/>
        <v>0</v>
      </c>
      <c r="N555" s="10" t="e">
        <f t="shared" si="19"/>
        <v>#N/A</v>
      </c>
    </row>
    <row r="556" spans="9:14" x14ac:dyDescent="0.25">
      <c r="I556" t="e">
        <f>VLOOKUP($G556,'Kodovacia tab'!$A$3:$G$22,2,FALSE)</f>
        <v>#N/A</v>
      </c>
      <c r="J556" t="e">
        <f>VLOOKUP($G556,'Kodovacia tab'!$A$3:$G$22,3,FALSE)</f>
        <v>#N/A</v>
      </c>
      <c r="K556" t="e">
        <f>VLOOKUP($G556,'Kodovacia tab'!$A$3:$G$22,4,FALSE)</f>
        <v>#N/A</v>
      </c>
      <c r="L556" t="e">
        <f>VLOOKUP($G556,'Kodovacia tab'!$A$3:$G$22,5,FALSE)</f>
        <v>#N/A</v>
      </c>
      <c r="M556">
        <f t="shared" si="18"/>
        <v>0</v>
      </c>
      <c r="N556" s="10" t="e">
        <f t="shared" si="19"/>
        <v>#N/A</v>
      </c>
    </row>
    <row r="557" spans="9:14" x14ac:dyDescent="0.25">
      <c r="I557" t="e">
        <f>VLOOKUP($G557,'Kodovacia tab'!$A$3:$G$22,2,FALSE)</f>
        <v>#N/A</v>
      </c>
      <c r="J557" t="e">
        <f>VLOOKUP($G557,'Kodovacia tab'!$A$3:$G$22,3,FALSE)</f>
        <v>#N/A</v>
      </c>
      <c r="K557" t="e">
        <f>VLOOKUP($G557,'Kodovacia tab'!$A$3:$G$22,4,FALSE)</f>
        <v>#N/A</v>
      </c>
      <c r="L557" t="e">
        <f>VLOOKUP($G557,'Kodovacia tab'!$A$3:$G$22,5,FALSE)</f>
        <v>#N/A</v>
      </c>
      <c r="M557">
        <f t="shared" si="18"/>
        <v>0</v>
      </c>
      <c r="N557" s="10" t="e">
        <f t="shared" si="19"/>
        <v>#N/A</v>
      </c>
    </row>
    <row r="558" spans="9:14" x14ac:dyDescent="0.25">
      <c r="I558" t="e">
        <f>VLOOKUP($G558,'Kodovacia tab'!$A$3:$G$22,2,FALSE)</f>
        <v>#N/A</v>
      </c>
      <c r="J558" t="e">
        <f>VLOOKUP($G558,'Kodovacia tab'!$A$3:$G$22,3,FALSE)</f>
        <v>#N/A</v>
      </c>
      <c r="K558" t="e">
        <f>VLOOKUP($G558,'Kodovacia tab'!$A$3:$G$22,4,FALSE)</f>
        <v>#N/A</v>
      </c>
      <c r="L558" t="e">
        <f>VLOOKUP($G558,'Kodovacia tab'!$A$3:$G$22,5,FALSE)</f>
        <v>#N/A</v>
      </c>
      <c r="M558">
        <f t="shared" si="18"/>
        <v>0</v>
      </c>
      <c r="N558" s="10" t="e">
        <f t="shared" si="19"/>
        <v>#N/A</v>
      </c>
    </row>
    <row r="559" spans="9:14" x14ac:dyDescent="0.25">
      <c r="I559" t="e">
        <f>VLOOKUP($G559,'Kodovacia tab'!$A$3:$G$22,2,FALSE)</f>
        <v>#N/A</v>
      </c>
      <c r="J559" t="e">
        <f>VLOOKUP($G559,'Kodovacia tab'!$A$3:$G$22,3,FALSE)</f>
        <v>#N/A</v>
      </c>
      <c r="K559" t="e">
        <f>VLOOKUP($G559,'Kodovacia tab'!$A$3:$G$22,4,FALSE)</f>
        <v>#N/A</v>
      </c>
      <c r="L559" t="e">
        <f>VLOOKUP($G559,'Kodovacia tab'!$A$3:$G$22,5,FALSE)</f>
        <v>#N/A</v>
      </c>
      <c r="M559">
        <f t="shared" si="18"/>
        <v>0</v>
      </c>
      <c r="N559" s="10" t="e">
        <f t="shared" si="19"/>
        <v>#N/A</v>
      </c>
    </row>
    <row r="560" spans="9:14" x14ac:dyDescent="0.25">
      <c r="I560" t="e">
        <f>VLOOKUP($G560,'Kodovacia tab'!$A$3:$G$22,2,FALSE)</f>
        <v>#N/A</v>
      </c>
      <c r="J560" t="e">
        <f>VLOOKUP($G560,'Kodovacia tab'!$A$3:$G$22,3,FALSE)</f>
        <v>#N/A</v>
      </c>
      <c r="K560" t="e">
        <f>VLOOKUP($G560,'Kodovacia tab'!$A$3:$G$22,4,FALSE)</f>
        <v>#N/A</v>
      </c>
      <c r="L560" t="e">
        <f>VLOOKUP($G560,'Kodovacia tab'!$A$3:$G$22,5,FALSE)</f>
        <v>#N/A</v>
      </c>
      <c r="M560">
        <f t="shared" si="18"/>
        <v>0</v>
      </c>
      <c r="N560" s="10" t="e">
        <f t="shared" si="19"/>
        <v>#N/A</v>
      </c>
    </row>
    <row r="561" spans="9:14" x14ac:dyDescent="0.25">
      <c r="I561" t="e">
        <f>VLOOKUP($G561,'Kodovacia tab'!$A$3:$G$22,2,FALSE)</f>
        <v>#N/A</v>
      </c>
      <c r="J561" t="e">
        <f>VLOOKUP($G561,'Kodovacia tab'!$A$3:$G$22,3,FALSE)</f>
        <v>#N/A</v>
      </c>
      <c r="K561" t="e">
        <f>VLOOKUP($G561,'Kodovacia tab'!$A$3:$G$22,4,FALSE)</f>
        <v>#N/A</v>
      </c>
      <c r="L561" t="e">
        <f>VLOOKUP($G561,'Kodovacia tab'!$A$3:$G$22,5,FALSE)</f>
        <v>#N/A</v>
      </c>
      <c r="M561">
        <f t="shared" si="18"/>
        <v>0</v>
      </c>
      <c r="N561" s="10" t="e">
        <f t="shared" si="19"/>
        <v>#N/A</v>
      </c>
    </row>
    <row r="562" spans="9:14" x14ac:dyDescent="0.25">
      <c r="I562" t="e">
        <f>VLOOKUP($G562,'Kodovacia tab'!$A$3:$G$22,2,FALSE)</f>
        <v>#N/A</v>
      </c>
      <c r="J562" t="e">
        <f>VLOOKUP($G562,'Kodovacia tab'!$A$3:$G$22,3,FALSE)</f>
        <v>#N/A</v>
      </c>
      <c r="K562" t="e">
        <f>VLOOKUP($G562,'Kodovacia tab'!$A$3:$G$22,4,FALSE)</f>
        <v>#N/A</v>
      </c>
      <c r="L562" t="e">
        <f>VLOOKUP($G562,'Kodovacia tab'!$A$3:$G$22,5,FALSE)</f>
        <v>#N/A</v>
      </c>
      <c r="M562">
        <f t="shared" si="18"/>
        <v>0</v>
      </c>
      <c r="N562" s="10" t="e">
        <f t="shared" ref="N562:N625" si="20">M562/($J562+$L562)*100</f>
        <v>#N/A</v>
      </c>
    </row>
    <row r="563" spans="9:14" x14ac:dyDescent="0.25">
      <c r="I563" t="e">
        <f>VLOOKUP($G563,'Kodovacia tab'!$A$3:$G$22,2,FALSE)</f>
        <v>#N/A</v>
      </c>
      <c r="J563" t="e">
        <f>VLOOKUP($G563,'Kodovacia tab'!$A$3:$G$22,3,FALSE)</f>
        <v>#N/A</v>
      </c>
      <c r="K563" t="e">
        <f>VLOOKUP($G563,'Kodovacia tab'!$A$3:$G$22,4,FALSE)</f>
        <v>#N/A</v>
      </c>
      <c r="L563" t="e">
        <f>VLOOKUP($G563,'Kodovacia tab'!$A$3:$G$22,5,FALSE)</f>
        <v>#N/A</v>
      </c>
      <c r="M563">
        <f t="shared" si="18"/>
        <v>0</v>
      </c>
      <c r="N563" s="10" t="e">
        <f t="shared" si="20"/>
        <v>#N/A</v>
      </c>
    </row>
    <row r="564" spans="9:14" x14ac:dyDescent="0.25">
      <c r="I564" t="e">
        <f>VLOOKUP($G564,'Kodovacia tab'!$A$3:$G$22,2,FALSE)</f>
        <v>#N/A</v>
      </c>
      <c r="J564" t="e">
        <f>VLOOKUP($G564,'Kodovacia tab'!$A$3:$G$22,3,FALSE)</f>
        <v>#N/A</v>
      </c>
      <c r="K564" t="e">
        <f>VLOOKUP($G564,'Kodovacia tab'!$A$3:$G$22,4,FALSE)</f>
        <v>#N/A</v>
      </c>
      <c r="L564" t="e">
        <f>VLOOKUP($G564,'Kodovacia tab'!$A$3:$G$22,5,FALSE)</f>
        <v>#N/A</v>
      </c>
      <c r="M564">
        <f t="shared" si="18"/>
        <v>0</v>
      </c>
      <c r="N564" s="10" t="e">
        <f t="shared" si="20"/>
        <v>#N/A</v>
      </c>
    </row>
    <row r="565" spans="9:14" x14ac:dyDescent="0.25">
      <c r="I565" t="e">
        <f>VLOOKUP($G565,'Kodovacia tab'!$A$3:$G$22,2,FALSE)</f>
        <v>#N/A</v>
      </c>
      <c r="J565" t="e">
        <f>VLOOKUP($G565,'Kodovacia tab'!$A$3:$G$22,3,FALSE)</f>
        <v>#N/A</v>
      </c>
      <c r="K565" t="e">
        <f>VLOOKUP($G565,'Kodovacia tab'!$A$3:$G$22,4,FALSE)</f>
        <v>#N/A</v>
      </c>
      <c r="L565" t="e">
        <f>VLOOKUP($G565,'Kodovacia tab'!$A$3:$G$22,5,FALSE)</f>
        <v>#N/A</v>
      </c>
      <c r="M565">
        <f t="shared" si="18"/>
        <v>0</v>
      </c>
      <c r="N565" s="10" t="e">
        <f t="shared" si="20"/>
        <v>#N/A</v>
      </c>
    </row>
    <row r="566" spans="9:14" x14ac:dyDescent="0.25">
      <c r="I566" t="e">
        <f>VLOOKUP($G566,'Kodovacia tab'!$A$3:$G$22,2,FALSE)</f>
        <v>#N/A</v>
      </c>
      <c r="J566" t="e">
        <f>VLOOKUP($G566,'Kodovacia tab'!$A$3:$G$22,3,FALSE)</f>
        <v>#N/A</v>
      </c>
      <c r="K566" t="e">
        <f>VLOOKUP($G566,'Kodovacia tab'!$A$3:$G$22,4,FALSE)</f>
        <v>#N/A</v>
      </c>
      <c r="L566" t="e">
        <f>VLOOKUP($G566,'Kodovacia tab'!$A$3:$G$22,5,FALSE)</f>
        <v>#N/A</v>
      </c>
      <c r="M566">
        <f t="shared" si="18"/>
        <v>0</v>
      </c>
      <c r="N566" s="10" t="e">
        <f t="shared" si="20"/>
        <v>#N/A</v>
      </c>
    </row>
    <row r="567" spans="9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7" width="9.140625" style="15"/>
    <col min="9" max="9" width="15.85546875" customWidth="1"/>
  </cols>
  <sheetData>
    <row r="1" spans="1:16" x14ac:dyDescent="0.25">
      <c r="A1" t="s">
        <v>0</v>
      </c>
      <c r="B1" s="3">
        <v>42017</v>
      </c>
      <c r="C1" t="s">
        <v>1</v>
      </c>
      <c r="D1" t="s">
        <v>123</v>
      </c>
    </row>
    <row r="2" spans="1:16" x14ac:dyDescent="0.25">
      <c r="A2" t="s">
        <v>3</v>
      </c>
      <c r="C2" t="s">
        <v>122</v>
      </c>
    </row>
    <row r="3" spans="1:16" x14ac:dyDescent="0.25">
      <c r="A3" t="s">
        <v>5</v>
      </c>
      <c r="C3" t="s">
        <v>212</v>
      </c>
      <c r="P3" s="14" t="s">
        <v>162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s="1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6" spans="1:16" x14ac:dyDescent="0.25">
      <c r="H6" t="s">
        <v>65</v>
      </c>
      <c r="M6" t="s">
        <v>65</v>
      </c>
      <c r="N6" t="s">
        <v>65</v>
      </c>
    </row>
    <row r="7" spans="1:16" x14ac:dyDescent="0.25">
      <c r="A7">
        <v>1</v>
      </c>
      <c r="B7" t="s">
        <v>26</v>
      </c>
      <c r="C7">
        <v>9</v>
      </c>
      <c r="D7" s="4">
        <v>0.20833333333333334</v>
      </c>
      <c r="E7" s="4"/>
      <c r="F7" s="16">
        <f>D7</f>
        <v>0.20833333333333334</v>
      </c>
      <c r="G7" s="15">
        <v>4</v>
      </c>
      <c r="H7">
        <v>1</v>
      </c>
      <c r="I7" t="str">
        <f>VLOOKUP($G7,'Kodovacia tab'!$A$3:$G$22,2,FALSE)</f>
        <v>KT8 D5</v>
      </c>
      <c r="J7">
        <f>VLOOKUP($G7,'Kodovacia tab'!$A$3:$G$22,3,FALSE)</f>
        <v>54</v>
      </c>
      <c r="K7">
        <f>VLOOKUP($G7,'Kodovacia tab'!$A$3:$G$22,4,FALSE)</f>
        <v>154</v>
      </c>
      <c r="L7">
        <f>VLOOKUP($G7,'Kodovacia tab'!$A$3:$G$22,5,FALSE)</f>
        <v>247</v>
      </c>
      <c r="M7">
        <f t="shared" ref="M7:M42" si="0">IF(H7=1,0.2*$J7,IF(H7=2,0.9*$J7,IF(H7=3,($J7+0.5*$K7),IF(H7=4,($J7+$K7),IF(H7=5,$J7+$L7,0)))))</f>
        <v>10.8</v>
      </c>
      <c r="N7" s="10">
        <f>M7/($J7+$L7)*100</f>
        <v>3.5880398671096345</v>
      </c>
    </row>
    <row r="8" spans="1:16" x14ac:dyDescent="0.25">
      <c r="A8">
        <v>2</v>
      </c>
      <c r="B8" t="s">
        <v>13</v>
      </c>
      <c r="C8" t="s">
        <v>114</v>
      </c>
      <c r="D8" s="17" t="s">
        <v>101</v>
      </c>
      <c r="E8">
        <v>5</v>
      </c>
      <c r="F8" s="15" t="str">
        <f t="shared" ref="F8:F21" si="1">CONCATENATE(E8,":",D8)</f>
        <v>5:04</v>
      </c>
      <c r="G8" s="15">
        <v>33</v>
      </c>
      <c r="H8">
        <v>2</v>
      </c>
      <c r="I8" t="str">
        <f>VLOOKUP($G8,'Kodovacia tab'!$A$3:$G$22,2,FALSE)</f>
        <v>Suprava T6</v>
      </c>
      <c r="J8">
        <f>VLOOKUP($G8,'Kodovacia tab'!$A$3:$G$22,3,FALSE)</f>
        <v>60</v>
      </c>
      <c r="K8">
        <f>VLOOKUP($G8,'Kodovacia tab'!$A$3:$G$22,4,FALSE)</f>
        <v>142</v>
      </c>
      <c r="L8">
        <f>VLOOKUP($G8,'Kodovacia tab'!$A$3:$G$22,5,FALSE)</f>
        <v>228</v>
      </c>
      <c r="M8">
        <f t="shared" si="0"/>
        <v>54</v>
      </c>
      <c r="N8" s="10">
        <f t="shared" ref="N8:N61" si="2">M8/($J8+$L8)*100</f>
        <v>18.75</v>
      </c>
    </row>
    <row r="9" spans="1:16" x14ac:dyDescent="0.25">
      <c r="A9">
        <v>3</v>
      </c>
      <c r="B9" t="s">
        <v>26</v>
      </c>
      <c r="C9" t="s">
        <v>121</v>
      </c>
      <c r="D9" s="17" t="s">
        <v>94</v>
      </c>
      <c r="E9">
        <v>5</v>
      </c>
      <c r="F9" s="15" t="str">
        <f t="shared" si="1"/>
        <v>5:06</v>
      </c>
      <c r="G9" s="15">
        <v>5</v>
      </c>
      <c r="H9">
        <v>1</v>
      </c>
      <c r="I9" t="str">
        <f>VLOOKUP($G9,'Kodovacia tab'!$A$3:$G$22,2,FALSE)</f>
        <v>T3 s 2 radmi sedadiel</v>
      </c>
      <c r="J9">
        <f>VLOOKUP($G9,'Kodovacia tab'!$A$3:$G$22,3,FALSE)</f>
        <v>23</v>
      </c>
      <c r="K9">
        <f>VLOOKUP($G9,'Kodovacia tab'!$A$3:$G$22,4,FALSE)</f>
        <v>82</v>
      </c>
      <c r="L9">
        <f>VLOOKUP($G9,'Kodovacia tab'!$A$3:$G$22,5,FALSE)</f>
        <v>132</v>
      </c>
      <c r="M9">
        <f t="shared" si="0"/>
        <v>4.6000000000000005</v>
      </c>
      <c r="N9" s="10">
        <f t="shared" si="2"/>
        <v>2.9677419354838714</v>
      </c>
    </row>
    <row r="10" spans="1:16" x14ac:dyDescent="0.25">
      <c r="A10">
        <v>4</v>
      </c>
      <c r="B10" t="s">
        <v>13</v>
      </c>
      <c r="C10" t="s">
        <v>121</v>
      </c>
      <c r="D10" s="17" t="s">
        <v>95</v>
      </c>
      <c r="E10">
        <v>5</v>
      </c>
      <c r="F10" s="15" t="str">
        <f t="shared" si="1"/>
        <v>5:07</v>
      </c>
      <c r="G10" s="15">
        <v>3</v>
      </c>
      <c r="H10">
        <v>1</v>
      </c>
      <c r="I10" t="str">
        <f>VLOOKUP($G10,'Kodovacia tab'!$A$3:$G$22,2,FALSE)</f>
        <v>T6 A5</v>
      </c>
      <c r="J10">
        <f>VLOOKUP($G10,'Kodovacia tab'!$A$3:$G$22,3,FALSE)</f>
        <v>30</v>
      </c>
      <c r="K10">
        <f>VLOOKUP($G10,'Kodovacia tab'!$A$3:$G$22,4,FALSE)</f>
        <v>71</v>
      </c>
      <c r="L10">
        <f>VLOOKUP($G10,'Kodovacia tab'!$A$3:$G$22,5,FALSE)</f>
        <v>114</v>
      </c>
      <c r="M10">
        <f t="shared" si="0"/>
        <v>6</v>
      </c>
      <c r="N10" s="10">
        <f t="shared" si="2"/>
        <v>4.1666666666666661</v>
      </c>
    </row>
    <row r="11" spans="1:16" x14ac:dyDescent="0.25">
      <c r="A11">
        <v>5</v>
      </c>
      <c r="B11" t="s">
        <v>26</v>
      </c>
      <c r="C11">
        <v>52</v>
      </c>
      <c r="D11">
        <v>13</v>
      </c>
      <c r="E11">
        <v>5</v>
      </c>
      <c r="F11" s="15" t="str">
        <f t="shared" si="1"/>
        <v>5:13</v>
      </c>
      <c r="G11" s="15" t="s">
        <v>19</v>
      </c>
      <c r="H11">
        <v>1</v>
      </c>
      <c r="I11" t="str">
        <f>VLOOKUP($G11,'Kodovacia tab'!$A$3:$G$22,2,FALSE)</f>
        <v>Tedom C12 G</v>
      </c>
      <c r="J11">
        <f>VLOOKUP($G11,'Kodovacia tab'!$A$3:$G$22,3,FALSE)</f>
        <v>29</v>
      </c>
      <c r="K11">
        <f>VLOOKUP($G11,'Kodovacia tab'!$A$3:$G$22,4,FALSE)</f>
        <v>47</v>
      </c>
      <c r="L11">
        <f>VLOOKUP($G11,'Kodovacia tab'!$A$3:$G$22,5,FALSE)</f>
        <v>76</v>
      </c>
      <c r="M11">
        <f t="shared" si="0"/>
        <v>5.8000000000000007</v>
      </c>
      <c r="N11" s="10">
        <f t="shared" si="2"/>
        <v>5.5238095238095246</v>
      </c>
    </row>
    <row r="12" spans="1:16" x14ac:dyDescent="0.25">
      <c r="A12">
        <v>6</v>
      </c>
      <c r="B12" t="s">
        <v>13</v>
      </c>
      <c r="C12" t="s">
        <v>114</v>
      </c>
      <c r="D12">
        <v>14</v>
      </c>
      <c r="E12">
        <v>5</v>
      </c>
      <c r="F12" s="15" t="str">
        <f t="shared" si="1"/>
        <v>5:14</v>
      </c>
      <c r="G12" s="15">
        <v>33</v>
      </c>
      <c r="H12">
        <v>2</v>
      </c>
      <c r="I12" t="str">
        <f>VLOOKUP($G12,'Kodovacia tab'!$A$3:$G$22,2,FALSE)</f>
        <v>Suprava T6</v>
      </c>
      <c r="J12">
        <f>VLOOKUP($G12,'Kodovacia tab'!$A$3:$G$22,3,FALSE)</f>
        <v>60</v>
      </c>
      <c r="K12">
        <f>VLOOKUP($G12,'Kodovacia tab'!$A$3:$G$22,4,FALSE)</f>
        <v>142</v>
      </c>
      <c r="L12">
        <f>VLOOKUP($G12,'Kodovacia tab'!$A$3:$G$22,5,FALSE)</f>
        <v>228</v>
      </c>
      <c r="M12">
        <f t="shared" si="0"/>
        <v>54</v>
      </c>
      <c r="N12" s="10">
        <f t="shared" si="2"/>
        <v>18.75</v>
      </c>
    </row>
    <row r="13" spans="1:16" x14ac:dyDescent="0.25">
      <c r="A13">
        <v>7</v>
      </c>
      <c r="B13" t="s">
        <v>26</v>
      </c>
      <c r="C13">
        <v>9</v>
      </c>
      <c r="D13">
        <v>17</v>
      </c>
      <c r="E13">
        <v>5</v>
      </c>
      <c r="F13" s="15" t="str">
        <f t="shared" si="1"/>
        <v>5:17</v>
      </c>
      <c r="G13" s="15">
        <v>4</v>
      </c>
      <c r="H13">
        <v>2</v>
      </c>
      <c r="I13" t="str">
        <f>VLOOKUP($G13,'Kodovacia tab'!$A$3:$G$22,2,FALSE)</f>
        <v>KT8 D5</v>
      </c>
      <c r="J13">
        <f>VLOOKUP($G13,'Kodovacia tab'!$A$3:$G$22,3,FALSE)</f>
        <v>54</v>
      </c>
      <c r="K13">
        <f>VLOOKUP($G13,'Kodovacia tab'!$A$3:$G$22,4,FALSE)</f>
        <v>154</v>
      </c>
      <c r="L13">
        <f>VLOOKUP($G13,'Kodovacia tab'!$A$3:$G$22,5,FALSE)</f>
        <v>247</v>
      </c>
      <c r="M13">
        <f t="shared" si="0"/>
        <v>48.6</v>
      </c>
      <c r="N13" s="10">
        <f t="shared" si="2"/>
        <v>16.146179401993354</v>
      </c>
    </row>
    <row r="14" spans="1:16" x14ac:dyDescent="0.25">
      <c r="A14">
        <v>8</v>
      </c>
      <c r="B14" t="s">
        <v>26</v>
      </c>
      <c r="C14">
        <v>3</v>
      </c>
      <c r="D14">
        <v>18</v>
      </c>
      <c r="E14">
        <v>5</v>
      </c>
      <c r="F14" s="15" t="str">
        <f t="shared" si="1"/>
        <v>5:18</v>
      </c>
      <c r="G14" s="15">
        <v>55</v>
      </c>
      <c r="H14">
        <v>0</v>
      </c>
      <c r="I14" t="str">
        <f>VLOOKUP($G14,'Kodovacia tab'!$A$3:$G$22,2,FALSE)</f>
        <v>suprava T3</v>
      </c>
      <c r="J14">
        <f>VLOOKUP($G14,'Kodovacia tab'!$A$3:$G$22,3,FALSE)</f>
        <v>46</v>
      </c>
      <c r="K14">
        <f>VLOOKUP($G14,'Kodovacia tab'!$A$3:$G$22,4,FALSE)</f>
        <v>164</v>
      </c>
      <c r="L14">
        <f>VLOOKUP($G14,'Kodovacia tab'!$A$3:$G$22,5,FALSE)</f>
        <v>264</v>
      </c>
      <c r="M14">
        <f t="shared" si="0"/>
        <v>0</v>
      </c>
      <c r="N14" s="10">
        <f t="shared" si="2"/>
        <v>0</v>
      </c>
    </row>
    <row r="15" spans="1:16" x14ac:dyDescent="0.25">
      <c r="A15">
        <v>9</v>
      </c>
      <c r="B15" t="s">
        <v>13</v>
      </c>
      <c r="C15">
        <v>9</v>
      </c>
      <c r="D15">
        <v>22</v>
      </c>
      <c r="E15">
        <v>5</v>
      </c>
      <c r="F15" s="15" t="str">
        <f t="shared" si="1"/>
        <v>5:22</v>
      </c>
      <c r="G15" s="15">
        <v>4</v>
      </c>
      <c r="H15">
        <v>2</v>
      </c>
      <c r="I15" t="str">
        <f>VLOOKUP($G15,'Kodovacia tab'!$A$3:$G$22,2,FALSE)</f>
        <v>KT8 D5</v>
      </c>
      <c r="J15">
        <f>VLOOKUP($G15,'Kodovacia tab'!$A$3:$G$22,3,FALSE)</f>
        <v>54</v>
      </c>
      <c r="K15">
        <f>VLOOKUP($G15,'Kodovacia tab'!$A$3:$G$22,4,FALSE)</f>
        <v>154</v>
      </c>
      <c r="L15">
        <f>VLOOKUP($G15,'Kodovacia tab'!$A$3:$G$22,5,FALSE)</f>
        <v>247</v>
      </c>
      <c r="M15">
        <f t="shared" si="0"/>
        <v>48.6</v>
      </c>
      <c r="N15" s="10">
        <f t="shared" si="2"/>
        <v>16.146179401993354</v>
      </c>
    </row>
    <row r="16" spans="1:16" x14ac:dyDescent="0.25">
      <c r="A16">
        <v>10</v>
      </c>
      <c r="B16" t="s">
        <v>26</v>
      </c>
      <c r="C16" t="s">
        <v>114</v>
      </c>
      <c r="D16">
        <v>36</v>
      </c>
      <c r="E16">
        <v>5</v>
      </c>
      <c r="F16" s="15" t="str">
        <f t="shared" si="1"/>
        <v>5:36</v>
      </c>
      <c r="G16" s="15">
        <v>33</v>
      </c>
      <c r="H16">
        <v>1</v>
      </c>
      <c r="I16" t="str">
        <f>VLOOKUP($G16,'Kodovacia tab'!$A$3:$G$22,2,FALSE)</f>
        <v>Suprava T6</v>
      </c>
      <c r="J16">
        <f>VLOOKUP($G16,'Kodovacia tab'!$A$3:$G$22,3,FALSE)</f>
        <v>60</v>
      </c>
      <c r="K16">
        <f>VLOOKUP($G16,'Kodovacia tab'!$A$3:$G$22,4,FALSE)</f>
        <v>142</v>
      </c>
      <c r="L16">
        <f>VLOOKUP($G16,'Kodovacia tab'!$A$3:$G$22,5,FALSE)</f>
        <v>228</v>
      </c>
      <c r="M16">
        <f t="shared" si="0"/>
        <v>12</v>
      </c>
      <c r="N16" s="10">
        <f t="shared" si="2"/>
        <v>4.1666666666666661</v>
      </c>
    </row>
    <row r="17" spans="1:14" x14ac:dyDescent="0.25">
      <c r="A17">
        <v>11</v>
      </c>
      <c r="B17" t="s">
        <v>26</v>
      </c>
      <c r="C17">
        <v>9</v>
      </c>
      <c r="D17">
        <v>37</v>
      </c>
      <c r="E17">
        <v>5</v>
      </c>
      <c r="F17" s="15" t="str">
        <f t="shared" si="1"/>
        <v>5:37</v>
      </c>
      <c r="G17" s="15">
        <v>4</v>
      </c>
      <c r="H17">
        <v>2</v>
      </c>
      <c r="I17" t="str">
        <f>VLOOKUP($G17,'Kodovacia tab'!$A$3:$G$22,2,FALSE)</f>
        <v>KT8 D5</v>
      </c>
      <c r="J17">
        <f>VLOOKUP($G17,'Kodovacia tab'!$A$3:$G$22,3,FALSE)</f>
        <v>54</v>
      </c>
      <c r="K17">
        <f>VLOOKUP($G17,'Kodovacia tab'!$A$3:$G$22,4,FALSE)</f>
        <v>154</v>
      </c>
      <c r="L17">
        <f>VLOOKUP($G17,'Kodovacia tab'!$A$3:$G$22,5,FALSE)</f>
        <v>247</v>
      </c>
      <c r="M17">
        <f t="shared" si="0"/>
        <v>48.6</v>
      </c>
      <c r="N17" s="10">
        <f t="shared" si="2"/>
        <v>16.146179401993354</v>
      </c>
    </row>
    <row r="18" spans="1:14" x14ac:dyDescent="0.25">
      <c r="A18">
        <v>12</v>
      </c>
      <c r="B18" t="s">
        <v>13</v>
      </c>
      <c r="C18">
        <v>9</v>
      </c>
      <c r="D18">
        <v>43</v>
      </c>
      <c r="E18">
        <v>5</v>
      </c>
      <c r="F18" s="15" t="str">
        <f t="shared" si="1"/>
        <v>5:43</v>
      </c>
      <c r="G18" s="15">
        <v>4</v>
      </c>
      <c r="H18">
        <v>2</v>
      </c>
      <c r="I18" t="str">
        <f>VLOOKUP($G18,'Kodovacia tab'!$A$3:$G$22,2,FALSE)</f>
        <v>KT8 D5</v>
      </c>
      <c r="J18">
        <f>VLOOKUP($G18,'Kodovacia tab'!$A$3:$G$22,3,FALSE)</f>
        <v>54</v>
      </c>
      <c r="K18">
        <f>VLOOKUP($G18,'Kodovacia tab'!$A$3:$G$22,4,FALSE)</f>
        <v>154</v>
      </c>
      <c r="L18">
        <f>VLOOKUP($G18,'Kodovacia tab'!$A$3:$G$22,5,FALSE)</f>
        <v>247</v>
      </c>
      <c r="M18">
        <f t="shared" si="0"/>
        <v>48.6</v>
      </c>
      <c r="N18" s="10">
        <f t="shared" si="2"/>
        <v>16.146179401993354</v>
      </c>
    </row>
    <row r="19" spans="1:14" x14ac:dyDescent="0.25">
      <c r="A19">
        <v>13</v>
      </c>
      <c r="B19" t="s">
        <v>26</v>
      </c>
      <c r="C19" t="s">
        <v>114</v>
      </c>
      <c r="D19">
        <v>48</v>
      </c>
      <c r="E19">
        <v>5</v>
      </c>
      <c r="F19" s="15" t="str">
        <f t="shared" si="1"/>
        <v>5:48</v>
      </c>
      <c r="G19" s="15">
        <v>3</v>
      </c>
      <c r="H19">
        <v>1</v>
      </c>
      <c r="I19" t="str">
        <f>VLOOKUP($G19,'Kodovacia tab'!$A$3:$G$22,2,FALSE)</f>
        <v>T6 A5</v>
      </c>
      <c r="J19">
        <f>VLOOKUP($G19,'Kodovacia tab'!$A$3:$G$22,3,FALSE)</f>
        <v>30</v>
      </c>
      <c r="K19">
        <f>VLOOKUP($G19,'Kodovacia tab'!$A$3:$G$22,4,FALSE)</f>
        <v>71</v>
      </c>
      <c r="L19">
        <f>VLOOKUP($G19,'Kodovacia tab'!$A$3:$G$22,5,FALSE)</f>
        <v>114</v>
      </c>
      <c r="M19">
        <f t="shared" si="0"/>
        <v>6</v>
      </c>
      <c r="N19" s="10">
        <f t="shared" si="2"/>
        <v>4.1666666666666661</v>
      </c>
    </row>
    <row r="20" spans="1:14" x14ac:dyDescent="0.25">
      <c r="A20">
        <v>14</v>
      </c>
      <c r="B20" t="s">
        <v>26</v>
      </c>
      <c r="C20">
        <v>9</v>
      </c>
      <c r="D20">
        <v>58</v>
      </c>
      <c r="E20">
        <v>5</v>
      </c>
      <c r="F20" s="15" t="str">
        <f t="shared" si="1"/>
        <v>5:58</v>
      </c>
      <c r="G20" s="15">
        <v>33</v>
      </c>
      <c r="H20">
        <v>1</v>
      </c>
      <c r="I20" t="str">
        <f>VLOOKUP($G20,'Kodovacia tab'!$A$3:$G$22,2,FALSE)</f>
        <v>Suprava T6</v>
      </c>
      <c r="J20">
        <f>VLOOKUP($G20,'Kodovacia tab'!$A$3:$G$22,3,FALSE)</f>
        <v>60</v>
      </c>
      <c r="K20">
        <f>VLOOKUP($G20,'Kodovacia tab'!$A$3:$G$22,4,FALSE)</f>
        <v>142</v>
      </c>
      <c r="L20">
        <f>VLOOKUP($G20,'Kodovacia tab'!$A$3:$G$22,5,FALSE)</f>
        <v>228</v>
      </c>
      <c r="M20">
        <f t="shared" si="0"/>
        <v>12</v>
      </c>
      <c r="N20" s="10">
        <f t="shared" si="2"/>
        <v>4.1666666666666661</v>
      </c>
    </row>
    <row r="21" spans="1:14" x14ac:dyDescent="0.25">
      <c r="A21">
        <v>15</v>
      </c>
      <c r="B21" t="s">
        <v>13</v>
      </c>
      <c r="C21">
        <v>9</v>
      </c>
      <c r="D21">
        <v>59</v>
      </c>
      <c r="E21">
        <v>5</v>
      </c>
      <c r="F21" s="15" t="str">
        <f t="shared" si="1"/>
        <v>5:59</v>
      </c>
      <c r="G21" s="15">
        <v>4</v>
      </c>
      <c r="H21">
        <v>2</v>
      </c>
      <c r="I21" t="str">
        <f>VLOOKUP($G21,'Kodovacia tab'!$A$3:$G$22,2,FALSE)</f>
        <v>KT8 D5</v>
      </c>
      <c r="J21">
        <f>VLOOKUP($G21,'Kodovacia tab'!$A$3:$G$22,3,FALSE)</f>
        <v>54</v>
      </c>
      <c r="K21">
        <f>VLOOKUP($G21,'Kodovacia tab'!$A$3:$G$22,4,FALSE)</f>
        <v>154</v>
      </c>
      <c r="L21">
        <f>VLOOKUP($G21,'Kodovacia tab'!$A$3:$G$22,5,FALSE)</f>
        <v>247</v>
      </c>
      <c r="M21">
        <f t="shared" si="0"/>
        <v>48.6</v>
      </c>
      <c r="N21" s="10">
        <f t="shared" si="2"/>
        <v>16.146179401993354</v>
      </c>
    </row>
    <row r="22" spans="1:14" x14ac:dyDescent="0.25">
      <c r="A22">
        <v>16</v>
      </c>
      <c r="B22" t="s">
        <v>26</v>
      </c>
      <c r="C22" t="s">
        <v>114</v>
      </c>
      <c r="D22" s="4">
        <v>0.25</v>
      </c>
      <c r="F22" s="16">
        <f>D22</f>
        <v>0.25</v>
      </c>
      <c r="G22" s="15">
        <v>55</v>
      </c>
      <c r="H22">
        <v>0</v>
      </c>
      <c r="I22" t="str">
        <f>VLOOKUP($G22,'Kodovacia tab'!$A$3:$G$22,2,FALSE)</f>
        <v>suprava T3</v>
      </c>
      <c r="J22">
        <f>VLOOKUP($G22,'Kodovacia tab'!$A$3:$G$22,3,FALSE)</f>
        <v>46</v>
      </c>
      <c r="K22">
        <f>VLOOKUP($G22,'Kodovacia tab'!$A$3:$G$22,4,FALSE)</f>
        <v>164</v>
      </c>
      <c r="L22">
        <f>VLOOKUP($G22,'Kodovacia tab'!$A$3:$G$22,5,FALSE)</f>
        <v>264</v>
      </c>
      <c r="M22">
        <f t="shared" si="0"/>
        <v>0</v>
      </c>
      <c r="N22" s="10">
        <f t="shared" si="2"/>
        <v>0</v>
      </c>
    </row>
    <row r="23" spans="1:14" x14ac:dyDescent="0.25">
      <c r="A23">
        <v>17</v>
      </c>
      <c r="B23" t="s">
        <v>26</v>
      </c>
      <c r="C23">
        <v>3</v>
      </c>
      <c r="D23" s="17" t="s">
        <v>90</v>
      </c>
      <c r="E23">
        <v>6</v>
      </c>
      <c r="F23" s="15" t="str">
        <f t="shared" ref="F23:F40" si="3">CONCATENATE(E23,":",D23)</f>
        <v>6:01</v>
      </c>
      <c r="G23" s="15">
        <v>55</v>
      </c>
      <c r="H23">
        <v>0</v>
      </c>
      <c r="I23" t="str">
        <f>VLOOKUP($G23,'Kodovacia tab'!$A$3:$G$22,2,FALSE)</f>
        <v>suprava T3</v>
      </c>
      <c r="J23">
        <f>VLOOKUP($G23,'Kodovacia tab'!$A$3:$G$22,3,FALSE)</f>
        <v>46</v>
      </c>
      <c r="K23">
        <f>VLOOKUP($G23,'Kodovacia tab'!$A$3:$G$22,4,FALSE)</f>
        <v>164</v>
      </c>
      <c r="L23">
        <f>VLOOKUP($G23,'Kodovacia tab'!$A$3:$G$22,5,FALSE)</f>
        <v>264</v>
      </c>
      <c r="M23">
        <f t="shared" si="0"/>
        <v>0</v>
      </c>
      <c r="N23" s="10">
        <f t="shared" si="2"/>
        <v>0</v>
      </c>
    </row>
    <row r="24" spans="1:14" x14ac:dyDescent="0.25">
      <c r="A24">
        <v>18</v>
      </c>
      <c r="B24" t="s">
        <v>26</v>
      </c>
      <c r="C24" t="s">
        <v>120</v>
      </c>
      <c r="D24" s="17" t="s">
        <v>93</v>
      </c>
      <c r="E24">
        <v>6</v>
      </c>
      <c r="F24" s="15" t="str">
        <f t="shared" si="3"/>
        <v>6:05</v>
      </c>
      <c r="G24" s="15">
        <v>1</v>
      </c>
      <c r="H24">
        <v>1</v>
      </c>
      <c r="I24" t="str">
        <f>VLOOKUP($G24,'Kodovacia tab'!$A$3:$G$22,2,FALSE)</f>
        <v>Vario - dlha</v>
      </c>
      <c r="J24">
        <f>VLOOKUP($G24,'Kodovacia tab'!$A$3:$G$22,3,FALSE)</f>
        <v>44</v>
      </c>
      <c r="K24">
        <f>VLOOKUP($G24,'Kodovacia tab'!$A$3:$G$22,4,FALSE)</f>
        <v>122</v>
      </c>
      <c r="L24">
        <f>VLOOKUP($G24,'Kodovacia tab'!$A$3:$G$22,5,FALSE)</f>
        <v>195</v>
      </c>
      <c r="M24">
        <f t="shared" si="0"/>
        <v>8.8000000000000007</v>
      </c>
      <c r="N24" s="10">
        <f t="shared" si="2"/>
        <v>3.6820083682008371</v>
      </c>
    </row>
    <row r="25" spans="1:14" x14ac:dyDescent="0.25">
      <c r="A25">
        <v>19</v>
      </c>
      <c r="B25" t="s">
        <v>13</v>
      </c>
      <c r="C25" t="s">
        <v>114</v>
      </c>
      <c r="D25">
        <v>10</v>
      </c>
      <c r="E25">
        <v>6</v>
      </c>
      <c r="F25" s="15" t="str">
        <f t="shared" si="3"/>
        <v>6:10</v>
      </c>
      <c r="G25" s="15">
        <v>3</v>
      </c>
      <c r="H25">
        <v>3</v>
      </c>
      <c r="I25" t="str">
        <f>VLOOKUP($G25,'Kodovacia tab'!$A$3:$G$22,2,FALSE)</f>
        <v>T6 A5</v>
      </c>
      <c r="J25">
        <f>VLOOKUP($G25,'Kodovacia tab'!$A$3:$G$22,3,FALSE)</f>
        <v>30</v>
      </c>
      <c r="K25">
        <f>VLOOKUP($G25,'Kodovacia tab'!$A$3:$G$22,4,FALSE)</f>
        <v>71</v>
      </c>
      <c r="L25">
        <f>VLOOKUP($G25,'Kodovacia tab'!$A$3:$G$22,5,FALSE)</f>
        <v>114</v>
      </c>
      <c r="M25">
        <f t="shared" si="0"/>
        <v>65.5</v>
      </c>
      <c r="N25" s="10">
        <f t="shared" si="2"/>
        <v>45.486111111111107</v>
      </c>
    </row>
    <row r="26" spans="1:14" x14ac:dyDescent="0.25">
      <c r="A26">
        <v>20</v>
      </c>
      <c r="B26" t="s">
        <v>26</v>
      </c>
      <c r="C26" t="s">
        <v>114</v>
      </c>
      <c r="D26">
        <v>13</v>
      </c>
      <c r="E26">
        <v>6</v>
      </c>
      <c r="F26" s="15" t="str">
        <f t="shared" si="3"/>
        <v>6:13</v>
      </c>
      <c r="G26" s="15">
        <v>4</v>
      </c>
      <c r="H26">
        <v>1</v>
      </c>
      <c r="I26" t="str">
        <f>VLOOKUP($G26,'Kodovacia tab'!$A$3:$G$22,2,FALSE)</f>
        <v>KT8 D5</v>
      </c>
      <c r="J26">
        <f>VLOOKUP($G26,'Kodovacia tab'!$A$3:$G$22,3,FALSE)</f>
        <v>54</v>
      </c>
      <c r="K26">
        <f>VLOOKUP($G26,'Kodovacia tab'!$A$3:$G$22,4,FALSE)</f>
        <v>154</v>
      </c>
      <c r="L26">
        <f>VLOOKUP($G26,'Kodovacia tab'!$A$3:$G$22,5,FALSE)</f>
        <v>247</v>
      </c>
      <c r="M26">
        <f t="shared" si="0"/>
        <v>10.8</v>
      </c>
      <c r="N26" s="10">
        <f t="shared" si="2"/>
        <v>3.5880398671096345</v>
      </c>
    </row>
    <row r="27" spans="1:14" x14ac:dyDescent="0.25">
      <c r="A27">
        <v>21</v>
      </c>
      <c r="B27" t="s">
        <v>13</v>
      </c>
      <c r="C27">
        <v>9</v>
      </c>
      <c r="D27">
        <v>16</v>
      </c>
      <c r="E27">
        <v>6</v>
      </c>
      <c r="F27" s="15" t="str">
        <f t="shared" si="3"/>
        <v>6:16</v>
      </c>
      <c r="G27" s="15">
        <v>33</v>
      </c>
      <c r="H27">
        <v>3</v>
      </c>
      <c r="I27" t="str">
        <f>VLOOKUP($G27,'Kodovacia tab'!$A$3:$G$22,2,FALSE)</f>
        <v>Suprava T6</v>
      </c>
      <c r="J27">
        <f>VLOOKUP($G27,'Kodovacia tab'!$A$3:$G$22,3,FALSE)</f>
        <v>60</v>
      </c>
      <c r="K27">
        <f>VLOOKUP($G27,'Kodovacia tab'!$A$3:$G$22,4,FALSE)</f>
        <v>142</v>
      </c>
      <c r="L27">
        <f>VLOOKUP($G27,'Kodovacia tab'!$A$3:$G$22,5,FALSE)</f>
        <v>228</v>
      </c>
      <c r="M27">
        <f t="shared" si="0"/>
        <v>131</v>
      </c>
      <c r="N27" s="10">
        <f t="shared" si="2"/>
        <v>45.486111111111107</v>
      </c>
    </row>
    <row r="28" spans="1:14" x14ac:dyDescent="0.25">
      <c r="A28">
        <v>22</v>
      </c>
      <c r="B28" t="s">
        <v>26</v>
      </c>
      <c r="C28">
        <v>9</v>
      </c>
      <c r="D28">
        <v>18</v>
      </c>
      <c r="E28">
        <v>6</v>
      </c>
      <c r="F28" s="15" t="str">
        <f t="shared" si="3"/>
        <v>6:18</v>
      </c>
      <c r="G28" s="15">
        <v>4</v>
      </c>
      <c r="H28">
        <v>2</v>
      </c>
      <c r="I28" t="str">
        <f>VLOOKUP($G28,'Kodovacia tab'!$A$3:$G$22,2,FALSE)</f>
        <v>KT8 D5</v>
      </c>
      <c r="J28">
        <f>VLOOKUP($G28,'Kodovacia tab'!$A$3:$G$22,3,FALSE)</f>
        <v>54</v>
      </c>
      <c r="K28">
        <f>VLOOKUP($G28,'Kodovacia tab'!$A$3:$G$22,4,FALSE)</f>
        <v>154</v>
      </c>
      <c r="L28">
        <f>VLOOKUP($G28,'Kodovacia tab'!$A$3:$G$22,5,FALSE)</f>
        <v>247</v>
      </c>
      <c r="M28">
        <f t="shared" si="0"/>
        <v>48.6</v>
      </c>
      <c r="N28" s="10">
        <f t="shared" si="2"/>
        <v>16.146179401993354</v>
      </c>
    </row>
    <row r="29" spans="1:14" x14ac:dyDescent="0.25">
      <c r="A29">
        <v>23</v>
      </c>
      <c r="B29" t="s">
        <v>26</v>
      </c>
      <c r="C29" t="s">
        <v>87</v>
      </c>
      <c r="D29">
        <v>19</v>
      </c>
      <c r="E29">
        <v>6</v>
      </c>
      <c r="F29" s="15" t="str">
        <f t="shared" si="3"/>
        <v>6:19</v>
      </c>
      <c r="G29" s="15">
        <v>4</v>
      </c>
      <c r="H29">
        <v>0</v>
      </c>
      <c r="I29" t="str">
        <f>VLOOKUP($G29,'Kodovacia tab'!$A$3:$G$22,2,FALSE)</f>
        <v>KT8 D5</v>
      </c>
      <c r="J29">
        <f>VLOOKUP($G29,'Kodovacia tab'!$A$3:$G$22,3,FALSE)</f>
        <v>54</v>
      </c>
      <c r="K29">
        <f>VLOOKUP($G29,'Kodovacia tab'!$A$3:$G$22,4,FALSE)</f>
        <v>154</v>
      </c>
      <c r="L29">
        <f>VLOOKUP($G29,'Kodovacia tab'!$A$3:$G$22,5,FALSE)</f>
        <v>247</v>
      </c>
      <c r="M29">
        <f t="shared" si="0"/>
        <v>0</v>
      </c>
      <c r="N29" s="10">
        <f t="shared" si="2"/>
        <v>0</v>
      </c>
    </row>
    <row r="30" spans="1:14" x14ac:dyDescent="0.25">
      <c r="A30">
        <v>24</v>
      </c>
      <c r="B30" t="s">
        <v>13</v>
      </c>
      <c r="C30" t="s">
        <v>119</v>
      </c>
      <c r="D30">
        <v>22</v>
      </c>
      <c r="E30">
        <v>6</v>
      </c>
      <c r="F30" s="15" t="str">
        <f t="shared" si="3"/>
        <v>6:22</v>
      </c>
      <c r="G30" s="15" t="s">
        <v>16</v>
      </c>
      <c r="H30">
        <v>2</v>
      </c>
      <c r="I30" t="str">
        <f>VLOOKUP($G30,'Kodovacia tab'!$A$3:$G$22,2,FALSE)</f>
        <v>SOR NB 12</v>
      </c>
      <c r="J30">
        <f>VLOOKUP($G30,'Kodovacia tab'!$A$3:$G$22,3,FALSE)</f>
        <v>26</v>
      </c>
      <c r="K30">
        <f>VLOOKUP($G30,'Kodovacia tab'!$A$3:$G$22,4,FALSE)</f>
        <v>46</v>
      </c>
      <c r="L30">
        <f>VLOOKUP($G30,'Kodovacia tab'!$A$3:$G$22,5,FALSE)</f>
        <v>74</v>
      </c>
      <c r="M30">
        <f t="shared" si="0"/>
        <v>23.400000000000002</v>
      </c>
      <c r="N30" s="10">
        <f t="shared" si="2"/>
        <v>23.400000000000002</v>
      </c>
    </row>
    <row r="31" spans="1:14" x14ac:dyDescent="0.25">
      <c r="A31">
        <v>25</v>
      </c>
      <c r="B31" t="s">
        <v>26</v>
      </c>
      <c r="C31" t="s">
        <v>114</v>
      </c>
      <c r="D31">
        <v>23</v>
      </c>
      <c r="E31">
        <v>6</v>
      </c>
      <c r="F31" s="15" t="str">
        <f t="shared" si="3"/>
        <v>6:23</v>
      </c>
      <c r="G31" s="15">
        <v>4</v>
      </c>
      <c r="H31">
        <v>1</v>
      </c>
      <c r="I31" t="str">
        <f>VLOOKUP($G31,'Kodovacia tab'!$A$3:$G$22,2,FALSE)</f>
        <v>KT8 D5</v>
      </c>
      <c r="J31">
        <f>VLOOKUP($G31,'Kodovacia tab'!$A$3:$G$22,3,FALSE)</f>
        <v>54</v>
      </c>
      <c r="K31">
        <f>VLOOKUP($G31,'Kodovacia tab'!$A$3:$G$22,4,FALSE)</f>
        <v>154</v>
      </c>
      <c r="L31">
        <f>VLOOKUP($G31,'Kodovacia tab'!$A$3:$G$22,5,FALSE)</f>
        <v>247</v>
      </c>
      <c r="M31">
        <f t="shared" si="0"/>
        <v>10.8</v>
      </c>
      <c r="N31" s="10">
        <f t="shared" si="2"/>
        <v>3.5880398671096345</v>
      </c>
    </row>
    <row r="32" spans="1:14" x14ac:dyDescent="0.25">
      <c r="A32">
        <v>26</v>
      </c>
      <c r="B32" t="s">
        <v>13</v>
      </c>
      <c r="C32" t="s">
        <v>118</v>
      </c>
      <c r="D32">
        <v>24</v>
      </c>
      <c r="E32">
        <v>6</v>
      </c>
      <c r="F32" s="15" t="str">
        <f t="shared" si="3"/>
        <v>6:24</v>
      </c>
      <c r="G32" s="15" t="s">
        <v>16</v>
      </c>
      <c r="H32">
        <v>2</v>
      </c>
      <c r="I32" t="str">
        <f>VLOOKUP($G32,'Kodovacia tab'!$A$3:$G$22,2,FALSE)</f>
        <v>SOR NB 12</v>
      </c>
      <c r="J32">
        <f>VLOOKUP($G32,'Kodovacia tab'!$A$3:$G$22,3,FALSE)</f>
        <v>26</v>
      </c>
      <c r="K32">
        <f>VLOOKUP($G32,'Kodovacia tab'!$A$3:$G$22,4,FALSE)</f>
        <v>46</v>
      </c>
      <c r="L32">
        <f>VLOOKUP($G32,'Kodovacia tab'!$A$3:$G$22,5,FALSE)</f>
        <v>74</v>
      </c>
      <c r="M32">
        <f t="shared" si="0"/>
        <v>23.400000000000002</v>
      </c>
      <c r="N32" s="10">
        <f t="shared" si="2"/>
        <v>23.400000000000002</v>
      </c>
    </row>
    <row r="33" spans="1:14" x14ac:dyDescent="0.25">
      <c r="A33">
        <v>27</v>
      </c>
      <c r="B33" t="s">
        <v>13</v>
      </c>
      <c r="C33" t="s">
        <v>114</v>
      </c>
      <c r="D33">
        <v>25</v>
      </c>
      <c r="E33">
        <v>6</v>
      </c>
      <c r="F33" s="15" t="str">
        <f t="shared" si="3"/>
        <v>6:25</v>
      </c>
      <c r="G33" s="15">
        <v>55</v>
      </c>
      <c r="H33">
        <v>3</v>
      </c>
      <c r="I33" t="str">
        <f>VLOOKUP($G33,'Kodovacia tab'!$A$3:$G$22,2,FALSE)</f>
        <v>suprava T3</v>
      </c>
      <c r="J33">
        <f>VLOOKUP($G33,'Kodovacia tab'!$A$3:$G$22,3,FALSE)</f>
        <v>46</v>
      </c>
      <c r="K33">
        <f>VLOOKUP($G33,'Kodovacia tab'!$A$3:$G$22,4,FALSE)</f>
        <v>164</v>
      </c>
      <c r="L33">
        <f>VLOOKUP($G33,'Kodovacia tab'!$A$3:$G$22,5,FALSE)</f>
        <v>264</v>
      </c>
      <c r="M33">
        <f t="shared" si="0"/>
        <v>128</v>
      </c>
      <c r="N33" s="10">
        <f t="shared" si="2"/>
        <v>41.29032258064516</v>
      </c>
    </row>
    <row r="34" spans="1:14" x14ac:dyDescent="0.25">
      <c r="A34">
        <v>28</v>
      </c>
      <c r="B34" t="s">
        <v>26</v>
      </c>
      <c r="C34" t="s">
        <v>78</v>
      </c>
      <c r="D34">
        <v>29</v>
      </c>
      <c r="E34">
        <v>6</v>
      </c>
      <c r="F34" s="15" t="str">
        <f t="shared" si="3"/>
        <v>6:29</v>
      </c>
      <c r="G34" s="15" t="s">
        <v>20</v>
      </c>
      <c r="H34">
        <v>3</v>
      </c>
      <c r="I34" t="str">
        <f>VLOOKUP($G34,'Kodovacia tab'!$A$3:$G$22,2,FALSE)</f>
        <v>Citelis 18M CNG</v>
      </c>
      <c r="J34">
        <f>VLOOKUP($G34,'Kodovacia tab'!$A$3:$G$22,3,FALSE)</f>
        <v>38</v>
      </c>
      <c r="K34">
        <f>VLOOKUP($G34,'Kodovacia tab'!$A$3:$G$22,4,FALSE)</f>
        <v>85</v>
      </c>
      <c r="L34">
        <f>VLOOKUP($G34,'Kodovacia tab'!$A$3:$G$22,5,FALSE)</f>
        <v>136</v>
      </c>
      <c r="M34">
        <f t="shared" si="0"/>
        <v>80.5</v>
      </c>
      <c r="N34" s="10">
        <f t="shared" si="2"/>
        <v>46.264367816091955</v>
      </c>
    </row>
    <row r="35" spans="1:14" x14ac:dyDescent="0.25">
      <c r="A35">
        <v>29</v>
      </c>
      <c r="B35" t="s">
        <v>26</v>
      </c>
      <c r="C35" t="s">
        <v>117</v>
      </c>
      <c r="D35">
        <v>30</v>
      </c>
      <c r="E35">
        <v>6</v>
      </c>
      <c r="F35" s="15" t="str">
        <f t="shared" si="3"/>
        <v>6:30</v>
      </c>
      <c r="G35" s="15" t="s">
        <v>20</v>
      </c>
      <c r="H35">
        <v>3</v>
      </c>
      <c r="I35" t="str">
        <f>VLOOKUP($G35,'Kodovacia tab'!$A$3:$G$22,2,FALSE)</f>
        <v>Citelis 18M CNG</v>
      </c>
      <c r="J35">
        <f>VLOOKUP($G35,'Kodovacia tab'!$A$3:$G$22,3,FALSE)</f>
        <v>38</v>
      </c>
      <c r="K35">
        <f>VLOOKUP($G35,'Kodovacia tab'!$A$3:$G$22,4,FALSE)</f>
        <v>85</v>
      </c>
      <c r="L35">
        <f>VLOOKUP($G35,'Kodovacia tab'!$A$3:$G$22,5,FALSE)</f>
        <v>136</v>
      </c>
      <c r="M35">
        <f t="shared" si="0"/>
        <v>80.5</v>
      </c>
      <c r="N35" s="10">
        <f t="shared" si="2"/>
        <v>46.264367816091955</v>
      </c>
    </row>
    <row r="36" spans="1:14" x14ac:dyDescent="0.25">
      <c r="A36">
        <v>30</v>
      </c>
      <c r="B36" t="s">
        <v>13</v>
      </c>
      <c r="C36">
        <v>9</v>
      </c>
      <c r="D36">
        <v>30</v>
      </c>
      <c r="E36">
        <v>6</v>
      </c>
      <c r="F36" s="15" t="str">
        <f t="shared" si="3"/>
        <v>6:30</v>
      </c>
      <c r="G36" s="15">
        <v>33</v>
      </c>
      <c r="H36">
        <v>3</v>
      </c>
      <c r="I36" t="str">
        <f>VLOOKUP($G36,'Kodovacia tab'!$A$3:$G$22,2,FALSE)</f>
        <v>Suprava T6</v>
      </c>
      <c r="J36">
        <f>VLOOKUP($G36,'Kodovacia tab'!$A$3:$G$22,3,FALSE)</f>
        <v>60</v>
      </c>
      <c r="K36">
        <f>VLOOKUP($G36,'Kodovacia tab'!$A$3:$G$22,4,FALSE)</f>
        <v>142</v>
      </c>
      <c r="L36">
        <f>VLOOKUP($G36,'Kodovacia tab'!$A$3:$G$22,5,FALSE)</f>
        <v>228</v>
      </c>
      <c r="M36">
        <f t="shared" si="0"/>
        <v>131</v>
      </c>
      <c r="N36" s="10">
        <f t="shared" si="2"/>
        <v>45.486111111111107</v>
      </c>
    </row>
    <row r="37" spans="1:14" x14ac:dyDescent="0.25">
      <c r="A37">
        <v>31</v>
      </c>
      <c r="B37" t="s">
        <v>26</v>
      </c>
      <c r="C37">
        <v>9</v>
      </c>
      <c r="D37">
        <v>32</v>
      </c>
      <c r="E37">
        <v>6</v>
      </c>
      <c r="F37" s="15" t="str">
        <f t="shared" si="3"/>
        <v>6:32</v>
      </c>
      <c r="G37" s="15">
        <v>4</v>
      </c>
      <c r="H37">
        <v>2</v>
      </c>
      <c r="I37" t="str">
        <f>VLOOKUP($G37,'Kodovacia tab'!$A$3:$G$22,2,FALSE)</f>
        <v>KT8 D5</v>
      </c>
      <c r="J37">
        <f>VLOOKUP($G37,'Kodovacia tab'!$A$3:$G$22,3,FALSE)</f>
        <v>54</v>
      </c>
      <c r="K37">
        <f>VLOOKUP($G37,'Kodovacia tab'!$A$3:$G$22,4,FALSE)</f>
        <v>154</v>
      </c>
      <c r="L37">
        <f>VLOOKUP($G37,'Kodovacia tab'!$A$3:$G$22,5,FALSE)</f>
        <v>247</v>
      </c>
      <c r="M37">
        <f t="shared" si="0"/>
        <v>48.6</v>
      </c>
      <c r="N37" s="10">
        <f t="shared" si="2"/>
        <v>16.146179401993354</v>
      </c>
    </row>
    <row r="38" spans="1:14" x14ac:dyDescent="0.25">
      <c r="A38">
        <v>32</v>
      </c>
      <c r="B38" t="s">
        <v>13</v>
      </c>
      <c r="C38">
        <v>9</v>
      </c>
      <c r="D38">
        <v>46</v>
      </c>
      <c r="E38">
        <v>6</v>
      </c>
      <c r="F38" s="15" t="str">
        <f t="shared" si="3"/>
        <v>6:46</v>
      </c>
      <c r="G38" s="15">
        <v>4</v>
      </c>
      <c r="H38">
        <v>3</v>
      </c>
      <c r="I38" t="str">
        <f>VLOOKUP($G38,'Kodovacia tab'!$A$3:$G$22,2,FALSE)</f>
        <v>KT8 D5</v>
      </c>
      <c r="J38">
        <f>VLOOKUP($G38,'Kodovacia tab'!$A$3:$G$22,3,FALSE)</f>
        <v>54</v>
      </c>
      <c r="K38">
        <f>VLOOKUP($G38,'Kodovacia tab'!$A$3:$G$22,4,FALSE)</f>
        <v>154</v>
      </c>
      <c r="L38">
        <f>VLOOKUP($G38,'Kodovacia tab'!$A$3:$G$22,5,FALSE)</f>
        <v>247</v>
      </c>
      <c r="M38">
        <f t="shared" si="0"/>
        <v>131</v>
      </c>
      <c r="N38" s="10">
        <f t="shared" si="2"/>
        <v>43.521594684385384</v>
      </c>
    </row>
    <row r="39" spans="1:14" x14ac:dyDescent="0.25">
      <c r="A39">
        <v>33</v>
      </c>
      <c r="B39" t="s">
        <v>26</v>
      </c>
      <c r="C39">
        <v>9</v>
      </c>
      <c r="D39">
        <v>48</v>
      </c>
      <c r="E39">
        <v>6</v>
      </c>
      <c r="F39" s="15" t="str">
        <f t="shared" si="3"/>
        <v>6:48</v>
      </c>
      <c r="G39" s="15">
        <v>4</v>
      </c>
      <c r="H39">
        <v>2</v>
      </c>
      <c r="I39" t="str">
        <f>VLOOKUP($G39,'Kodovacia tab'!$A$3:$G$22,2,FALSE)</f>
        <v>KT8 D5</v>
      </c>
      <c r="J39">
        <f>VLOOKUP($G39,'Kodovacia tab'!$A$3:$G$22,3,FALSE)</f>
        <v>54</v>
      </c>
      <c r="K39">
        <f>VLOOKUP($G39,'Kodovacia tab'!$A$3:$G$22,4,FALSE)</f>
        <v>154</v>
      </c>
      <c r="L39">
        <f>VLOOKUP($G39,'Kodovacia tab'!$A$3:$G$22,5,FALSE)</f>
        <v>247</v>
      </c>
      <c r="M39">
        <f t="shared" si="0"/>
        <v>48.6</v>
      </c>
      <c r="N39" s="10">
        <f t="shared" si="2"/>
        <v>16.146179401993354</v>
      </c>
    </row>
    <row r="40" spans="1:14" x14ac:dyDescent="0.25">
      <c r="A40">
        <v>34</v>
      </c>
      <c r="B40" t="s">
        <v>26</v>
      </c>
      <c r="C40" t="s">
        <v>114</v>
      </c>
      <c r="D40">
        <v>56</v>
      </c>
      <c r="E40">
        <v>6</v>
      </c>
      <c r="F40" s="15" t="str">
        <f t="shared" si="3"/>
        <v>6:56</v>
      </c>
      <c r="G40" s="15">
        <v>33</v>
      </c>
      <c r="H40">
        <v>2</v>
      </c>
      <c r="I40" t="str">
        <f>VLOOKUP($G40,'Kodovacia tab'!$A$3:$G$22,2,FALSE)</f>
        <v>Suprava T6</v>
      </c>
      <c r="J40">
        <f>VLOOKUP($G40,'Kodovacia tab'!$A$3:$G$22,3,FALSE)</f>
        <v>60</v>
      </c>
      <c r="K40">
        <f>VLOOKUP($G40,'Kodovacia tab'!$A$3:$G$22,4,FALSE)</f>
        <v>142</v>
      </c>
      <c r="L40">
        <f>VLOOKUP($G40,'Kodovacia tab'!$A$3:$G$22,5,FALSE)</f>
        <v>228</v>
      </c>
      <c r="M40">
        <f t="shared" si="0"/>
        <v>54</v>
      </c>
      <c r="N40" s="10">
        <f t="shared" si="2"/>
        <v>18.75</v>
      </c>
    </row>
    <row r="41" spans="1:14" x14ac:dyDescent="0.25">
      <c r="A41">
        <v>35</v>
      </c>
      <c r="B41" t="s">
        <v>13</v>
      </c>
      <c r="C41">
        <v>9</v>
      </c>
      <c r="D41" s="4">
        <v>0.29236111111111113</v>
      </c>
      <c r="F41" s="16">
        <f>D41</f>
        <v>0.29236111111111113</v>
      </c>
      <c r="G41" s="15">
        <v>4</v>
      </c>
      <c r="H41">
        <v>3</v>
      </c>
      <c r="I41" t="str">
        <f>VLOOKUP($G41,'Kodovacia tab'!$A$3:$G$22,2,FALSE)</f>
        <v>KT8 D5</v>
      </c>
      <c r="J41">
        <f>VLOOKUP($G41,'Kodovacia tab'!$A$3:$G$22,3,FALSE)</f>
        <v>54</v>
      </c>
      <c r="K41">
        <f>VLOOKUP($G41,'Kodovacia tab'!$A$3:$G$22,4,FALSE)</f>
        <v>154</v>
      </c>
      <c r="L41">
        <f>VLOOKUP($G41,'Kodovacia tab'!$A$3:$G$22,5,FALSE)</f>
        <v>247</v>
      </c>
      <c r="M41">
        <f t="shared" si="0"/>
        <v>131</v>
      </c>
      <c r="N41" s="10">
        <f t="shared" si="2"/>
        <v>43.521594684385384</v>
      </c>
    </row>
    <row r="42" spans="1:14" x14ac:dyDescent="0.25">
      <c r="A42">
        <v>36</v>
      </c>
      <c r="B42" t="s">
        <v>26</v>
      </c>
      <c r="C42">
        <v>9</v>
      </c>
      <c r="D42" s="17" t="s">
        <v>92</v>
      </c>
      <c r="E42">
        <v>7</v>
      </c>
      <c r="F42" s="15" t="str">
        <f>CONCATENATE(E42,":",D42)</f>
        <v>7:03</v>
      </c>
      <c r="G42" s="15">
        <v>4</v>
      </c>
      <c r="H42">
        <v>3</v>
      </c>
      <c r="I42" t="str">
        <f>VLOOKUP($G42,'Kodovacia tab'!$A$3:$G$22,2,FALSE)</f>
        <v>KT8 D5</v>
      </c>
      <c r="J42">
        <f>VLOOKUP($G42,'Kodovacia tab'!$A$3:$G$22,3,FALSE)</f>
        <v>54</v>
      </c>
      <c r="K42">
        <f>VLOOKUP($G42,'Kodovacia tab'!$A$3:$G$22,4,FALSE)</f>
        <v>154</v>
      </c>
      <c r="L42">
        <f>VLOOKUP($G42,'Kodovacia tab'!$A$3:$G$22,5,FALSE)</f>
        <v>247</v>
      </c>
      <c r="M42">
        <f t="shared" si="0"/>
        <v>131</v>
      </c>
      <c r="N42" s="10">
        <f t="shared" si="2"/>
        <v>43.521594684385384</v>
      </c>
    </row>
    <row r="43" spans="1:14" x14ac:dyDescent="0.25">
      <c r="A43" t="s">
        <v>24</v>
      </c>
      <c r="H43" t="s">
        <v>116</v>
      </c>
      <c r="N43" s="10"/>
    </row>
    <row r="44" spans="1:14" x14ac:dyDescent="0.25">
      <c r="N44" s="10"/>
    </row>
    <row r="45" spans="1:14" x14ac:dyDescent="0.25">
      <c r="A45">
        <v>1</v>
      </c>
      <c r="B45" t="s">
        <v>13</v>
      </c>
      <c r="C45">
        <v>9</v>
      </c>
      <c r="D45" s="4">
        <v>0.57291666666666663</v>
      </c>
      <c r="E45" s="4"/>
      <c r="F45" s="16">
        <f>D45</f>
        <v>0.57291666666666663</v>
      </c>
      <c r="G45" s="15">
        <v>33</v>
      </c>
      <c r="H45">
        <v>2</v>
      </c>
      <c r="I45" t="str">
        <f>VLOOKUP($G45,'Kodovacia tab'!$A$3:$G$22,2,FALSE)</f>
        <v>Suprava T6</v>
      </c>
      <c r="J45">
        <f>VLOOKUP($G45,'Kodovacia tab'!$A$3:$G$22,3,FALSE)</f>
        <v>60</v>
      </c>
      <c r="K45">
        <f>VLOOKUP($G45,'Kodovacia tab'!$A$3:$G$22,4,FALSE)</f>
        <v>142</v>
      </c>
      <c r="L45">
        <f>VLOOKUP($G45,'Kodovacia tab'!$A$3:$G$22,5,FALSE)</f>
        <v>228</v>
      </c>
      <c r="M45">
        <f t="shared" ref="M45:M72" si="4">IF(H45=1,0.2*$J45,IF(H45=2,0.9*$J45,IF(H45=3,($J45+0.5*$K45),IF(H45=4,($J45+$K45),IF(H45=5,$J45+$L45,0)))))</f>
        <v>54</v>
      </c>
      <c r="N45" s="10">
        <f t="shared" si="2"/>
        <v>18.75</v>
      </c>
    </row>
    <row r="46" spans="1:14" x14ac:dyDescent="0.25">
      <c r="A46">
        <v>2</v>
      </c>
      <c r="B46" t="s">
        <v>26</v>
      </c>
      <c r="C46">
        <v>9</v>
      </c>
      <c r="D46">
        <v>51</v>
      </c>
      <c r="E46">
        <v>13</v>
      </c>
      <c r="F46" s="15" t="str">
        <f>CONCATENATE(E46,":",D46)</f>
        <v>13:51</v>
      </c>
      <c r="G46" s="15">
        <v>4</v>
      </c>
      <c r="H46">
        <v>3</v>
      </c>
      <c r="I46" t="str">
        <f>VLOOKUP($G46,'Kodovacia tab'!$A$3:$G$22,2,FALSE)</f>
        <v>KT8 D5</v>
      </c>
      <c r="J46">
        <f>VLOOKUP($G46,'Kodovacia tab'!$A$3:$G$22,3,FALSE)</f>
        <v>54</v>
      </c>
      <c r="K46">
        <f>VLOOKUP($G46,'Kodovacia tab'!$A$3:$G$22,4,FALSE)</f>
        <v>154</v>
      </c>
      <c r="L46">
        <f>VLOOKUP($G46,'Kodovacia tab'!$A$3:$G$22,5,FALSE)</f>
        <v>247</v>
      </c>
      <c r="M46">
        <f t="shared" si="4"/>
        <v>131</v>
      </c>
      <c r="N46" s="10">
        <f t="shared" si="2"/>
        <v>43.521594684385384</v>
      </c>
    </row>
    <row r="47" spans="1:14" x14ac:dyDescent="0.25">
      <c r="A47">
        <v>3</v>
      </c>
      <c r="B47" t="s">
        <v>13</v>
      </c>
      <c r="C47">
        <v>9</v>
      </c>
      <c r="D47" s="4">
        <v>0.58402777777777781</v>
      </c>
      <c r="E47" s="4"/>
      <c r="F47" s="16">
        <f>D47</f>
        <v>0.58402777777777781</v>
      </c>
      <c r="G47" s="15">
        <v>4</v>
      </c>
      <c r="H47">
        <v>2</v>
      </c>
      <c r="I47" t="str">
        <f>VLOOKUP($G47,'Kodovacia tab'!$A$3:$G$22,2,FALSE)</f>
        <v>KT8 D5</v>
      </c>
      <c r="J47">
        <f>VLOOKUP($G47,'Kodovacia tab'!$A$3:$G$22,3,FALSE)</f>
        <v>54</v>
      </c>
      <c r="K47">
        <f>VLOOKUP($G47,'Kodovacia tab'!$A$3:$G$22,4,FALSE)</f>
        <v>154</v>
      </c>
      <c r="L47">
        <f>VLOOKUP($G47,'Kodovacia tab'!$A$3:$G$22,5,FALSE)</f>
        <v>247</v>
      </c>
      <c r="M47">
        <f t="shared" si="4"/>
        <v>48.6</v>
      </c>
      <c r="N47" s="10">
        <f t="shared" si="2"/>
        <v>16.146179401993354</v>
      </c>
    </row>
    <row r="48" spans="1:14" x14ac:dyDescent="0.25">
      <c r="A48">
        <v>4</v>
      </c>
      <c r="B48" t="s">
        <v>26</v>
      </c>
      <c r="C48">
        <v>9</v>
      </c>
      <c r="D48" s="17" t="s">
        <v>93</v>
      </c>
      <c r="E48">
        <v>14</v>
      </c>
      <c r="F48" s="15" t="str">
        <f t="shared" ref="F48:F60" si="5">CONCATENATE(E48,":",D48)</f>
        <v>14:05</v>
      </c>
      <c r="G48" s="15">
        <v>4</v>
      </c>
      <c r="H48">
        <v>3</v>
      </c>
      <c r="I48" t="str">
        <f>VLOOKUP($G48,'Kodovacia tab'!$A$3:$G$22,2,FALSE)</f>
        <v>KT8 D5</v>
      </c>
      <c r="J48">
        <f>VLOOKUP($G48,'Kodovacia tab'!$A$3:$G$22,3,FALSE)</f>
        <v>54</v>
      </c>
      <c r="K48">
        <f>VLOOKUP($G48,'Kodovacia tab'!$A$3:$G$22,4,FALSE)</f>
        <v>154</v>
      </c>
      <c r="L48">
        <f>VLOOKUP($G48,'Kodovacia tab'!$A$3:$G$22,5,FALSE)</f>
        <v>247</v>
      </c>
      <c r="M48">
        <f t="shared" si="4"/>
        <v>131</v>
      </c>
      <c r="N48" s="10">
        <f t="shared" si="2"/>
        <v>43.521594684385384</v>
      </c>
    </row>
    <row r="49" spans="1:14" x14ac:dyDescent="0.25">
      <c r="A49">
        <v>5</v>
      </c>
      <c r="B49" t="s">
        <v>26</v>
      </c>
      <c r="C49" t="s">
        <v>115</v>
      </c>
      <c r="D49" s="17" t="s">
        <v>96</v>
      </c>
      <c r="E49">
        <v>14</v>
      </c>
      <c r="F49" s="15" t="str">
        <f t="shared" si="5"/>
        <v>14:08</v>
      </c>
      <c r="G49" s="15">
        <v>1</v>
      </c>
      <c r="H49">
        <v>1</v>
      </c>
      <c r="I49" t="str">
        <f>VLOOKUP($G49,'Kodovacia tab'!$A$3:$G$22,2,FALSE)</f>
        <v>Vario - dlha</v>
      </c>
      <c r="J49">
        <f>VLOOKUP($G49,'Kodovacia tab'!$A$3:$G$22,3,FALSE)</f>
        <v>44</v>
      </c>
      <c r="K49">
        <f>VLOOKUP($G49,'Kodovacia tab'!$A$3:$G$22,4,FALSE)</f>
        <v>122</v>
      </c>
      <c r="L49">
        <f>VLOOKUP($G49,'Kodovacia tab'!$A$3:$G$22,5,FALSE)</f>
        <v>195</v>
      </c>
      <c r="M49">
        <f t="shared" si="4"/>
        <v>8.8000000000000007</v>
      </c>
      <c r="N49" s="10">
        <f t="shared" si="2"/>
        <v>3.6820083682008371</v>
      </c>
    </row>
    <row r="50" spans="1:14" x14ac:dyDescent="0.25">
      <c r="A50">
        <v>6</v>
      </c>
      <c r="B50" t="s">
        <v>13</v>
      </c>
      <c r="C50">
        <v>52</v>
      </c>
      <c r="D50">
        <v>16</v>
      </c>
      <c r="E50">
        <v>14</v>
      </c>
      <c r="F50" s="15" t="str">
        <f t="shared" si="5"/>
        <v>14:16</v>
      </c>
      <c r="G50" s="15" t="s">
        <v>18</v>
      </c>
      <c r="H50">
        <v>2</v>
      </c>
      <c r="I50" t="str">
        <f>VLOOKUP($G50,'Kodovacia tab'!$A$3:$G$22,2,FALSE)</f>
        <v>Solaris Urbino 15</v>
      </c>
      <c r="J50">
        <f>VLOOKUP($G50,'Kodovacia tab'!$A$3:$G$22,3,FALSE)</f>
        <v>40</v>
      </c>
      <c r="K50">
        <f>VLOOKUP($G50,'Kodovacia tab'!$A$3:$G$22,4,FALSE)</f>
        <v>66</v>
      </c>
      <c r="L50">
        <f>VLOOKUP($G50,'Kodovacia tab'!$A$3:$G$22,5,FALSE)</f>
        <v>105</v>
      </c>
      <c r="M50">
        <f t="shared" si="4"/>
        <v>36</v>
      </c>
      <c r="N50" s="10">
        <f t="shared" si="2"/>
        <v>24.827586206896552</v>
      </c>
    </row>
    <row r="51" spans="1:14" x14ac:dyDescent="0.25">
      <c r="A51">
        <v>7</v>
      </c>
      <c r="B51" t="s">
        <v>13</v>
      </c>
      <c r="C51">
        <v>9</v>
      </c>
      <c r="D51">
        <v>17</v>
      </c>
      <c r="E51">
        <v>14</v>
      </c>
      <c r="F51" s="15" t="str">
        <f t="shared" si="5"/>
        <v>14:17</v>
      </c>
      <c r="G51" s="15">
        <v>4</v>
      </c>
      <c r="H51">
        <v>3</v>
      </c>
      <c r="I51" t="str">
        <f>VLOOKUP($G51,'Kodovacia tab'!$A$3:$G$22,2,FALSE)</f>
        <v>KT8 D5</v>
      </c>
      <c r="J51">
        <f>VLOOKUP($G51,'Kodovacia tab'!$A$3:$G$22,3,FALSE)</f>
        <v>54</v>
      </c>
      <c r="K51">
        <f>VLOOKUP($G51,'Kodovacia tab'!$A$3:$G$22,4,FALSE)</f>
        <v>154</v>
      </c>
      <c r="L51">
        <f>VLOOKUP($G51,'Kodovacia tab'!$A$3:$G$22,5,FALSE)</f>
        <v>247</v>
      </c>
      <c r="M51">
        <f t="shared" si="4"/>
        <v>131</v>
      </c>
      <c r="N51" s="10">
        <f t="shared" si="2"/>
        <v>43.521594684385384</v>
      </c>
    </row>
    <row r="52" spans="1:14" x14ac:dyDescent="0.25">
      <c r="A52">
        <v>8</v>
      </c>
      <c r="B52" t="s">
        <v>26</v>
      </c>
      <c r="C52">
        <v>9</v>
      </c>
      <c r="D52">
        <v>18</v>
      </c>
      <c r="E52">
        <v>14</v>
      </c>
      <c r="F52" s="15" t="str">
        <f t="shared" si="5"/>
        <v>14:18</v>
      </c>
      <c r="G52" s="15">
        <v>4</v>
      </c>
      <c r="H52">
        <v>4</v>
      </c>
      <c r="I52" t="str">
        <f>VLOOKUP($G52,'Kodovacia tab'!$A$3:$G$22,2,FALSE)</f>
        <v>KT8 D5</v>
      </c>
      <c r="J52">
        <f>VLOOKUP($G52,'Kodovacia tab'!$A$3:$G$22,3,FALSE)</f>
        <v>54</v>
      </c>
      <c r="K52">
        <f>VLOOKUP($G52,'Kodovacia tab'!$A$3:$G$22,4,FALSE)</f>
        <v>154</v>
      </c>
      <c r="L52">
        <f>VLOOKUP($G52,'Kodovacia tab'!$A$3:$G$22,5,FALSE)</f>
        <v>247</v>
      </c>
      <c r="M52">
        <f t="shared" si="4"/>
        <v>208</v>
      </c>
      <c r="N52" s="10">
        <f t="shared" si="2"/>
        <v>69.102990033222582</v>
      </c>
    </row>
    <row r="53" spans="1:14" x14ac:dyDescent="0.25">
      <c r="A53">
        <v>9</v>
      </c>
      <c r="B53" t="s">
        <v>13</v>
      </c>
      <c r="C53">
        <v>9</v>
      </c>
      <c r="D53">
        <v>31</v>
      </c>
      <c r="E53">
        <v>14</v>
      </c>
      <c r="F53" s="15" t="str">
        <f t="shared" si="5"/>
        <v>14:31</v>
      </c>
      <c r="G53" s="15">
        <v>4</v>
      </c>
      <c r="H53">
        <v>2</v>
      </c>
      <c r="I53" t="str">
        <f>VLOOKUP($G53,'Kodovacia tab'!$A$3:$G$22,2,FALSE)</f>
        <v>KT8 D5</v>
      </c>
      <c r="J53">
        <f>VLOOKUP($G53,'Kodovacia tab'!$A$3:$G$22,3,FALSE)</f>
        <v>54</v>
      </c>
      <c r="K53">
        <f>VLOOKUP($G53,'Kodovacia tab'!$A$3:$G$22,4,FALSE)</f>
        <v>154</v>
      </c>
      <c r="L53">
        <f>VLOOKUP($G53,'Kodovacia tab'!$A$3:$G$22,5,FALSE)</f>
        <v>247</v>
      </c>
      <c r="M53">
        <f t="shared" si="4"/>
        <v>48.6</v>
      </c>
      <c r="N53" s="10">
        <f t="shared" si="2"/>
        <v>16.146179401993354</v>
      </c>
    </row>
    <row r="54" spans="1:14" x14ac:dyDescent="0.25">
      <c r="A54">
        <v>10</v>
      </c>
      <c r="B54" t="s">
        <v>26</v>
      </c>
      <c r="C54">
        <v>9</v>
      </c>
      <c r="D54">
        <v>34</v>
      </c>
      <c r="E54">
        <v>14</v>
      </c>
      <c r="F54" s="15" t="str">
        <f t="shared" si="5"/>
        <v>14:34</v>
      </c>
      <c r="G54" s="15">
        <v>4</v>
      </c>
      <c r="H54">
        <v>3</v>
      </c>
      <c r="I54" t="str">
        <f>VLOOKUP($G54,'Kodovacia tab'!$A$3:$G$22,2,FALSE)</f>
        <v>KT8 D5</v>
      </c>
      <c r="J54">
        <f>VLOOKUP($G54,'Kodovacia tab'!$A$3:$G$22,3,FALSE)</f>
        <v>54</v>
      </c>
      <c r="K54">
        <f>VLOOKUP($G54,'Kodovacia tab'!$A$3:$G$22,4,FALSE)</f>
        <v>154</v>
      </c>
      <c r="L54">
        <f>VLOOKUP($G54,'Kodovacia tab'!$A$3:$G$22,5,FALSE)</f>
        <v>247</v>
      </c>
      <c r="M54">
        <f t="shared" si="4"/>
        <v>131</v>
      </c>
      <c r="N54" s="10">
        <f t="shared" si="2"/>
        <v>43.521594684385384</v>
      </c>
    </row>
    <row r="55" spans="1:14" x14ac:dyDescent="0.25">
      <c r="A55">
        <v>11</v>
      </c>
      <c r="B55" t="s">
        <v>26</v>
      </c>
      <c r="C55" t="s">
        <v>114</v>
      </c>
      <c r="D55">
        <v>35</v>
      </c>
      <c r="E55">
        <v>14</v>
      </c>
      <c r="F55" s="15" t="str">
        <f t="shared" si="5"/>
        <v>14:35</v>
      </c>
      <c r="G55" s="15">
        <v>33</v>
      </c>
      <c r="H55">
        <v>3</v>
      </c>
      <c r="I55" t="str">
        <f>VLOOKUP($G55,'Kodovacia tab'!$A$3:$G$22,2,FALSE)</f>
        <v>Suprava T6</v>
      </c>
      <c r="J55">
        <f>VLOOKUP($G55,'Kodovacia tab'!$A$3:$G$22,3,FALSE)</f>
        <v>60</v>
      </c>
      <c r="K55">
        <f>VLOOKUP($G55,'Kodovacia tab'!$A$3:$G$22,4,FALSE)</f>
        <v>142</v>
      </c>
      <c r="L55">
        <f>VLOOKUP($G55,'Kodovacia tab'!$A$3:$G$22,5,FALSE)</f>
        <v>228</v>
      </c>
      <c r="M55">
        <f t="shared" si="4"/>
        <v>131</v>
      </c>
      <c r="N55" s="10">
        <f t="shared" si="2"/>
        <v>45.486111111111107</v>
      </c>
    </row>
    <row r="56" spans="1:14" x14ac:dyDescent="0.25">
      <c r="A56">
        <v>12</v>
      </c>
      <c r="B56" t="s">
        <v>26</v>
      </c>
      <c r="C56" t="s">
        <v>114</v>
      </c>
      <c r="D56">
        <v>44</v>
      </c>
      <c r="E56">
        <v>14</v>
      </c>
      <c r="F56" s="15" t="str">
        <f t="shared" si="5"/>
        <v>14:44</v>
      </c>
      <c r="G56" s="15">
        <v>4</v>
      </c>
      <c r="H56">
        <v>2</v>
      </c>
      <c r="I56" t="str">
        <f>VLOOKUP($G56,'Kodovacia tab'!$A$3:$G$22,2,FALSE)</f>
        <v>KT8 D5</v>
      </c>
      <c r="J56">
        <f>VLOOKUP($G56,'Kodovacia tab'!$A$3:$G$22,3,FALSE)</f>
        <v>54</v>
      </c>
      <c r="K56">
        <f>VLOOKUP($G56,'Kodovacia tab'!$A$3:$G$22,4,FALSE)</f>
        <v>154</v>
      </c>
      <c r="L56">
        <f>VLOOKUP($G56,'Kodovacia tab'!$A$3:$G$22,5,FALSE)</f>
        <v>247</v>
      </c>
      <c r="M56">
        <f t="shared" si="4"/>
        <v>48.6</v>
      </c>
      <c r="N56" s="10">
        <f t="shared" si="2"/>
        <v>16.146179401993354</v>
      </c>
    </row>
    <row r="57" spans="1:14" x14ac:dyDescent="0.25">
      <c r="A57">
        <v>13</v>
      </c>
      <c r="B57" t="s">
        <v>13</v>
      </c>
      <c r="C57">
        <v>9</v>
      </c>
      <c r="D57">
        <v>45</v>
      </c>
      <c r="E57">
        <v>14</v>
      </c>
      <c r="F57" s="15" t="str">
        <f t="shared" si="5"/>
        <v>14:45</v>
      </c>
      <c r="G57" s="15">
        <v>4</v>
      </c>
      <c r="H57">
        <v>3</v>
      </c>
      <c r="I57" t="str">
        <f>VLOOKUP($G57,'Kodovacia tab'!$A$3:$G$22,2,FALSE)</f>
        <v>KT8 D5</v>
      </c>
      <c r="J57">
        <f>VLOOKUP($G57,'Kodovacia tab'!$A$3:$G$22,3,FALSE)</f>
        <v>54</v>
      </c>
      <c r="K57">
        <f>VLOOKUP($G57,'Kodovacia tab'!$A$3:$G$22,4,FALSE)</f>
        <v>154</v>
      </c>
      <c r="L57">
        <f>VLOOKUP($G57,'Kodovacia tab'!$A$3:$G$22,5,FALSE)</f>
        <v>247</v>
      </c>
      <c r="M57">
        <f t="shared" si="4"/>
        <v>131</v>
      </c>
      <c r="N57" s="10">
        <f t="shared" si="2"/>
        <v>43.521594684385384</v>
      </c>
    </row>
    <row r="58" spans="1:14" x14ac:dyDescent="0.25">
      <c r="A58">
        <v>14</v>
      </c>
      <c r="B58" t="s">
        <v>26</v>
      </c>
      <c r="C58">
        <v>9</v>
      </c>
      <c r="D58">
        <v>51</v>
      </c>
      <c r="E58">
        <v>14</v>
      </c>
      <c r="F58" s="15" t="str">
        <f t="shared" si="5"/>
        <v>14:51</v>
      </c>
      <c r="G58" s="15">
        <v>4</v>
      </c>
      <c r="H58">
        <v>3</v>
      </c>
      <c r="I58" t="str">
        <f>VLOOKUP($G58,'Kodovacia tab'!$A$3:$G$22,2,FALSE)</f>
        <v>KT8 D5</v>
      </c>
      <c r="J58">
        <f>VLOOKUP($G58,'Kodovacia tab'!$A$3:$G$22,3,FALSE)</f>
        <v>54</v>
      </c>
      <c r="K58">
        <f>VLOOKUP($G58,'Kodovacia tab'!$A$3:$G$22,4,FALSE)</f>
        <v>154</v>
      </c>
      <c r="L58">
        <f>VLOOKUP($G58,'Kodovacia tab'!$A$3:$G$22,5,FALSE)</f>
        <v>247</v>
      </c>
      <c r="M58">
        <f t="shared" si="4"/>
        <v>131</v>
      </c>
      <c r="N58" s="10">
        <f t="shared" si="2"/>
        <v>43.521594684385384</v>
      </c>
    </row>
    <row r="59" spans="1:14" x14ac:dyDescent="0.25">
      <c r="A59">
        <v>15</v>
      </c>
      <c r="B59" t="s">
        <v>13</v>
      </c>
      <c r="C59">
        <v>9</v>
      </c>
      <c r="D59">
        <v>55</v>
      </c>
      <c r="E59">
        <v>14</v>
      </c>
      <c r="F59" s="15" t="str">
        <f t="shared" si="5"/>
        <v>14:55</v>
      </c>
      <c r="G59" s="15">
        <v>4</v>
      </c>
      <c r="H59">
        <v>0</v>
      </c>
      <c r="I59" t="str">
        <f>VLOOKUP($G59,'Kodovacia tab'!$A$3:$G$22,2,FALSE)</f>
        <v>KT8 D5</v>
      </c>
      <c r="J59">
        <f>VLOOKUP($G59,'Kodovacia tab'!$A$3:$G$22,3,FALSE)</f>
        <v>54</v>
      </c>
      <c r="K59">
        <f>VLOOKUP($G59,'Kodovacia tab'!$A$3:$G$22,4,FALSE)</f>
        <v>154</v>
      </c>
      <c r="L59">
        <f>VLOOKUP($G59,'Kodovacia tab'!$A$3:$G$22,5,FALSE)</f>
        <v>247</v>
      </c>
      <c r="M59">
        <f t="shared" si="4"/>
        <v>0</v>
      </c>
      <c r="N59" s="10">
        <f t="shared" si="2"/>
        <v>0</v>
      </c>
    </row>
    <row r="60" spans="1:14" x14ac:dyDescent="0.25">
      <c r="A60">
        <v>16</v>
      </c>
      <c r="B60" t="s">
        <v>26</v>
      </c>
      <c r="C60" t="s">
        <v>114</v>
      </c>
      <c r="D60">
        <v>57</v>
      </c>
      <c r="E60">
        <v>14</v>
      </c>
      <c r="F60" s="15" t="str">
        <f t="shared" si="5"/>
        <v>14:57</v>
      </c>
      <c r="G60" s="15">
        <v>55</v>
      </c>
      <c r="H60">
        <v>2</v>
      </c>
      <c r="I60" t="str">
        <f>VLOOKUP($G60,'Kodovacia tab'!$A$3:$G$22,2,FALSE)</f>
        <v>suprava T3</v>
      </c>
      <c r="J60">
        <f>VLOOKUP($G60,'Kodovacia tab'!$A$3:$G$22,3,FALSE)</f>
        <v>46</v>
      </c>
      <c r="K60">
        <f>VLOOKUP($G60,'Kodovacia tab'!$A$3:$G$22,4,FALSE)</f>
        <v>164</v>
      </c>
      <c r="L60">
        <f>VLOOKUP($G60,'Kodovacia tab'!$A$3:$G$22,5,FALSE)</f>
        <v>264</v>
      </c>
      <c r="M60">
        <f t="shared" si="4"/>
        <v>41.4</v>
      </c>
      <c r="N60" s="10">
        <f t="shared" si="2"/>
        <v>13.35483870967742</v>
      </c>
    </row>
    <row r="61" spans="1:14" x14ac:dyDescent="0.25">
      <c r="A61">
        <v>17</v>
      </c>
      <c r="B61" t="s">
        <v>13</v>
      </c>
      <c r="C61">
        <v>9</v>
      </c>
      <c r="D61" s="4">
        <v>0.62569444444444444</v>
      </c>
      <c r="F61" s="16">
        <f>D61</f>
        <v>0.62569444444444444</v>
      </c>
      <c r="G61" s="15">
        <v>33</v>
      </c>
      <c r="H61">
        <v>2</v>
      </c>
      <c r="I61" t="str">
        <f>VLOOKUP($G61,'Kodovacia tab'!$A$3:$G$22,2,FALSE)</f>
        <v>Suprava T6</v>
      </c>
      <c r="J61">
        <f>VLOOKUP($G61,'Kodovacia tab'!$A$3:$G$22,3,FALSE)</f>
        <v>60</v>
      </c>
      <c r="K61">
        <f>VLOOKUP($G61,'Kodovacia tab'!$A$3:$G$22,4,FALSE)</f>
        <v>142</v>
      </c>
      <c r="L61">
        <f>VLOOKUP($G61,'Kodovacia tab'!$A$3:$G$22,5,FALSE)</f>
        <v>228</v>
      </c>
      <c r="M61">
        <f t="shared" si="4"/>
        <v>54</v>
      </c>
      <c r="N61" s="10">
        <f t="shared" si="2"/>
        <v>18.75</v>
      </c>
    </row>
    <row r="62" spans="1:14" x14ac:dyDescent="0.25">
      <c r="A62">
        <v>18</v>
      </c>
      <c r="B62" t="s">
        <v>26</v>
      </c>
      <c r="C62">
        <v>9</v>
      </c>
      <c r="D62" s="17" t="s">
        <v>94</v>
      </c>
      <c r="E62">
        <v>15</v>
      </c>
      <c r="F62" s="15" t="str">
        <f t="shared" ref="F62:F71" si="6">CONCATENATE(E62,":",D62)</f>
        <v>15:06</v>
      </c>
      <c r="G62" s="15">
        <v>55</v>
      </c>
      <c r="H62">
        <v>3</v>
      </c>
      <c r="I62" t="str">
        <f>VLOOKUP($G62,'Kodovacia tab'!$A$3:$G$22,2,FALSE)</f>
        <v>suprava T3</v>
      </c>
      <c r="J62">
        <f>VLOOKUP($G62,'Kodovacia tab'!$A$3:$G$22,3,FALSE)</f>
        <v>46</v>
      </c>
      <c r="K62">
        <f>VLOOKUP($G62,'Kodovacia tab'!$A$3:$G$22,4,FALSE)</f>
        <v>164</v>
      </c>
      <c r="L62">
        <f>VLOOKUP($G62,'Kodovacia tab'!$A$3:$G$22,5,FALSE)</f>
        <v>264</v>
      </c>
      <c r="M62">
        <f t="shared" si="4"/>
        <v>128</v>
      </c>
      <c r="N62" s="10">
        <f t="shared" ref="N62:N63" si="7">M62/($J62+$L62)*100</f>
        <v>41.29032258064516</v>
      </c>
    </row>
    <row r="63" spans="1:14" x14ac:dyDescent="0.25">
      <c r="A63">
        <v>19</v>
      </c>
      <c r="B63" t="s">
        <v>13</v>
      </c>
      <c r="C63">
        <v>9</v>
      </c>
      <c r="D63">
        <v>15</v>
      </c>
      <c r="E63">
        <v>15</v>
      </c>
      <c r="F63" s="15" t="str">
        <f t="shared" si="6"/>
        <v>15:15</v>
      </c>
      <c r="G63" s="15">
        <v>33</v>
      </c>
      <c r="H63">
        <v>2</v>
      </c>
      <c r="I63" t="str">
        <f>VLOOKUP($G63,'Kodovacia tab'!$A$3:$G$22,2,FALSE)</f>
        <v>Suprava T6</v>
      </c>
      <c r="J63">
        <f>VLOOKUP($G63,'Kodovacia tab'!$A$3:$G$22,3,FALSE)</f>
        <v>60</v>
      </c>
      <c r="K63">
        <f>VLOOKUP($G63,'Kodovacia tab'!$A$3:$G$22,4,FALSE)</f>
        <v>142</v>
      </c>
      <c r="L63">
        <f>VLOOKUP($G63,'Kodovacia tab'!$A$3:$G$22,5,FALSE)</f>
        <v>228</v>
      </c>
      <c r="M63">
        <f t="shared" si="4"/>
        <v>54</v>
      </c>
      <c r="N63" s="10">
        <f t="shared" si="7"/>
        <v>18.75</v>
      </c>
    </row>
    <row r="64" spans="1:14" x14ac:dyDescent="0.25">
      <c r="A64">
        <v>20</v>
      </c>
      <c r="B64" t="s">
        <v>26</v>
      </c>
      <c r="C64" t="s">
        <v>114</v>
      </c>
      <c r="D64">
        <v>17</v>
      </c>
      <c r="E64">
        <v>15</v>
      </c>
      <c r="F64" s="15" t="str">
        <f t="shared" si="6"/>
        <v>15:17</v>
      </c>
      <c r="G64" s="15">
        <v>4</v>
      </c>
      <c r="H64">
        <v>2</v>
      </c>
      <c r="I64" t="str">
        <f>VLOOKUP($G64,'Kodovacia tab'!$A$3:$G$22,2,FALSE)</f>
        <v>KT8 D5</v>
      </c>
      <c r="J64">
        <f>VLOOKUP($G64,'Kodovacia tab'!$A$3:$G$22,3,FALSE)</f>
        <v>54</v>
      </c>
      <c r="K64">
        <f>VLOOKUP($G64,'Kodovacia tab'!$A$3:$G$22,4,FALSE)</f>
        <v>154</v>
      </c>
      <c r="L64">
        <f>VLOOKUP($G64,'Kodovacia tab'!$A$3:$G$22,5,FALSE)</f>
        <v>247</v>
      </c>
      <c r="M64">
        <f t="shared" si="4"/>
        <v>48.6</v>
      </c>
      <c r="N64" s="10">
        <f t="shared" ref="N64:N72" si="8">M64/($J64+$L64)*100</f>
        <v>16.146179401993354</v>
      </c>
    </row>
    <row r="65" spans="1:14" x14ac:dyDescent="0.25">
      <c r="A65">
        <v>21</v>
      </c>
      <c r="B65" t="s">
        <v>13</v>
      </c>
      <c r="C65" t="s">
        <v>114</v>
      </c>
      <c r="D65">
        <v>21</v>
      </c>
      <c r="E65">
        <v>15</v>
      </c>
      <c r="F65" s="15" t="str">
        <f t="shared" si="6"/>
        <v>15:21</v>
      </c>
      <c r="G65" s="15">
        <v>55</v>
      </c>
      <c r="H65">
        <v>1</v>
      </c>
      <c r="I65" t="str">
        <f>VLOOKUP($G65,'Kodovacia tab'!$A$3:$G$22,2,FALSE)</f>
        <v>suprava T3</v>
      </c>
      <c r="J65">
        <f>VLOOKUP($G65,'Kodovacia tab'!$A$3:$G$22,3,FALSE)</f>
        <v>46</v>
      </c>
      <c r="K65">
        <f>VLOOKUP($G65,'Kodovacia tab'!$A$3:$G$22,4,FALSE)</f>
        <v>164</v>
      </c>
      <c r="L65">
        <f>VLOOKUP($G65,'Kodovacia tab'!$A$3:$G$22,5,FALSE)</f>
        <v>264</v>
      </c>
      <c r="M65">
        <f t="shared" si="4"/>
        <v>9.2000000000000011</v>
      </c>
      <c r="N65" s="10">
        <f t="shared" si="8"/>
        <v>2.9677419354838714</v>
      </c>
    </row>
    <row r="66" spans="1:14" x14ac:dyDescent="0.25">
      <c r="A66">
        <v>22</v>
      </c>
      <c r="B66" t="s">
        <v>26</v>
      </c>
      <c r="C66">
        <v>9</v>
      </c>
      <c r="D66">
        <v>23</v>
      </c>
      <c r="E66">
        <v>15</v>
      </c>
      <c r="F66" s="15" t="str">
        <f t="shared" si="6"/>
        <v>15:23</v>
      </c>
      <c r="G66" s="15">
        <v>4</v>
      </c>
      <c r="H66">
        <v>3</v>
      </c>
      <c r="I66" t="str">
        <f>VLOOKUP($G66,'Kodovacia tab'!$A$3:$G$22,2,FALSE)</f>
        <v>KT8 D5</v>
      </c>
      <c r="J66">
        <f>VLOOKUP($G66,'Kodovacia tab'!$A$3:$G$22,3,FALSE)</f>
        <v>54</v>
      </c>
      <c r="K66">
        <f>VLOOKUP($G66,'Kodovacia tab'!$A$3:$G$22,4,FALSE)</f>
        <v>154</v>
      </c>
      <c r="L66">
        <f>VLOOKUP($G66,'Kodovacia tab'!$A$3:$G$22,5,FALSE)</f>
        <v>247</v>
      </c>
      <c r="M66">
        <f t="shared" si="4"/>
        <v>131</v>
      </c>
      <c r="N66" s="10">
        <f t="shared" si="8"/>
        <v>43.521594684385384</v>
      </c>
    </row>
    <row r="67" spans="1:14" x14ac:dyDescent="0.25">
      <c r="A67">
        <v>23</v>
      </c>
      <c r="B67" t="s">
        <v>26</v>
      </c>
      <c r="C67" t="s">
        <v>70</v>
      </c>
      <c r="D67">
        <v>24</v>
      </c>
      <c r="E67">
        <v>15</v>
      </c>
      <c r="F67" s="15" t="str">
        <f t="shared" si="6"/>
        <v>15:24</v>
      </c>
      <c r="G67" s="15">
        <v>33</v>
      </c>
      <c r="H67">
        <v>0</v>
      </c>
      <c r="I67" t="str">
        <f>VLOOKUP($G67,'Kodovacia tab'!$A$3:$G$22,2,FALSE)</f>
        <v>Suprava T6</v>
      </c>
      <c r="J67">
        <f>VLOOKUP($G67,'Kodovacia tab'!$A$3:$G$22,3,FALSE)</f>
        <v>60</v>
      </c>
      <c r="K67">
        <f>VLOOKUP($G67,'Kodovacia tab'!$A$3:$G$22,4,FALSE)</f>
        <v>142</v>
      </c>
      <c r="L67">
        <f>VLOOKUP($G67,'Kodovacia tab'!$A$3:$G$22,5,FALSE)</f>
        <v>228</v>
      </c>
      <c r="M67">
        <f t="shared" si="4"/>
        <v>0</v>
      </c>
      <c r="N67" s="10">
        <f t="shared" si="8"/>
        <v>0</v>
      </c>
    </row>
    <row r="68" spans="1:14" x14ac:dyDescent="0.25">
      <c r="A68">
        <v>24</v>
      </c>
      <c r="B68" t="s">
        <v>13</v>
      </c>
      <c r="C68">
        <v>9</v>
      </c>
      <c r="D68">
        <v>30</v>
      </c>
      <c r="E68">
        <v>15</v>
      </c>
      <c r="F68" s="15" t="str">
        <f t="shared" si="6"/>
        <v>15:30</v>
      </c>
      <c r="G68" s="15">
        <v>55</v>
      </c>
      <c r="H68">
        <v>2</v>
      </c>
      <c r="I68" t="str">
        <f>VLOOKUP($G68,'Kodovacia tab'!$A$3:$G$22,2,FALSE)</f>
        <v>suprava T3</v>
      </c>
      <c r="J68">
        <f>VLOOKUP($G68,'Kodovacia tab'!$A$3:$G$22,3,FALSE)</f>
        <v>46</v>
      </c>
      <c r="K68">
        <f>VLOOKUP($G68,'Kodovacia tab'!$A$3:$G$22,4,FALSE)</f>
        <v>164</v>
      </c>
      <c r="L68">
        <f>VLOOKUP($G68,'Kodovacia tab'!$A$3:$G$22,5,FALSE)</f>
        <v>264</v>
      </c>
      <c r="M68">
        <f t="shared" si="4"/>
        <v>41.4</v>
      </c>
      <c r="N68" s="10">
        <f t="shared" si="8"/>
        <v>13.35483870967742</v>
      </c>
    </row>
    <row r="69" spans="1:14" x14ac:dyDescent="0.25">
      <c r="A69">
        <v>25</v>
      </c>
      <c r="B69" t="s">
        <v>26</v>
      </c>
      <c r="C69">
        <v>9</v>
      </c>
      <c r="D69">
        <v>36</v>
      </c>
      <c r="E69">
        <v>15</v>
      </c>
      <c r="F69" s="15" t="str">
        <f t="shared" si="6"/>
        <v>15:36</v>
      </c>
      <c r="G69" s="15">
        <v>4</v>
      </c>
      <c r="H69">
        <v>3</v>
      </c>
      <c r="I69" t="str">
        <f>VLOOKUP($G69,'Kodovacia tab'!$A$3:$G$22,2,FALSE)</f>
        <v>KT8 D5</v>
      </c>
      <c r="J69">
        <f>VLOOKUP($G69,'Kodovacia tab'!$A$3:$G$22,3,FALSE)</f>
        <v>54</v>
      </c>
      <c r="K69">
        <f>VLOOKUP($G69,'Kodovacia tab'!$A$3:$G$22,4,FALSE)</f>
        <v>154</v>
      </c>
      <c r="L69">
        <f>VLOOKUP($G69,'Kodovacia tab'!$A$3:$G$22,5,FALSE)</f>
        <v>247</v>
      </c>
      <c r="M69">
        <f t="shared" si="4"/>
        <v>131</v>
      </c>
      <c r="N69" s="10">
        <f t="shared" si="8"/>
        <v>43.521594684385384</v>
      </c>
    </row>
    <row r="70" spans="1:14" x14ac:dyDescent="0.25">
      <c r="A70">
        <v>26</v>
      </c>
      <c r="B70" t="s">
        <v>13</v>
      </c>
      <c r="C70">
        <v>9</v>
      </c>
      <c r="D70">
        <v>46</v>
      </c>
      <c r="E70">
        <v>15</v>
      </c>
      <c r="F70" s="15" t="str">
        <f t="shared" si="6"/>
        <v>15:46</v>
      </c>
      <c r="G70" s="15">
        <v>4</v>
      </c>
      <c r="H70">
        <v>2</v>
      </c>
      <c r="I70" t="str">
        <f>VLOOKUP($G70,'Kodovacia tab'!$A$3:$G$22,2,FALSE)</f>
        <v>KT8 D5</v>
      </c>
      <c r="J70">
        <f>VLOOKUP($G70,'Kodovacia tab'!$A$3:$G$22,3,FALSE)</f>
        <v>54</v>
      </c>
      <c r="K70">
        <f>VLOOKUP($G70,'Kodovacia tab'!$A$3:$G$22,4,FALSE)</f>
        <v>154</v>
      </c>
      <c r="L70">
        <f>VLOOKUP($G70,'Kodovacia tab'!$A$3:$G$22,5,FALSE)</f>
        <v>247</v>
      </c>
      <c r="M70">
        <f t="shared" si="4"/>
        <v>48.6</v>
      </c>
      <c r="N70" s="10">
        <f t="shared" si="8"/>
        <v>16.146179401993354</v>
      </c>
    </row>
    <row r="71" spans="1:14" x14ac:dyDescent="0.25">
      <c r="A71">
        <v>27</v>
      </c>
      <c r="B71" t="s">
        <v>26</v>
      </c>
      <c r="C71">
        <v>9</v>
      </c>
      <c r="D71">
        <v>48</v>
      </c>
      <c r="E71">
        <v>15</v>
      </c>
      <c r="F71" s="15" t="str">
        <f t="shared" si="6"/>
        <v>15:48</v>
      </c>
      <c r="G71" s="15">
        <v>4</v>
      </c>
      <c r="H71">
        <v>3</v>
      </c>
      <c r="I71" t="str">
        <f>VLOOKUP($G71,'Kodovacia tab'!$A$3:$G$22,2,FALSE)</f>
        <v>KT8 D5</v>
      </c>
      <c r="J71">
        <f>VLOOKUP($G71,'Kodovacia tab'!$A$3:$G$22,3,FALSE)</f>
        <v>54</v>
      </c>
      <c r="K71">
        <f>VLOOKUP($G71,'Kodovacia tab'!$A$3:$G$22,4,FALSE)</f>
        <v>154</v>
      </c>
      <c r="L71">
        <f>VLOOKUP($G71,'Kodovacia tab'!$A$3:$G$22,5,FALSE)</f>
        <v>247</v>
      </c>
      <c r="M71">
        <f t="shared" si="4"/>
        <v>131</v>
      </c>
      <c r="N71" s="10">
        <f t="shared" si="8"/>
        <v>43.521594684385384</v>
      </c>
    </row>
    <row r="72" spans="1:14" x14ac:dyDescent="0.25">
      <c r="A72">
        <v>28</v>
      </c>
      <c r="B72" t="s">
        <v>13</v>
      </c>
      <c r="C72">
        <v>9</v>
      </c>
      <c r="D72" s="4">
        <v>0.66666666666666663</v>
      </c>
      <c r="F72" s="16">
        <f>D72</f>
        <v>0.66666666666666663</v>
      </c>
      <c r="G72" s="15">
        <v>4</v>
      </c>
      <c r="H72">
        <v>2</v>
      </c>
      <c r="I72" t="str">
        <f>VLOOKUP($G72,'Kodovacia tab'!$A$3:$G$22,2,FALSE)</f>
        <v>KT8 D5</v>
      </c>
      <c r="J72">
        <f>VLOOKUP($G72,'Kodovacia tab'!$A$3:$G$22,3,FALSE)</f>
        <v>54</v>
      </c>
      <c r="K72">
        <f>VLOOKUP($G72,'Kodovacia tab'!$A$3:$G$22,4,FALSE)</f>
        <v>154</v>
      </c>
      <c r="L72">
        <f>VLOOKUP($G72,'Kodovacia tab'!$A$3:$G$22,5,FALSE)</f>
        <v>247</v>
      </c>
      <c r="M72">
        <f t="shared" si="4"/>
        <v>48.6</v>
      </c>
      <c r="N72" s="10">
        <f t="shared" si="8"/>
        <v>16.146179401993354</v>
      </c>
    </row>
    <row r="73" spans="1:14" x14ac:dyDescent="0.25">
      <c r="A73" t="s">
        <v>24</v>
      </c>
      <c r="H73" t="s">
        <v>113</v>
      </c>
      <c r="N73" s="10"/>
    </row>
    <row r="74" spans="1:14" x14ac:dyDescent="0.25">
      <c r="N74" s="10"/>
    </row>
    <row r="75" spans="1:14" x14ac:dyDescent="0.25">
      <c r="N75" s="10"/>
    </row>
    <row r="76" spans="1:14" x14ac:dyDescent="0.25">
      <c r="N76" s="10"/>
    </row>
    <row r="77" spans="1:14" x14ac:dyDescent="0.25">
      <c r="N77" s="10"/>
    </row>
    <row r="78" spans="1:14" x14ac:dyDescent="0.25">
      <c r="N78" s="10"/>
    </row>
    <row r="79" spans="1:14" x14ac:dyDescent="0.25">
      <c r="N79" s="10"/>
    </row>
    <row r="80" spans="1:14" x14ac:dyDescent="0.25">
      <c r="N80" s="10"/>
    </row>
    <row r="81" spans="14:14" x14ac:dyDescent="0.25">
      <c r="N81" s="10"/>
    </row>
    <row r="82" spans="14:14" x14ac:dyDescent="0.25">
      <c r="N82" s="10"/>
    </row>
    <row r="83" spans="14:14" x14ac:dyDescent="0.25">
      <c r="N83" s="10"/>
    </row>
    <row r="84" spans="14:14" x14ac:dyDescent="0.25">
      <c r="N84" s="10"/>
    </row>
    <row r="85" spans="14:14" x14ac:dyDescent="0.25">
      <c r="N85" s="10"/>
    </row>
    <row r="86" spans="14:14" x14ac:dyDescent="0.25">
      <c r="N86" s="10"/>
    </row>
    <row r="87" spans="14:14" x14ac:dyDescent="0.25">
      <c r="N87" s="10"/>
    </row>
    <row r="88" spans="14:14" x14ac:dyDescent="0.25">
      <c r="N88" s="10"/>
    </row>
    <row r="89" spans="14:14" x14ac:dyDescent="0.25">
      <c r="N89" s="10"/>
    </row>
    <row r="90" spans="14:14" x14ac:dyDescent="0.25">
      <c r="N90" s="10"/>
    </row>
    <row r="91" spans="14:14" x14ac:dyDescent="0.25">
      <c r="N91" s="10"/>
    </row>
    <row r="92" spans="14:14" x14ac:dyDescent="0.25">
      <c r="N92" s="10"/>
    </row>
    <row r="93" spans="14:14" x14ac:dyDescent="0.25">
      <c r="N93" s="10"/>
    </row>
    <row r="94" spans="14:14" x14ac:dyDescent="0.25">
      <c r="N94" s="10"/>
    </row>
    <row r="95" spans="14:14" x14ac:dyDescent="0.25">
      <c r="N95" s="10"/>
    </row>
    <row r="96" spans="14:14" x14ac:dyDescent="0.25">
      <c r="N96" s="10"/>
    </row>
    <row r="97" spans="14:14" x14ac:dyDescent="0.25">
      <c r="N97" s="10"/>
    </row>
    <row r="98" spans="14:14" x14ac:dyDescent="0.25">
      <c r="N98" s="10"/>
    </row>
    <row r="99" spans="14:14" x14ac:dyDescent="0.25">
      <c r="N99" s="10"/>
    </row>
    <row r="100" spans="14:14" x14ac:dyDescent="0.25">
      <c r="N100" s="10"/>
    </row>
    <row r="101" spans="14:14" x14ac:dyDescent="0.25">
      <c r="N101" s="10"/>
    </row>
    <row r="102" spans="14:14" x14ac:dyDescent="0.25">
      <c r="N102" s="10"/>
    </row>
    <row r="103" spans="14:14" x14ac:dyDescent="0.25">
      <c r="N103" s="10"/>
    </row>
    <row r="104" spans="14:14" x14ac:dyDescent="0.25">
      <c r="N104" s="10"/>
    </row>
    <row r="105" spans="14:14" x14ac:dyDescent="0.25">
      <c r="N105" s="10"/>
    </row>
    <row r="106" spans="14:14" x14ac:dyDescent="0.25">
      <c r="N106" s="10"/>
    </row>
    <row r="107" spans="14:14" x14ac:dyDescent="0.25">
      <c r="N107" s="10"/>
    </row>
    <row r="108" spans="14:14" x14ac:dyDescent="0.25">
      <c r="N108" s="10"/>
    </row>
    <row r="109" spans="14:14" x14ac:dyDescent="0.25">
      <c r="N109" s="10"/>
    </row>
    <row r="110" spans="14:14" x14ac:dyDescent="0.25">
      <c r="N110" s="10"/>
    </row>
    <row r="111" spans="14:14" x14ac:dyDescent="0.25">
      <c r="N111" s="10"/>
    </row>
    <row r="112" spans="14:14" x14ac:dyDescent="0.25">
      <c r="N112" s="10"/>
    </row>
    <row r="113" spans="14:14" x14ac:dyDescent="0.25">
      <c r="N113" s="10"/>
    </row>
    <row r="114" spans="14:14" x14ac:dyDescent="0.25">
      <c r="N114" s="10"/>
    </row>
    <row r="115" spans="14:14" x14ac:dyDescent="0.25">
      <c r="N115" s="10"/>
    </row>
    <row r="116" spans="14:14" x14ac:dyDescent="0.25">
      <c r="N116" s="10"/>
    </row>
    <row r="117" spans="14:14" x14ac:dyDescent="0.25">
      <c r="N117" s="10"/>
    </row>
    <row r="118" spans="14:14" x14ac:dyDescent="0.25">
      <c r="N118" s="10"/>
    </row>
    <row r="119" spans="14:14" x14ac:dyDescent="0.25">
      <c r="N119" s="10"/>
    </row>
    <row r="120" spans="14:14" x14ac:dyDescent="0.25">
      <c r="N120" s="10"/>
    </row>
    <row r="121" spans="14:14" x14ac:dyDescent="0.25">
      <c r="N121" s="10"/>
    </row>
    <row r="122" spans="14:14" x14ac:dyDescent="0.25">
      <c r="N122" s="10"/>
    </row>
    <row r="123" spans="14:14" x14ac:dyDescent="0.25">
      <c r="N123" s="10"/>
    </row>
    <row r="124" spans="14:14" x14ac:dyDescent="0.25">
      <c r="N124" s="10"/>
    </row>
    <row r="125" spans="14:14" x14ac:dyDescent="0.25">
      <c r="N125" s="10"/>
    </row>
    <row r="126" spans="14:14" x14ac:dyDescent="0.25">
      <c r="N126" s="10"/>
    </row>
    <row r="127" spans="14:14" x14ac:dyDescent="0.25">
      <c r="N127" s="10"/>
    </row>
    <row r="128" spans="14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9:14" x14ac:dyDescent="0.25">
      <c r="N305" s="10"/>
    </row>
    <row r="306" spans="9:14" x14ac:dyDescent="0.25">
      <c r="I306" t="e">
        <f>VLOOKUP($G306,'Kodovacia tab'!$A$3:$G$22,2,FALSE)</f>
        <v>#N/A</v>
      </c>
      <c r="J306" t="e">
        <f>VLOOKUP($G306,'Kodovacia tab'!$A$3:$G$22,3,FALSE)</f>
        <v>#N/A</v>
      </c>
      <c r="K306" t="e">
        <f>VLOOKUP($G306,'Kodovacia tab'!$A$3:$G$22,4,FALSE)</f>
        <v>#N/A</v>
      </c>
      <c r="L306" t="e">
        <f>VLOOKUP($G306,'Kodovacia tab'!$A$3:$G$22,5,FALSE)</f>
        <v>#N/A</v>
      </c>
      <c r="M306">
        <f t="shared" ref="M306:M369" si="9">IF(H306=1,0.2*$J306,IF(H306=2,0.9*$J306,IF(H306=3,($J306+0.5*$K306),IF(H306=4,($J306+$K306),IF(H306=5,$J306+$L306,0)))))</f>
        <v>0</v>
      </c>
      <c r="N306" s="10" t="e">
        <f t="shared" ref="N306:N369" si="10">M306/($J306+$L306)*100</f>
        <v>#N/A</v>
      </c>
    </row>
    <row r="307" spans="9:14" x14ac:dyDescent="0.25">
      <c r="I307" t="e">
        <f>VLOOKUP($G307,'Kodovacia tab'!$A$3:$G$22,2,FALSE)</f>
        <v>#N/A</v>
      </c>
      <c r="J307" t="e">
        <f>VLOOKUP($G307,'Kodovacia tab'!$A$3:$G$22,3,FALSE)</f>
        <v>#N/A</v>
      </c>
      <c r="K307" t="e">
        <f>VLOOKUP($G307,'Kodovacia tab'!$A$3:$G$22,4,FALSE)</f>
        <v>#N/A</v>
      </c>
      <c r="L307" t="e">
        <f>VLOOKUP($G307,'Kodovacia tab'!$A$3:$G$22,5,FALSE)</f>
        <v>#N/A</v>
      </c>
      <c r="M307">
        <f t="shared" si="9"/>
        <v>0</v>
      </c>
      <c r="N307" s="10" t="e">
        <f t="shared" si="10"/>
        <v>#N/A</v>
      </c>
    </row>
    <row r="308" spans="9:14" x14ac:dyDescent="0.25">
      <c r="I308" t="e">
        <f>VLOOKUP($G308,'Kodovacia tab'!$A$3:$G$22,2,FALSE)</f>
        <v>#N/A</v>
      </c>
      <c r="J308" t="e">
        <f>VLOOKUP($G308,'Kodovacia tab'!$A$3:$G$22,3,FALSE)</f>
        <v>#N/A</v>
      </c>
      <c r="K308" t="e">
        <f>VLOOKUP($G308,'Kodovacia tab'!$A$3:$G$22,4,FALSE)</f>
        <v>#N/A</v>
      </c>
      <c r="L308" t="e">
        <f>VLOOKUP($G308,'Kodovacia tab'!$A$3:$G$22,5,FALSE)</f>
        <v>#N/A</v>
      </c>
      <c r="M308">
        <f t="shared" si="9"/>
        <v>0</v>
      </c>
      <c r="N308" s="10" t="e">
        <f t="shared" si="10"/>
        <v>#N/A</v>
      </c>
    </row>
    <row r="309" spans="9:14" x14ac:dyDescent="0.25">
      <c r="I309" t="e">
        <f>VLOOKUP($G309,'Kodovacia tab'!$A$3:$G$22,2,FALSE)</f>
        <v>#N/A</v>
      </c>
      <c r="J309" t="e">
        <f>VLOOKUP($G309,'Kodovacia tab'!$A$3:$G$22,3,FALSE)</f>
        <v>#N/A</v>
      </c>
      <c r="K309" t="e">
        <f>VLOOKUP($G309,'Kodovacia tab'!$A$3:$G$22,4,FALSE)</f>
        <v>#N/A</v>
      </c>
      <c r="L309" t="e">
        <f>VLOOKUP($G309,'Kodovacia tab'!$A$3:$G$22,5,FALSE)</f>
        <v>#N/A</v>
      </c>
      <c r="M309">
        <f t="shared" si="9"/>
        <v>0</v>
      </c>
      <c r="N309" s="10" t="e">
        <f t="shared" si="10"/>
        <v>#N/A</v>
      </c>
    </row>
    <row r="310" spans="9:14" x14ac:dyDescent="0.25">
      <c r="I310" t="e">
        <f>VLOOKUP($G310,'Kodovacia tab'!$A$3:$G$22,2,FALSE)</f>
        <v>#N/A</v>
      </c>
      <c r="J310" t="e">
        <f>VLOOKUP($G310,'Kodovacia tab'!$A$3:$G$22,3,FALSE)</f>
        <v>#N/A</v>
      </c>
      <c r="K310" t="e">
        <f>VLOOKUP($G310,'Kodovacia tab'!$A$3:$G$22,4,FALSE)</f>
        <v>#N/A</v>
      </c>
      <c r="L310" t="e">
        <f>VLOOKUP($G310,'Kodovacia tab'!$A$3:$G$22,5,FALSE)</f>
        <v>#N/A</v>
      </c>
      <c r="M310">
        <f t="shared" si="9"/>
        <v>0</v>
      </c>
      <c r="N310" s="10" t="e">
        <f t="shared" si="10"/>
        <v>#N/A</v>
      </c>
    </row>
    <row r="311" spans="9:14" x14ac:dyDescent="0.25">
      <c r="I311" t="e">
        <f>VLOOKUP($G311,'Kodovacia tab'!$A$3:$G$22,2,FALSE)</f>
        <v>#N/A</v>
      </c>
      <c r="J311" t="e">
        <f>VLOOKUP($G311,'Kodovacia tab'!$A$3:$G$22,3,FALSE)</f>
        <v>#N/A</v>
      </c>
      <c r="K311" t="e">
        <f>VLOOKUP($G311,'Kodovacia tab'!$A$3:$G$22,4,FALSE)</f>
        <v>#N/A</v>
      </c>
      <c r="L311" t="e">
        <f>VLOOKUP($G311,'Kodovacia tab'!$A$3:$G$22,5,FALSE)</f>
        <v>#N/A</v>
      </c>
      <c r="M311">
        <f t="shared" si="9"/>
        <v>0</v>
      </c>
      <c r="N311" s="10" t="e">
        <f t="shared" si="10"/>
        <v>#N/A</v>
      </c>
    </row>
    <row r="312" spans="9:14" x14ac:dyDescent="0.25">
      <c r="I312" t="e">
        <f>VLOOKUP($G312,'Kodovacia tab'!$A$3:$G$22,2,FALSE)</f>
        <v>#N/A</v>
      </c>
      <c r="J312" t="e">
        <f>VLOOKUP($G312,'Kodovacia tab'!$A$3:$G$22,3,FALSE)</f>
        <v>#N/A</v>
      </c>
      <c r="K312" t="e">
        <f>VLOOKUP($G312,'Kodovacia tab'!$A$3:$G$22,4,FALSE)</f>
        <v>#N/A</v>
      </c>
      <c r="L312" t="e">
        <f>VLOOKUP($G312,'Kodovacia tab'!$A$3:$G$22,5,FALSE)</f>
        <v>#N/A</v>
      </c>
      <c r="M312">
        <f t="shared" si="9"/>
        <v>0</v>
      </c>
      <c r="N312" s="10" t="e">
        <f t="shared" si="10"/>
        <v>#N/A</v>
      </c>
    </row>
    <row r="313" spans="9:14" x14ac:dyDescent="0.25">
      <c r="I313" t="e">
        <f>VLOOKUP($G313,'Kodovacia tab'!$A$3:$G$22,2,FALSE)</f>
        <v>#N/A</v>
      </c>
      <c r="J313" t="e">
        <f>VLOOKUP($G313,'Kodovacia tab'!$A$3:$G$22,3,FALSE)</f>
        <v>#N/A</v>
      </c>
      <c r="K313" t="e">
        <f>VLOOKUP($G313,'Kodovacia tab'!$A$3:$G$22,4,FALSE)</f>
        <v>#N/A</v>
      </c>
      <c r="L313" t="e">
        <f>VLOOKUP($G313,'Kodovacia tab'!$A$3:$G$22,5,FALSE)</f>
        <v>#N/A</v>
      </c>
      <c r="M313">
        <f t="shared" si="9"/>
        <v>0</v>
      </c>
      <c r="N313" s="10" t="e">
        <f t="shared" si="10"/>
        <v>#N/A</v>
      </c>
    </row>
    <row r="314" spans="9:14" x14ac:dyDescent="0.25">
      <c r="I314" t="e">
        <f>VLOOKUP($G314,'Kodovacia tab'!$A$3:$G$22,2,FALSE)</f>
        <v>#N/A</v>
      </c>
      <c r="J314" t="e">
        <f>VLOOKUP($G314,'Kodovacia tab'!$A$3:$G$22,3,FALSE)</f>
        <v>#N/A</v>
      </c>
      <c r="K314" t="e">
        <f>VLOOKUP($G314,'Kodovacia tab'!$A$3:$G$22,4,FALSE)</f>
        <v>#N/A</v>
      </c>
      <c r="L314" t="e">
        <f>VLOOKUP($G314,'Kodovacia tab'!$A$3:$G$22,5,FALSE)</f>
        <v>#N/A</v>
      </c>
      <c r="M314">
        <f t="shared" si="9"/>
        <v>0</v>
      </c>
      <c r="N314" s="10" t="e">
        <f t="shared" si="10"/>
        <v>#N/A</v>
      </c>
    </row>
    <row r="315" spans="9:14" x14ac:dyDescent="0.25">
      <c r="I315" t="e">
        <f>VLOOKUP($G315,'Kodovacia tab'!$A$3:$G$22,2,FALSE)</f>
        <v>#N/A</v>
      </c>
      <c r="J315" t="e">
        <f>VLOOKUP($G315,'Kodovacia tab'!$A$3:$G$22,3,FALSE)</f>
        <v>#N/A</v>
      </c>
      <c r="K315" t="e">
        <f>VLOOKUP($G315,'Kodovacia tab'!$A$3:$G$22,4,FALSE)</f>
        <v>#N/A</v>
      </c>
      <c r="L315" t="e">
        <f>VLOOKUP($G315,'Kodovacia tab'!$A$3:$G$22,5,FALSE)</f>
        <v>#N/A</v>
      </c>
      <c r="M315">
        <f t="shared" si="9"/>
        <v>0</v>
      </c>
      <c r="N315" s="10" t="e">
        <f t="shared" si="10"/>
        <v>#N/A</v>
      </c>
    </row>
    <row r="316" spans="9:14" x14ac:dyDescent="0.25">
      <c r="I316" t="e">
        <f>VLOOKUP($G316,'Kodovacia tab'!$A$3:$G$22,2,FALSE)</f>
        <v>#N/A</v>
      </c>
      <c r="J316" t="e">
        <f>VLOOKUP($G316,'Kodovacia tab'!$A$3:$G$22,3,FALSE)</f>
        <v>#N/A</v>
      </c>
      <c r="K316" t="e">
        <f>VLOOKUP($G316,'Kodovacia tab'!$A$3:$G$22,4,FALSE)</f>
        <v>#N/A</v>
      </c>
      <c r="L316" t="e">
        <f>VLOOKUP($G316,'Kodovacia tab'!$A$3:$G$22,5,FALSE)</f>
        <v>#N/A</v>
      </c>
      <c r="M316">
        <f t="shared" si="9"/>
        <v>0</v>
      </c>
      <c r="N316" s="10" t="e">
        <f t="shared" si="10"/>
        <v>#N/A</v>
      </c>
    </row>
    <row r="317" spans="9:14" x14ac:dyDescent="0.25">
      <c r="I317" t="e">
        <f>VLOOKUP($G317,'Kodovacia tab'!$A$3:$G$22,2,FALSE)</f>
        <v>#N/A</v>
      </c>
      <c r="J317" t="e">
        <f>VLOOKUP($G317,'Kodovacia tab'!$A$3:$G$22,3,FALSE)</f>
        <v>#N/A</v>
      </c>
      <c r="K317" t="e">
        <f>VLOOKUP($G317,'Kodovacia tab'!$A$3:$G$22,4,FALSE)</f>
        <v>#N/A</v>
      </c>
      <c r="L317" t="e">
        <f>VLOOKUP($G317,'Kodovacia tab'!$A$3:$G$22,5,FALSE)</f>
        <v>#N/A</v>
      </c>
      <c r="M317">
        <f t="shared" si="9"/>
        <v>0</v>
      </c>
      <c r="N317" s="10" t="e">
        <f t="shared" si="10"/>
        <v>#N/A</v>
      </c>
    </row>
    <row r="318" spans="9:14" x14ac:dyDescent="0.25">
      <c r="I318" t="e">
        <f>VLOOKUP($G318,'Kodovacia tab'!$A$3:$G$22,2,FALSE)</f>
        <v>#N/A</v>
      </c>
      <c r="J318" t="e">
        <f>VLOOKUP($G318,'Kodovacia tab'!$A$3:$G$22,3,FALSE)</f>
        <v>#N/A</v>
      </c>
      <c r="K318" t="e">
        <f>VLOOKUP($G318,'Kodovacia tab'!$A$3:$G$22,4,FALSE)</f>
        <v>#N/A</v>
      </c>
      <c r="L318" t="e">
        <f>VLOOKUP($G318,'Kodovacia tab'!$A$3:$G$22,5,FALSE)</f>
        <v>#N/A</v>
      </c>
      <c r="M318">
        <f t="shared" si="9"/>
        <v>0</v>
      </c>
      <c r="N318" s="10" t="e">
        <f t="shared" si="10"/>
        <v>#N/A</v>
      </c>
    </row>
    <row r="319" spans="9:14" x14ac:dyDescent="0.25">
      <c r="I319" t="e">
        <f>VLOOKUP($G319,'Kodovacia tab'!$A$3:$G$22,2,FALSE)</f>
        <v>#N/A</v>
      </c>
      <c r="J319" t="e">
        <f>VLOOKUP($G319,'Kodovacia tab'!$A$3:$G$22,3,FALSE)</f>
        <v>#N/A</v>
      </c>
      <c r="K319" t="e">
        <f>VLOOKUP($G319,'Kodovacia tab'!$A$3:$G$22,4,FALSE)</f>
        <v>#N/A</v>
      </c>
      <c r="L319" t="e">
        <f>VLOOKUP($G319,'Kodovacia tab'!$A$3:$G$22,5,FALSE)</f>
        <v>#N/A</v>
      </c>
      <c r="M319">
        <f t="shared" si="9"/>
        <v>0</v>
      </c>
      <c r="N319" s="10" t="e">
        <f t="shared" si="10"/>
        <v>#N/A</v>
      </c>
    </row>
    <row r="320" spans="9:14" x14ac:dyDescent="0.25">
      <c r="I320" t="e">
        <f>VLOOKUP($G320,'Kodovacia tab'!$A$3:$G$22,2,FALSE)</f>
        <v>#N/A</v>
      </c>
      <c r="J320" t="e">
        <f>VLOOKUP($G320,'Kodovacia tab'!$A$3:$G$22,3,FALSE)</f>
        <v>#N/A</v>
      </c>
      <c r="K320" t="e">
        <f>VLOOKUP($G320,'Kodovacia tab'!$A$3:$G$22,4,FALSE)</f>
        <v>#N/A</v>
      </c>
      <c r="L320" t="e">
        <f>VLOOKUP($G320,'Kodovacia tab'!$A$3:$G$22,5,FALSE)</f>
        <v>#N/A</v>
      </c>
      <c r="M320">
        <f t="shared" si="9"/>
        <v>0</v>
      </c>
      <c r="N320" s="10" t="e">
        <f t="shared" si="10"/>
        <v>#N/A</v>
      </c>
    </row>
    <row r="321" spans="9:14" x14ac:dyDescent="0.25">
      <c r="I321" t="e">
        <f>VLOOKUP($G321,'Kodovacia tab'!$A$3:$G$22,2,FALSE)</f>
        <v>#N/A</v>
      </c>
      <c r="J321" t="e">
        <f>VLOOKUP($G321,'Kodovacia tab'!$A$3:$G$22,3,FALSE)</f>
        <v>#N/A</v>
      </c>
      <c r="K321" t="e">
        <f>VLOOKUP($G321,'Kodovacia tab'!$A$3:$G$22,4,FALSE)</f>
        <v>#N/A</v>
      </c>
      <c r="L321" t="e">
        <f>VLOOKUP($G321,'Kodovacia tab'!$A$3:$G$22,5,FALSE)</f>
        <v>#N/A</v>
      </c>
      <c r="M321">
        <f t="shared" si="9"/>
        <v>0</v>
      </c>
      <c r="N321" s="10" t="e">
        <f t="shared" si="10"/>
        <v>#N/A</v>
      </c>
    </row>
    <row r="322" spans="9:14" x14ac:dyDescent="0.25">
      <c r="I322" t="e">
        <f>VLOOKUP($G322,'Kodovacia tab'!$A$3:$G$22,2,FALSE)</f>
        <v>#N/A</v>
      </c>
      <c r="J322" t="e">
        <f>VLOOKUP($G322,'Kodovacia tab'!$A$3:$G$22,3,FALSE)</f>
        <v>#N/A</v>
      </c>
      <c r="K322" t="e">
        <f>VLOOKUP($G322,'Kodovacia tab'!$A$3:$G$22,4,FALSE)</f>
        <v>#N/A</v>
      </c>
      <c r="L322" t="e">
        <f>VLOOKUP($G322,'Kodovacia tab'!$A$3:$G$22,5,FALSE)</f>
        <v>#N/A</v>
      </c>
      <c r="M322">
        <f t="shared" si="9"/>
        <v>0</v>
      </c>
      <c r="N322" s="10" t="e">
        <f t="shared" si="10"/>
        <v>#N/A</v>
      </c>
    </row>
    <row r="323" spans="9:14" x14ac:dyDescent="0.25">
      <c r="I323" t="e">
        <f>VLOOKUP($G323,'Kodovacia tab'!$A$3:$G$22,2,FALSE)</f>
        <v>#N/A</v>
      </c>
      <c r="J323" t="e">
        <f>VLOOKUP($G323,'Kodovacia tab'!$A$3:$G$22,3,FALSE)</f>
        <v>#N/A</v>
      </c>
      <c r="K323" t="e">
        <f>VLOOKUP($G323,'Kodovacia tab'!$A$3:$G$22,4,FALSE)</f>
        <v>#N/A</v>
      </c>
      <c r="L323" t="e">
        <f>VLOOKUP($G323,'Kodovacia tab'!$A$3:$G$22,5,FALSE)</f>
        <v>#N/A</v>
      </c>
      <c r="M323">
        <f t="shared" si="9"/>
        <v>0</v>
      </c>
      <c r="N323" s="10" t="e">
        <f t="shared" si="10"/>
        <v>#N/A</v>
      </c>
    </row>
    <row r="324" spans="9:14" x14ac:dyDescent="0.25">
      <c r="I324" t="e">
        <f>VLOOKUP($G324,'Kodovacia tab'!$A$3:$G$22,2,FALSE)</f>
        <v>#N/A</v>
      </c>
      <c r="J324" t="e">
        <f>VLOOKUP($G324,'Kodovacia tab'!$A$3:$G$22,3,FALSE)</f>
        <v>#N/A</v>
      </c>
      <c r="K324" t="e">
        <f>VLOOKUP($G324,'Kodovacia tab'!$A$3:$G$22,4,FALSE)</f>
        <v>#N/A</v>
      </c>
      <c r="L324" t="e">
        <f>VLOOKUP($G324,'Kodovacia tab'!$A$3:$G$22,5,FALSE)</f>
        <v>#N/A</v>
      </c>
      <c r="M324">
        <f t="shared" si="9"/>
        <v>0</v>
      </c>
      <c r="N324" s="10" t="e">
        <f t="shared" si="10"/>
        <v>#N/A</v>
      </c>
    </row>
    <row r="325" spans="9:14" x14ac:dyDescent="0.25">
      <c r="I325" t="e">
        <f>VLOOKUP($G325,'Kodovacia tab'!$A$3:$G$22,2,FALSE)</f>
        <v>#N/A</v>
      </c>
      <c r="J325" t="e">
        <f>VLOOKUP($G325,'Kodovacia tab'!$A$3:$G$22,3,FALSE)</f>
        <v>#N/A</v>
      </c>
      <c r="K325" t="e">
        <f>VLOOKUP($G325,'Kodovacia tab'!$A$3:$G$22,4,FALSE)</f>
        <v>#N/A</v>
      </c>
      <c r="L325" t="e">
        <f>VLOOKUP($G325,'Kodovacia tab'!$A$3:$G$22,5,FALSE)</f>
        <v>#N/A</v>
      </c>
      <c r="M325">
        <f t="shared" si="9"/>
        <v>0</v>
      </c>
      <c r="N325" s="10" t="e">
        <f t="shared" si="10"/>
        <v>#N/A</v>
      </c>
    </row>
    <row r="326" spans="9:14" x14ac:dyDescent="0.25">
      <c r="I326" t="e">
        <f>VLOOKUP($G326,'Kodovacia tab'!$A$3:$G$22,2,FALSE)</f>
        <v>#N/A</v>
      </c>
      <c r="J326" t="e">
        <f>VLOOKUP($G326,'Kodovacia tab'!$A$3:$G$22,3,FALSE)</f>
        <v>#N/A</v>
      </c>
      <c r="K326" t="e">
        <f>VLOOKUP($G326,'Kodovacia tab'!$A$3:$G$22,4,FALSE)</f>
        <v>#N/A</v>
      </c>
      <c r="L326" t="e">
        <f>VLOOKUP($G326,'Kodovacia tab'!$A$3:$G$22,5,FALSE)</f>
        <v>#N/A</v>
      </c>
      <c r="M326">
        <f t="shared" si="9"/>
        <v>0</v>
      </c>
      <c r="N326" s="10" t="e">
        <f t="shared" si="10"/>
        <v>#N/A</v>
      </c>
    </row>
    <row r="327" spans="9:14" x14ac:dyDescent="0.25">
      <c r="I327" t="e">
        <f>VLOOKUP($G327,'Kodovacia tab'!$A$3:$G$22,2,FALSE)</f>
        <v>#N/A</v>
      </c>
      <c r="J327" t="e">
        <f>VLOOKUP($G327,'Kodovacia tab'!$A$3:$G$22,3,FALSE)</f>
        <v>#N/A</v>
      </c>
      <c r="K327" t="e">
        <f>VLOOKUP($G327,'Kodovacia tab'!$A$3:$G$22,4,FALSE)</f>
        <v>#N/A</v>
      </c>
      <c r="L327" t="e">
        <f>VLOOKUP($G327,'Kodovacia tab'!$A$3:$G$22,5,FALSE)</f>
        <v>#N/A</v>
      </c>
      <c r="M327">
        <f t="shared" si="9"/>
        <v>0</v>
      </c>
      <c r="N327" s="10" t="e">
        <f t="shared" si="10"/>
        <v>#N/A</v>
      </c>
    </row>
    <row r="328" spans="9:14" x14ac:dyDescent="0.25">
      <c r="I328" t="e">
        <f>VLOOKUP($G328,'Kodovacia tab'!$A$3:$G$22,2,FALSE)</f>
        <v>#N/A</v>
      </c>
      <c r="J328" t="e">
        <f>VLOOKUP($G328,'Kodovacia tab'!$A$3:$G$22,3,FALSE)</f>
        <v>#N/A</v>
      </c>
      <c r="K328" t="e">
        <f>VLOOKUP($G328,'Kodovacia tab'!$A$3:$G$22,4,FALSE)</f>
        <v>#N/A</v>
      </c>
      <c r="L328" t="e">
        <f>VLOOKUP($G328,'Kodovacia tab'!$A$3:$G$22,5,FALSE)</f>
        <v>#N/A</v>
      </c>
      <c r="M328">
        <f t="shared" si="9"/>
        <v>0</v>
      </c>
      <c r="N328" s="10" t="e">
        <f t="shared" si="10"/>
        <v>#N/A</v>
      </c>
    </row>
    <row r="329" spans="9:14" x14ac:dyDescent="0.25">
      <c r="I329" t="e">
        <f>VLOOKUP($G329,'Kodovacia tab'!$A$3:$G$22,2,FALSE)</f>
        <v>#N/A</v>
      </c>
      <c r="J329" t="e">
        <f>VLOOKUP($G329,'Kodovacia tab'!$A$3:$G$22,3,FALSE)</f>
        <v>#N/A</v>
      </c>
      <c r="K329" t="e">
        <f>VLOOKUP($G329,'Kodovacia tab'!$A$3:$G$22,4,FALSE)</f>
        <v>#N/A</v>
      </c>
      <c r="L329" t="e">
        <f>VLOOKUP($G329,'Kodovacia tab'!$A$3:$G$22,5,FALSE)</f>
        <v>#N/A</v>
      </c>
      <c r="M329">
        <f t="shared" si="9"/>
        <v>0</v>
      </c>
      <c r="N329" s="10" t="e">
        <f t="shared" si="10"/>
        <v>#N/A</v>
      </c>
    </row>
    <row r="330" spans="9:14" x14ac:dyDescent="0.25">
      <c r="I330" t="e">
        <f>VLOOKUP($G330,'Kodovacia tab'!$A$3:$G$22,2,FALSE)</f>
        <v>#N/A</v>
      </c>
      <c r="J330" t="e">
        <f>VLOOKUP($G330,'Kodovacia tab'!$A$3:$G$22,3,FALSE)</f>
        <v>#N/A</v>
      </c>
      <c r="K330" t="e">
        <f>VLOOKUP($G330,'Kodovacia tab'!$A$3:$G$22,4,FALSE)</f>
        <v>#N/A</v>
      </c>
      <c r="L330" t="e">
        <f>VLOOKUP($G330,'Kodovacia tab'!$A$3:$G$22,5,FALSE)</f>
        <v>#N/A</v>
      </c>
      <c r="M330">
        <f t="shared" si="9"/>
        <v>0</v>
      </c>
      <c r="N330" s="10" t="e">
        <f t="shared" si="10"/>
        <v>#N/A</v>
      </c>
    </row>
    <row r="331" spans="9:14" x14ac:dyDescent="0.25">
      <c r="I331" t="e">
        <f>VLOOKUP($G331,'Kodovacia tab'!$A$3:$G$22,2,FALSE)</f>
        <v>#N/A</v>
      </c>
      <c r="J331" t="e">
        <f>VLOOKUP($G331,'Kodovacia tab'!$A$3:$G$22,3,FALSE)</f>
        <v>#N/A</v>
      </c>
      <c r="K331" t="e">
        <f>VLOOKUP($G331,'Kodovacia tab'!$A$3:$G$22,4,FALSE)</f>
        <v>#N/A</v>
      </c>
      <c r="L331" t="e">
        <f>VLOOKUP($G331,'Kodovacia tab'!$A$3:$G$22,5,FALSE)</f>
        <v>#N/A</v>
      </c>
      <c r="M331">
        <f t="shared" si="9"/>
        <v>0</v>
      </c>
      <c r="N331" s="10" t="e">
        <f t="shared" si="10"/>
        <v>#N/A</v>
      </c>
    </row>
    <row r="332" spans="9:14" x14ac:dyDescent="0.25">
      <c r="I332" t="e">
        <f>VLOOKUP($G332,'Kodovacia tab'!$A$3:$G$22,2,FALSE)</f>
        <v>#N/A</v>
      </c>
      <c r="J332" t="e">
        <f>VLOOKUP($G332,'Kodovacia tab'!$A$3:$G$22,3,FALSE)</f>
        <v>#N/A</v>
      </c>
      <c r="K332" t="e">
        <f>VLOOKUP($G332,'Kodovacia tab'!$A$3:$G$22,4,FALSE)</f>
        <v>#N/A</v>
      </c>
      <c r="L332" t="e">
        <f>VLOOKUP($G332,'Kodovacia tab'!$A$3:$G$22,5,FALSE)</f>
        <v>#N/A</v>
      </c>
      <c r="M332">
        <f t="shared" si="9"/>
        <v>0</v>
      </c>
      <c r="N332" s="10" t="e">
        <f t="shared" si="10"/>
        <v>#N/A</v>
      </c>
    </row>
    <row r="333" spans="9:14" x14ac:dyDescent="0.25">
      <c r="I333" t="e">
        <f>VLOOKUP($G333,'Kodovacia tab'!$A$3:$G$22,2,FALSE)</f>
        <v>#N/A</v>
      </c>
      <c r="J333" t="e">
        <f>VLOOKUP($G333,'Kodovacia tab'!$A$3:$G$22,3,FALSE)</f>
        <v>#N/A</v>
      </c>
      <c r="K333" t="e">
        <f>VLOOKUP($G333,'Kodovacia tab'!$A$3:$G$22,4,FALSE)</f>
        <v>#N/A</v>
      </c>
      <c r="L333" t="e">
        <f>VLOOKUP($G333,'Kodovacia tab'!$A$3:$G$22,5,FALSE)</f>
        <v>#N/A</v>
      </c>
      <c r="M333">
        <f t="shared" si="9"/>
        <v>0</v>
      </c>
      <c r="N333" s="10" t="e">
        <f t="shared" si="10"/>
        <v>#N/A</v>
      </c>
    </row>
    <row r="334" spans="9:14" x14ac:dyDescent="0.25">
      <c r="I334" t="e">
        <f>VLOOKUP($G334,'Kodovacia tab'!$A$3:$G$22,2,FALSE)</f>
        <v>#N/A</v>
      </c>
      <c r="J334" t="e">
        <f>VLOOKUP($G334,'Kodovacia tab'!$A$3:$G$22,3,FALSE)</f>
        <v>#N/A</v>
      </c>
      <c r="K334" t="e">
        <f>VLOOKUP($G334,'Kodovacia tab'!$A$3:$G$22,4,FALSE)</f>
        <v>#N/A</v>
      </c>
      <c r="L334" t="e">
        <f>VLOOKUP($G334,'Kodovacia tab'!$A$3:$G$22,5,FALSE)</f>
        <v>#N/A</v>
      </c>
      <c r="M334">
        <f t="shared" si="9"/>
        <v>0</v>
      </c>
      <c r="N334" s="10" t="e">
        <f t="shared" si="10"/>
        <v>#N/A</v>
      </c>
    </row>
    <row r="335" spans="9:14" x14ac:dyDescent="0.25">
      <c r="I335" t="e">
        <f>VLOOKUP($G335,'Kodovacia tab'!$A$3:$G$22,2,FALSE)</f>
        <v>#N/A</v>
      </c>
      <c r="J335" t="e">
        <f>VLOOKUP($G335,'Kodovacia tab'!$A$3:$G$22,3,FALSE)</f>
        <v>#N/A</v>
      </c>
      <c r="K335" t="e">
        <f>VLOOKUP($G335,'Kodovacia tab'!$A$3:$G$22,4,FALSE)</f>
        <v>#N/A</v>
      </c>
      <c r="L335" t="e">
        <f>VLOOKUP($G335,'Kodovacia tab'!$A$3:$G$22,5,FALSE)</f>
        <v>#N/A</v>
      </c>
      <c r="M335">
        <f t="shared" si="9"/>
        <v>0</v>
      </c>
      <c r="N335" s="10" t="e">
        <f t="shared" si="10"/>
        <v>#N/A</v>
      </c>
    </row>
    <row r="336" spans="9:14" x14ac:dyDescent="0.25">
      <c r="I336" t="e">
        <f>VLOOKUP($G336,'Kodovacia tab'!$A$3:$G$22,2,FALSE)</f>
        <v>#N/A</v>
      </c>
      <c r="J336" t="e">
        <f>VLOOKUP($G336,'Kodovacia tab'!$A$3:$G$22,3,FALSE)</f>
        <v>#N/A</v>
      </c>
      <c r="K336" t="e">
        <f>VLOOKUP($G336,'Kodovacia tab'!$A$3:$G$22,4,FALSE)</f>
        <v>#N/A</v>
      </c>
      <c r="L336" t="e">
        <f>VLOOKUP($G336,'Kodovacia tab'!$A$3:$G$22,5,FALSE)</f>
        <v>#N/A</v>
      </c>
      <c r="M336">
        <f t="shared" si="9"/>
        <v>0</v>
      </c>
      <c r="N336" s="10" t="e">
        <f t="shared" si="10"/>
        <v>#N/A</v>
      </c>
    </row>
    <row r="337" spans="9:14" x14ac:dyDescent="0.25">
      <c r="I337" t="e">
        <f>VLOOKUP($G337,'Kodovacia tab'!$A$3:$G$22,2,FALSE)</f>
        <v>#N/A</v>
      </c>
      <c r="J337" t="e">
        <f>VLOOKUP($G337,'Kodovacia tab'!$A$3:$G$22,3,FALSE)</f>
        <v>#N/A</v>
      </c>
      <c r="K337" t="e">
        <f>VLOOKUP($G337,'Kodovacia tab'!$A$3:$G$22,4,FALSE)</f>
        <v>#N/A</v>
      </c>
      <c r="L337" t="e">
        <f>VLOOKUP($G337,'Kodovacia tab'!$A$3:$G$22,5,FALSE)</f>
        <v>#N/A</v>
      </c>
      <c r="M337">
        <f t="shared" si="9"/>
        <v>0</v>
      </c>
      <c r="N337" s="10" t="e">
        <f t="shared" si="10"/>
        <v>#N/A</v>
      </c>
    </row>
    <row r="338" spans="9:14" x14ac:dyDescent="0.25">
      <c r="I338" t="e">
        <f>VLOOKUP($G338,'Kodovacia tab'!$A$3:$G$22,2,FALSE)</f>
        <v>#N/A</v>
      </c>
      <c r="J338" t="e">
        <f>VLOOKUP($G338,'Kodovacia tab'!$A$3:$G$22,3,FALSE)</f>
        <v>#N/A</v>
      </c>
      <c r="K338" t="e">
        <f>VLOOKUP($G338,'Kodovacia tab'!$A$3:$G$22,4,FALSE)</f>
        <v>#N/A</v>
      </c>
      <c r="L338" t="e">
        <f>VLOOKUP($G338,'Kodovacia tab'!$A$3:$G$22,5,FALSE)</f>
        <v>#N/A</v>
      </c>
      <c r="M338">
        <f t="shared" si="9"/>
        <v>0</v>
      </c>
      <c r="N338" s="10" t="e">
        <f t="shared" si="10"/>
        <v>#N/A</v>
      </c>
    </row>
    <row r="339" spans="9:14" x14ac:dyDescent="0.25">
      <c r="I339" t="e">
        <f>VLOOKUP($G339,'Kodovacia tab'!$A$3:$G$22,2,FALSE)</f>
        <v>#N/A</v>
      </c>
      <c r="J339" t="e">
        <f>VLOOKUP($G339,'Kodovacia tab'!$A$3:$G$22,3,FALSE)</f>
        <v>#N/A</v>
      </c>
      <c r="K339" t="e">
        <f>VLOOKUP($G339,'Kodovacia tab'!$A$3:$G$22,4,FALSE)</f>
        <v>#N/A</v>
      </c>
      <c r="L339" t="e">
        <f>VLOOKUP($G339,'Kodovacia tab'!$A$3:$G$22,5,FALSE)</f>
        <v>#N/A</v>
      </c>
      <c r="M339">
        <f t="shared" si="9"/>
        <v>0</v>
      </c>
      <c r="N339" s="10" t="e">
        <f t="shared" si="10"/>
        <v>#N/A</v>
      </c>
    </row>
    <row r="340" spans="9:14" x14ac:dyDescent="0.25">
      <c r="I340" t="e">
        <f>VLOOKUP($G340,'Kodovacia tab'!$A$3:$G$22,2,FALSE)</f>
        <v>#N/A</v>
      </c>
      <c r="J340" t="e">
        <f>VLOOKUP($G340,'Kodovacia tab'!$A$3:$G$22,3,FALSE)</f>
        <v>#N/A</v>
      </c>
      <c r="K340" t="e">
        <f>VLOOKUP($G340,'Kodovacia tab'!$A$3:$G$22,4,FALSE)</f>
        <v>#N/A</v>
      </c>
      <c r="L340" t="e">
        <f>VLOOKUP($G340,'Kodovacia tab'!$A$3:$G$22,5,FALSE)</f>
        <v>#N/A</v>
      </c>
      <c r="M340">
        <f t="shared" si="9"/>
        <v>0</v>
      </c>
      <c r="N340" s="10" t="e">
        <f t="shared" si="10"/>
        <v>#N/A</v>
      </c>
    </row>
    <row r="341" spans="9:14" x14ac:dyDescent="0.25">
      <c r="I341" t="e">
        <f>VLOOKUP($G341,'Kodovacia tab'!$A$3:$G$22,2,FALSE)</f>
        <v>#N/A</v>
      </c>
      <c r="J341" t="e">
        <f>VLOOKUP($G341,'Kodovacia tab'!$A$3:$G$22,3,FALSE)</f>
        <v>#N/A</v>
      </c>
      <c r="K341" t="e">
        <f>VLOOKUP($G341,'Kodovacia tab'!$A$3:$G$22,4,FALSE)</f>
        <v>#N/A</v>
      </c>
      <c r="L341" t="e">
        <f>VLOOKUP($G341,'Kodovacia tab'!$A$3:$G$22,5,FALSE)</f>
        <v>#N/A</v>
      </c>
      <c r="M341">
        <f t="shared" si="9"/>
        <v>0</v>
      </c>
      <c r="N341" s="10" t="e">
        <f t="shared" si="10"/>
        <v>#N/A</v>
      </c>
    </row>
    <row r="342" spans="9:14" x14ac:dyDescent="0.25">
      <c r="I342" t="e">
        <f>VLOOKUP($G342,'Kodovacia tab'!$A$3:$G$22,2,FALSE)</f>
        <v>#N/A</v>
      </c>
      <c r="J342" t="e">
        <f>VLOOKUP($G342,'Kodovacia tab'!$A$3:$G$22,3,FALSE)</f>
        <v>#N/A</v>
      </c>
      <c r="K342" t="e">
        <f>VLOOKUP($G342,'Kodovacia tab'!$A$3:$G$22,4,FALSE)</f>
        <v>#N/A</v>
      </c>
      <c r="L342" t="e">
        <f>VLOOKUP($G342,'Kodovacia tab'!$A$3:$G$22,5,FALSE)</f>
        <v>#N/A</v>
      </c>
      <c r="M342">
        <f t="shared" si="9"/>
        <v>0</v>
      </c>
      <c r="N342" s="10" t="e">
        <f t="shared" si="10"/>
        <v>#N/A</v>
      </c>
    </row>
    <row r="343" spans="9:14" x14ac:dyDescent="0.25">
      <c r="I343" t="e">
        <f>VLOOKUP($G343,'Kodovacia tab'!$A$3:$G$22,2,FALSE)</f>
        <v>#N/A</v>
      </c>
      <c r="J343" t="e">
        <f>VLOOKUP($G343,'Kodovacia tab'!$A$3:$G$22,3,FALSE)</f>
        <v>#N/A</v>
      </c>
      <c r="K343" t="e">
        <f>VLOOKUP($G343,'Kodovacia tab'!$A$3:$G$22,4,FALSE)</f>
        <v>#N/A</v>
      </c>
      <c r="L343" t="e">
        <f>VLOOKUP($G343,'Kodovacia tab'!$A$3:$G$22,5,FALSE)</f>
        <v>#N/A</v>
      </c>
      <c r="M343">
        <f t="shared" si="9"/>
        <v>0</v>
      </c>
      <c r="N343" s="10" t="e">
        <f t="shared" si="10"/>
        <v>#N/A</v>
      </c>
    </row>
    <row r="344" spans="9:14" x14ac:dyDescent="0.25">
      <c r="I344" t="e">
        <f>VLOOKUP($G344,'Kodovacia tab'!$A$3:$G$22,2,FALSE)</f>
        <v>#N/A</v>
      </c>
      <c r="J344" t="e">
        <f>VLOOKUP($G344,'Kodovacia tab'!$A$3:$G$22,3,FALSE)</f>
        <v>#N/A</v>
      </c>
      <c r="K344" t="e">
        <f>VLOOKUP($G344,'Kodovacia tab'!$A$3:$G$22,4,FALSE)</f>
        <v>#N/A</v>
      </c>
      <c r="L344" t="e">
        <f>VLOOKUP($G344,'Kodovacia tab'!$A$3:$G$22,5,FALSE)</f>
        <v>#N/A</v>
      </c>
      <c r="M344">
        <f t="shared" si="9"/>
        <v>0</v>
      </c>
      <c r="N344" s="10" t="e">
        <f t="shared" si="10"/>
        <v>#N/A</v>
      </c>
    </row>
    <row r="345" spans="9:14" x14ac:dyDescent="0.25">
      <c r="I345" t="e">
        <f>VLOOKUP($G345,'Kodovacia tab'!$A$3:$G$22,2,FALSE)</f>
        <v>#N/A</v>
      </c>
      <c r="J345" t="e">
        <f>VLOOKUP($G345,'Kodovacia tab'!$A$3:$G$22,3,FALSE)</f>
        <v>#N/A</v>
      </c>
      <c r="K345" t="e">
        <f>VLOOKUP($G345,'Kodovacia tab'!$A$3:$G$22,4,FALSE)</f>
        <v>#N/A</v>
      </c>
      <c r="L345" t="e">
        <f>VLOOKUP($G345,'Kodovacia tab'!$A$3:$G$22,5,FALSE)</f>
        <v>#N/A</v>
      </c>
      <c r="M345">
        <f t="shared" si="9"/>
        <v>0</v>
      </c>
      <c r="N345" s="10" t="e">
        <f t="shared" si="10"/>
        <v>#N/A</v>
      </c>
    </row>
    <row r="346" spans="9:14" x14ac:dyDescent="0.25">
      <c r="I346" t="e">
        <f>VLOOKUP($G346,'Kodovacia tab'!$A$3:$G$22,2,FALSE)</f>
        <v>#N/A</v>
      </c>
      <c r="J346" t="e">
        <f>VLOOKUP($G346,'Kodovacia tab'!$A$3:$G$22,3,FALSE)</f>
        <v>#N/A</v>
      </c>
      <c r="K346" t="e">
        <f>VLOOKUP($G346,'Kodovacia tab'!$A$3:$G$22,4,FALSE)</f>
        <v>#N/A</v>
      </c>
      <c r="L346" t="e">
        <f>VLOOKUP($G346,'Kodovacia tab'!$A$3:$G$22,5,FALSE)</f>
        <v>#N/A</v>
      </c>
      <c r="M346">
        <f t="shared" si="9"/>
        <v>0</v>
      </c>
      <c r="N346" s="10" t="e">
        <f t="shared" si="10"/>
        <v>#N/A</v>
      </c>
    </row>
    <row r="347" spans="9:14" x14ac:dyDescent="0.25">
      <c r="I347" t="e">
        <f>VLOOKUP($G347,'Kodovacia tab'!$A$3:$G$22,2,FALSE)</f>
        <v>#N/A</v>
      </c>
      <c r="J347" t="e">
        <f>VLOOKUP($G347,'Kodovacia tab'!$A$3:$G$22,3,FALSE)</f>
        <v>#N/A</v>
      </c>
      <c r="K347" t="e">
        <f>VLOOKUP($G347,'Kodovacia tab'!$A$3:$G$22,4,FALSE)</f>
        <v>#N/A</v>
      </c>
      <c r="L347" t="e">
        <f>VLOOKUP($G347,'Kodovacia tab'!$A$3:$G$22,5,FALSE)</f>
        <v>#N/A</v>
      </c>
      <c r="M347">
        <f t="shared" si="9"/>
        <v>0</v>
      </c>
      <c r="N347" s="10" t="e">
        <f t="shared" si="10"/>
        <v>#N/A</v>
      </c>
    </row>
    <row r="348" spans="9:14" x14ac:dyDescent="0.25">
      <c r="I348" t="e">
        <f>VLOOKUP($G348,'Kodovacia tab'!$A$3:$G$22,2,FALSE)</f>
        <v>#N/A</v>
      </c>
      <c r="J348" t="e">
        <f>VLOOKUP($G348,'Kodovacia tab'!$A$3:$G$22,3,FALSE)</f>
        <v>#N/A</v>
      </c>
      <c r="K348" t="e">
        <f>VLOOKUP($G348,'Kodovacia tab'!$A$3:$G$22,4,FALSE)</f>
        <v>#N/A</v>
      </c>
      <c r="L348" t="e">
        <f>VLOOKUP($G348,'Kodovacia tab'!$A$3:$G$22,5,FALSE)</f>
        <v>#N/A</v>
      </c>
      <c r="M348">
        <f t="shared" si="9"/>
        <v>0</v>
      </c>
      <c r="N348" s="10" t="e">
        <f t="shared" si="10"/>
        <v>#N/A</v>
      </c>
    </row>
    <row r="349" spans="9:14" x14ac:dyDescent="0.25">
      <c r="I349" t="e">
        <f>VLOOKUP($G349,'Kodovacia tab'!$A$3:$G$22,2,FALSE)</f>
        <v>#N/A</v>
      </c>
      <c r="J349" t="e">
        <f>VLOOKUP($G349,'Kodovacia tab'!$A$3:$G$22,3,FALSE)</f>
        <v>#N/A</v>
      </c>
      <c r="K349" t="e">
        <f>VLOOKUP($G349,'Kodovacia tab'!$A$3:$G$22,4,FALSE)</f>
        <v>#N/A</v>
      </c>
      <c r="L349" t="e">
        <f>VLOOKUP($G349,'Kodovacia tab'!$A$3:$G$22,5,FALSE)</f>
        <v>#N/A</v>
      </c>
      <c r="M349">
        <f t="shared" si="9"/>
        <v>0</v>
      </c>
      <c r="N349" s="10" t="e">
        <f t="shared" si="10"/>
        <v>#N/A</v>
      </c>
    </row>
    <row r="350" spans="9:14" x14ac:dyDescent="0.25">
      <c r="I350" t="e">
        <f>VLOOKUP($G350,'Kodovacia tab'!$A$3:$G$22,2,FALSE)</f>
        <v>#N/A</v>
      </c>
      <c r="J350" t="e">
        <f>VLOOKUP($G350,'Kodovacia tab'!$A$3:$G$22,3,FALSE)</f>
        <v>#N/A</v>
      </c>
      <c r="K350" t="e">
        <f>VLOOKUP($G350,'Kodovacia tab'!$A$3:$G$22,4,FALSE)</f>
        <v>#N/A</v>
      </c>
      <c r="L350" t="e">
        <f>VLOOKUP($G350,'Kodovacia tab'!$A$3:$G$22,5,FALSE)</f>
        <v>#N/A</v>
      </c>
      <c r="M350">
        <f t="shared" si="9"/>
        <v>0</v>
      </c>
      <c r="N350" s="10" t="e">
        <f t="shared" si="10"/>
        <v>#N/A</v>
      </c>
    </row>
    <row r="351" spans="9:14" x14ac:dyDescent="0.25">
      <c r="I351" t="e">
        <f>VLOOKUP($G351,'Kodovacia tab'!$A$3:$G$22,2,FALSE)</f>
        <v>#N/A</v>
      </c>
      <c r="J351" t="e">
        <f>VLOOKUP($G351,'Kodovacia tab'!$A$3:$G$22,3,FALSE)</f>
        <v>#N/A</v>
      </c>
      <c r="K351" t="e">
        <f>VLOOKUP($G351,'Kodovacia tab'!$A$3:$G$22,4,FALSE)</f>
        <v>#N/A</v>
      </c>
      <c r="L351" t="e">
        <f>VLOOKUP($G351,'Kodovacia tab'!$A$3:$G$22,5,FALSE)</f>
        <v>#N/A</v>
      </c>
      <c r="M351">
        <f t="shared" si="9"/>
        <v>0</v>
      </c>
      <c r="N351" s="10" t="e">
        <f t="shared" si="10"/>
        <v>#N/A</v>
      </c>
    </row>
    <row r="352" spans="9:14" x14ac:dyDescent="0.25">
      <c r="I352" t="e">
        <f>VLOOKUP($G352,'Kodovacia tab'!$A$3:$G$22,2,FALSE)</f>
        <v>#N/A</v>
      </c>
      <c r="J352" t="e">
        <f>VLOOKUP($G352,'Kodovacia tab'!$A$3:$G$22,3,FALSE)</f>
        <v>#N/A</v>
      </c>
      <c r="K352" t="e">
        <f>VLOOKUP($G352,'Kodovacia tab'!$A$3:$G$22,4,FALSE)</f>
        <v>#N/A</v>
      </c>
      <c r="L352" t="e">
        <f>VLOOKUP($G352,'Kodovacia tab'!$A$3:$G$22,5,FALSE)</f>
        <v>#N/A</v>
      </c>
      <c r="M352">
        <f t="shared" si="9"/>
        <v>0</v>
      </c>
      <c r="N352" s="10" t="e">
        <f t="shared" si="10"/>
        <v>#N/A</v>
      </c>
    </row>
    <row r="353" spans="9:14" x14ac:dyDescent="0.25">
      <c r="I353" t="e">
        <f>VLOOKUP($G353,'Kodovacia tab'!$A$3:$G$22,2,FALSE)</f>
        <v>#N/A</v>
      </c>
      <c r="J353" t="e">
        <f>VLOOKUP($G353,'Kodovacia tab'!$A$3:$G$22,3,FALSE)</f>
        <v>#N/A</v>
      </c>
      <c r="K353" t="e">
        <f>VLOOKUP($G353,'Kodovacia tab'!$A$3:$G$22,4,FALSE)</f>
        <v>#N/A</v>
      </c>
      <c r="L353" t="e">
        <f>VLOOKUP($G353,'Kodovacia tab'!$A$3:$G$22,5,FALSE)</f>
        <v>#N/A</v>
      </c>
      <c r="M353">
        <f t="shared" si="9"/>
        <v>0</v>
      </c>
      <c r="N353" s="10" t="e">
        <f t="shared" si="10"/>
        <v>#N/A</v>
      </c>
    </row>
    <row r="354" spans="9:14" x14ac:dyDescent="0.25">
      <c r="I354" t="e">
        <f>VLOOKUP($G354,'Kodovacia tab'!$A$3:$G$22,2,FALSE)</f>
        <v>#N/A</v>
      </c>
      <c r="J354" t="e">
        <f>VLOOKUP($G354,'Kodovacia tab'!$A$3:$G$22,3,FALSE)</f>
        <v>#N/A</v>
      </c>
      <c r="K354" t="e">
        <f>VLOOKUP($G354,'Kodovacia tab'!$A$3:$G$22,4,FALSE)</f>
        <v>#N/A</v>
      </c>
      <c r="L354" t="e">
        <f>VLOOKUP($G354,'Kodovacia tab'!$A$3:$G$22,5,FALSE)</f>
        <v>#N/A</v>
      </c>
      <c r="M354">
        <f t="shared" si="9"/>
        <v>0</v>
      </c>
      <c r="N354" s="10" t="e">
        <f t="shared" si="10"/>
        <v>#N/A</v>
      </c>
    </row>
    <row r="355" spans="9:14" x14ac:dyDescent="0.25">
      <c r="I355" t="e">
        <f>VLOOKUP($G355,'Kodovacia tab'!$A$3:$G$22,2,FALSE)</f>
        <v>#N/A</v>
      </c>
      <c r="J355" t="e">
        <f>VLOOKUP($G355,'Kodovacia tab'!$A$3:$G$22,3,FALSE)</f>
        <v>#N/A</v>
      </c>
      <c r="K355" t="e">
        <f>VLOOKUP($G355,'Kodovacia tab'!$A$3:$G$22,4,FALSE)</f>
        <v>#N/A</v>
      </c>
      <c r="L355" t="e">
        <f>VLOOKUP($G355,'Kodovacia tab'!$A$3:$G$22,5,FALSE)</f>
        <v>#N/A</v>
      </c>
      <c r="M355">
        <f t="shared" si="9"/>
        <v>0</v>
      </c>
      <c r="N355" s="10" t="e">
        <f t="shared" si="10"/>
        <v>#N/A</v>
      </c>
    </row>
    <row r="356" spans="9:14" x14ac:dyDescent="0.25">
      <c r="I356" t="e">
        <f>VLOOKUP($G356,'Kodovacia tab'!$A$3:$G$22,2,FALSE)</f>
        <v>#N/A</v>
      </c>
      <c r="J356" t="e">
        <f>VLOOKUP($G356,'Kodovacia tab'!$A$3:$G$22,3,FALSE)</f>
        <v>#N/A</v>
      </c>
      <c r="K356" t="e">
        <f>VLOOKUP($G356,'Kodovacia tab'!$A$3:$G$22,4,FALSE)</f>
        <v>#N/A</v>
      </c>
      <c r="L356" t="e">
        <f>VLOOKUP($G356,'Kodovacia tab'!$A$3:$G$22,5,FALSE)</f>
        <v>#N/A</v>
      </c>
      <c r="M356">
        <f t="shared" si="9"/>
        <v>0</v>
      </c>
      <c r="N356" s="10" t="e">
        <f t="shared" si="10"/>
        <v>#N/A</v>
      </c>
    </row>
    <row r="357" spans="9:14" x14ac:dyDescent="0.25">
      <c r="I357" t="e">
        <f>VLOOKUP($G357,'Kodovacia tab'!$A$3:$G$22,2,FALSE)</f>
        <v>#N/A</v>
      </c>
      <c r="J357" t="e">
        <f>VLOOKUP($G357,'Kodovacia tab'!$A$3:$G$22,3,FALSE)</f>
        <v>#N/A</v>
      </c>
      <c r="K357" t="e">
        <f>VLOOKUP($G357,'Kodovacia tab'!$A$3:$G$22,4,FALSE)</f>
        <v>#N/A</v>
      </c>
      <c r="L357" t="e">
        <f>VLOOKUP($G357,'Kodovacia tab'!$A$3:$G$22,5,FALSE)</f>
        <v>#N/A</v>
      </c>
      <c r="M357">
        <f t="shared" si="9"/>
        <v>0</v>
      </c>
      <c r="N357" s="10" t="e">
        <f t="shared" si="10"/>
        <v>#N/A</v>
      </c>
    </row>
    <row r="358" spans="9:14" x14ac:dyDescent="0.25">
      <c r="I358" t="e">
        <f>VLOOKUP($G358,'Kodovacia tab'!$A$3:$G$22,2,FALSE)</f>
        <v>#N/A</v>
      </c>
      <c r="J358" t="e">
        <f>VLOOKUP($G358,'Kodovacia tab'!$A$3:$G$22,3,FALSE)</f>
        <v>#N/A</v>
      </c>
      <c r="K358" t="e">
        <f>VLOOKUP($G358,'Kodovacia tab'!$A$3:$G$22,4,FALSE)</f>
        <v>#N/A</v>
      </c>
      <c r="L358" t="e">
        <f>VLOOKUP($G358,'Kodovacia tab'!$A$3:$G$22,5,FALSE)</f>
        <v>#N/A</v>
      </c>
      <c r="M358">
        <f t="shared" si="9"/>
        <v>0</v>
      </c>
      <c r="N358" s="10" t="e">
        <f t="shared" si="10"/>
        <v>#N/A</v>
      </c>
    </row>
    <row r="359" spans="9:14" x14ac:dyDescent="0.25">
      <c r="I359" t="e">
        <f>VLOOKUP($G359,'Kodovacia tab'!$A$3:$G$22,2,FALSE)</f>
        <v>#N/A</v>
      </c>
      <c r="J359" t="e">
        <f>VLOOKUP($G359,'Kodovacia tab'!$A$3:$G$22,3,FALSE)</f>
        <v>#N/A</v>
      </c>
      <c r="K359" t="e">
        <f>VLOOKUP($G359,'Kodovacia tab'!$A$3:$G$22,4,FALSE)</f>
        <v>#N/A</v>
      </c>
      <c r="L359" t="e">
        <f>VLOOKUP($G359,'Kodovacia tab'!$A$3:$G$22,5,FALSE)</f>
        <v>#N/A</v>
      </c>
      <c r="M359">
        <f t="shared" si="9"/>
        <v>0</v>
      </c>
      <c r="N359" s="10" t="e">
        <f t="shared" si="10"/>
        <v>#N/A</v>
      </c>
    </row>
    <row r="360" spans="9:14" x14ac:dyDescent="0.25">
      <c r="I360" t="e">
        <f>VLOOKUP($G360,'Kodovacia tab'!$A$3:$G$22,2,FALSE)</f>
        <v>#N/A</v>
      </c>
      <c r="J360" t="e">
        <f>VLOOKUP($G360,'Kodovacia tab'!$A$3:$G$22,3,FALSE)</f>
        <v>#N/A</v>
      </c>
      <c r="K360" t="e">
        <f>VLOOKUP($G360,'Kodovacia tab'!$A$3:$G$22,4,FALSE)</f>
        <v>#N/A</v>
      </c>
      <c r="L360" t="e">
        <f>VLOOKUP($G360,'Kodovacia tab'!$A$3:$G$22,5,FALSE)</f>
        <v>#N/A</v>
      </c>
      <c r="M360">
        <f t="shared" si="9"/>
        <v>0</v>
      </c>
      <c r="N360" s="10" t="e">
        <f t="shared" si="10"/>
        <v>#N/A</v>
      </c>
    </row>
    <row r="361" spans="9:14" x14ac:dyDescent="0.25">
      <c r="I361" t="e">
        <f>VLOOKUP($G361,'Kodovacia tab'!$A$3:$G$22,2,FALSE)</f>
        <v>#N/A</v>
      </c>
      <c r="J361" t="e">
        <f>VLOOKUP($G361,'Kodovacia tab'!$A$3:$G$22,3,FALSE)</f>
        <v>#N/A</v>
      </c>
      <c r="K361" t="e">
        <f>VLOOKUP($G361,'Kodovacia tab'!$A$3:$G$22,4,FALSE)</f>
        <v>#N/A</v>
      </c>
      <c r="L361" t="e">
        <f>VLOOKUP($G361,'Kodovacia tab'!$A$3:$G$22,5,FALSE)</f>
        <v>#N/A</v>
      </c>
      <c r="M361">
        <f t="shared" si="9"/>
        <v>0</v>
      </c>
      <c r="N361" s="10" t="e">
        <f t="shared" si="10"/>
        <v>#N/A</v>
      </c>
    </row>
    <row r="362" spans="9:14" x14ac:dyDescent="0.25">
      <c r="I362" t="e">
        <f>VLOOKUP($G362,'Kodovacia tab'!$A$3:$G$22,2,FALSE)</f>
        <v>#N/A</v>
      </c>
      <c r="J362" t="e">
        <f>VLOOKUP($G362,'Kodovacia tab'!$A$3:$G$22,3,FALSE)</f>
        <v>#N/A</v>
      </c>
      <c r="K362" t="e">
        <f>VLOOKUP($G362,'Kodovacia tab'!$A$3:$G$22,4,FALSE)</f>
        <v>#N/A</v>
      </c>
      <c r="L362" t="e">
        <f>VLOOKUP($G362,'Kodovacia tab'!$A$3:$G$22,5,FALSE)</f>
        <v>#N/A</v>
      </c>
      <c r="M362">
        <f t="shared" si="9"/>
        <v>0</v>
      </c>
      <c r="N362" s="10" t="e">
        <f t="shared" si="10"/>
        <v>#N/A</v>
      </c>
    </row>
    <row r="363" spans="9:14" x14ac:dyDescent="0.25">
      <c r="I363" t="e">
        <f>VLOOKUP($G363,'Kodovacia tab'!$A$3:$G$22,2,FALSE)</f>
        <v>#N/A</v>
      </c>
      <c r="J363" t="e">
        <f>VLOOKUP($G363,'Kodovacia tab'!$A$3:$G$22,3,FALSE)</f>
        <v>#N/A</v>
      </c>
      <c r="K363" t="e">
        <f>VLOOKUP($G363,'Kodovacia tab'!$A$3:$G$22,4,FALSE)</f>
        <v>#N/A</v>
      </c>
      <c r="L363" t="e">
        <f>VLOOKUP($G363,'Kodovacia tab'!$A$3:$G$22,5,FALSE)</f>
        <v>#N/A</v>
      </c>
      <c r="M363">
        <f t="shared" si="9"/>
        <v>0</v>
      </c>
      <c r="N363" s="10" t="e">
        <f t="shared" si="10"/>
        <v>#N/A</v>
      </c>
    </row>
    <row r="364" spans="9:14" x14ac:dyDescent="0.25">
      <c r="I364" t="e">
        <f>VLOOKUP($G364,'Kodovacia tab'!$A$3:$G$22,2,FALSE)</f>
        <v>#N/A</v>
      </c>
      <c r="J364" t="e">
        <f>VLOOKUP($G364,'Kodovacia tab'!$A$3:$G$22,3,FALSE)</f>
        <v>#N/A</v>
      </c>
      <c r="K364" t="e">
        <f>VLOOKUP($G364,'Kodovacia tab'!$A$3:$G$22,4,FALSE)</f>
        <v>#N/A</v>
      </c>
      <c r="L364" t="e">
        <f>VLOOKUP($G364,'Kodovacia tab'!$A$3:$G$22,5,FALSE)</f>
        <v>#N/A</v>
      </c>
      <c r="M364">
        <f t="shared" si="9"/>
        <v>0</v>
      </c>
      <c r="N364" s="10" t="e">
        <f t="shared" si="10"/>
        <v>#N/A</v>
      </c>
    </row>
    <row r="365" spans="9:14" x14ac:dyDescent="0.25">
      <c r="I365" t="e">
        <f>VLOOKUP($G365,'Kodovacia tab'!$A$3:$G$22,2,FALSE)</f>
        <v>#N/A</v>
      </c>
      <c r="J365" t="e">
        <f>VLOOKUP($G365,'Kodovacia tab'!$A$3:$G$22,3,FALSE)</f>
        <v>#N/A</v>
      </c>
      <c r="K365" t="e">
        <f>VLOOKUP($G365,'Kodovacia tab'!$A$3:$G$22,4,FALSE)</f>
        <v>#N/A</v>
      </c>
      <c r="L365" t="e">
        <f>VLOOKUP($G365,'Kodovacia tab'!$A$3:$G$22,5,FALSE)</f>
        <v>#N/A</v>
      </c>
      <c r="M365">
        <f t="shared" si="9"/>
        <v>0</v>
      </c>
      <c r="N365" s="10" t="e">
        <f t="shared" si="10"/>
        <v>#N/A</v>
      </c>
    </row>
    <row r="366" spans="9:14" x14ac:dyDescent="0.25">
      <c r="I366" t="e">
        <f>VLOOKUP($G366,'Kodovacia tab'!$A$3:$G$22,2,FALSE)</f>
        <v>#N/A</v>
      </c>
      <c r="J366" t="e">
        <f>VLOOKUP($G366,'Kodovacia tab'!$A$3:$G$22,3,FALSE)</f>
        <v>#N/A</v>
      </c>
      <c r="K366" t="e">
        <f>VLOOKUP($G366,'Kodovacia tab'!$A$3:$G$22,4,FALSE)</f>
        <v>#N/A</v>
      </c>
      <c r="L366" t="e">
        <f>VLOOKUP($G366,'Kodovacia tab'!$A$3:$G$22,5,FALSE)</f>
        <v>#N/A</v>
      </c>
      <c r="M366">
        <f t="shared" si="9"/>
        <v>0</v>
      </c>
      <c r="N366" s="10" t="e">
        <f t="shared" si="10"/>
        <v>#N/A</v>
      </c>
    </row>
    <row r="367" spans="9:14" x14ac:dyDescent="0.25">
      <c r="I367" t="e">
        <f>VLOOKUP($G367,'Kodovacia tab'!$A$3:$G$22,2,FALSE)</f>
        <v>#N/A</v>
      </c>
      <c r="J367" t="e">
        <f>VLOOKUP($G367,'Kodovacia tab'!$A$3:$G$22,3,FALSE)</f>
        <v>#N/A</v>
      </c>
      <c r="K367" t="e">
        <f>VLOOKUP($G367,'Kodovacia tab'!$A$3:$G$22,4,FALSE)</f>
        <v>#N/A</v>
      </c>
      <c r="L367" t="e">
        <f>VLOOKUP($G367,'Kodovacia tab'!$A$3:$G$22,5,FALSE)</f>
        <v>#N/A</v>
      </c>
      <c r="M367">
        <f t="shared" si="9"/>
        <v>0</v>
      </c>
      <c r="N367" s="10" t="e">
        <f t="shared" si="10"/>
        <v>#N/A</v>
      </c>
    </row>
    <row r="368" spans="9:14" x14ac:dyDescent="0.25">
      <c r="I368" t="e">
        <f>VLOOKUP($G368,'Kodovacia tab'!$A$3:$G$22,2,FALSE)</f>
        <v>#N/A</v>
      </c>
      <c r="J368" t="e">
        <f>VLOOKUP($G368,'Kodovacia tab'!$A$3:$G$22,3,FALSE)</f>
        <v>#N/A</v>
      </c>
      <c r="K368" t="e">
        <f>VLOOKUP($G368,'Kodovacia tab'!$A$3:$G$22,4,FALSE)</f>
        <v>#N/A</v>
      </c>
      <c r="L368" t="e">
        <f>VLOOKUP($G368,'Kodovacia tab'!$A$3:$G$22,5,FALSE)</f>
        <v>#N/A</v>
      </c>
      <c r="M368">
        <f t="shared" si="9"/>
        <v>0</v>
      </c>
      <c r="N368" s="10" t="e">
        <f t="shared" si="10"/>
        <v>#N/A</v>
      </c>
    </row>
    <row r="369" spans="9:14" x14ac:dyDescent="0.25">
      <c r="I369" t="e">
        <f>VLOOKUP($G369,'Kodovacia tab'!$A$3:$G$22,2,FALSE)</f>
        <v>#N/A</v>
      </c>
      <c r="J369" t="e">
        <f>VLOOKUP($G369,'Kodovacia tab'!$A$3:$G$22,3,FALSE)</f>
        <v>#N/A</v>
      </c>
      <c r="K369" t="e">
        <f>VLOOKUP($G369,'Kodovacia tab'!$A$3:$G$22,4,FALSE)</f>
        <v>#N/A</v>
      </c>
      <c r="L369" t="e">
        <f>VLOOKUP($G369,'Kodovacia tab'!$A$3:$G$22,5,FALSE)</f>
        <v>#N/A</v>
      </c>
      <c r="M369">
        <f t="shared" si="9"/>
        <v>0</v>
      </c>
      <c r="N369" s="10" t="e">
        <f t="shared" si="10"/>
        <v>#N/A</v>
      </c>
    </row>
    <row r="370" spans="9:14" x14ac:dyDescent="0.25">
      <c r="I370" t="e">
        <f>VLOOKUP($G370,'Kodovacia tab'!$A$3:$G$22,2,FALSE)</f>
        <v>#N/A</v>
      </c>
      <c r="J370" t="e">
        <f>VLOOKUP($G370,'Kodovacia tab'!$A$3:$G$22,3,FALSE)</f>
        <v>#N/A</v>
      </c>
      <c r="K370" t="e">
        <f>VLOOKUP($G370,'Kodovacia tab'!$A$3:$G$22,4,FALSE)</f>
        <v>#N/A</v>
      </c>
      <c r="L370" t="e">
        <f>VLOOKUP($G370,'Kodovacia tab'!$A$3:$G$22,5,FALSE)</f>
        <v>#N/A</v>
      </c>
      <c r="M370">
        <f t="shared" ref="M370:M433" si="11">IF(H370=1,0.2*$J370,IF(H370=2,0.9*$J370,IF(H370=3,($J370+0.5*$K370),IF(H370=4,($J370+$K370),IF(H370=5,$J370+$L370,0)))))</f>
        <v>0</v>
      </c>
      <c r="N370" s="10" t="e">
        <f t="shared" ref="N370:N433" si="12">M370/($J370+$L370)*100</f>
        <v>#N/A</v>
      </c>
    </row>
    <row r="371" spans="9:14" x14ac:dyDescent="0.25">
      <c r="I371" t="e">
        <f>VLOOKUP($G371,'Kodovacia tab'!$A$3:$G$22,2,FALSE)</f>
        <v>#N/A</v>
      </c>
      <c r="J371" t="e">
        <f>VLOOKUP($G371,'Kodovacia tab'!$A$3:$G$22,3,FALSE)</f>
        <v>#N/A</v>
      </c>
      <c r="K371" t="e">
        <f>VLOOKUP($G371,'Kodovacia tab'!$A$3:$G$22,4,FALSE)</f>
        <v>#N/A</v>
      </c>
      <c r="L371" t="e">
        <f>VLOOKUP($G371,'Kodovacia tab'!$A$3:$G$22,5,FALSE)</f>
        <v>#N/A</v>
      </c>
      <c r="M371">
        <f t="shared" si="11"/>
        <v>0</v>
      </c>
      <c r="N371" s="10" t="e">
        <f t="shared" si="12"/>
        <v>#N/A</v>
      </c>
    </row>
    <row r="372" spans="9:14" x14ac:dyDescent="0.25">
      <c r="I372" t="e">
        <f>VLOOKUP($G372,'Kodovacia tab'!$A$3:$G$22,2,FALSE)</f>
        <v>#N/A</v>
      </c>
      <c r="J372" t="e">
        <f>VLOOKUP($G372,'Kodovacia tab'!$A$3:$G$22,3,FALSE)</f>
        <v>#N/A</v>
      </c>
      <c r="K372" t="e">
        <f>VLOOKUP($G372,'Kodovacia tab'!$A$3:$G$22,4,FALSE)</f>
        <v>#N/A</v>
      </c>
      <c r="L372" t="e">
        <f>VLOOKUP($G372,'Kodovacia tab'!$A$3:$G$22,5,FALSE)</f>
        <v>#N/A</v>
      </c>
      <c r="M372">
        <f t="shared" si="11"/>
        <v>0</v>
      </c>
      <c r="N372" s="10" t="e">
        <f t="shared" si="12"/>
        <v>#N/A</v>
      </c>
    </row>
    <row r="373" spans="9:14" x14ac:dyDescent="0.25">
      <c r="I373" t="e">
        <f>VLOOKUP($G373,'Kodovacia tab'!$A$3:$G$22,2,FALSE)</f>
        <v>#N/A</v>
      </c>
      <c r="J373" t="e">
        <f>VLOOKUP($G373,'Kodovacia tab'!$A$3:$G$22,3,FALSE)</f>
        <v>#N/A</v>
      </c>
      <c r="K373" t="e">
        <f>VLOOKUP($G373,'Kodovacia tab'!$A$3:$G$22,4,FALSE)</f>
        <v>#N/A</v>
      </c>
      <c r="L373" t="e">
        <f>VLOOKUP($G373,'Kodovacia tab'!$A$3:$G$22,5,FALSE)</f>
        <v>#N/A</v>
      </c>
      <c r="M373">
        <f t="shared" si="11"/>
        <v>0</v>
      </c>
      <c r="N373" s="10" t="e">
        <f t="shared" si="12"/>
        <v>#N/A</v>
      </c>
    </row>
    <row r="374" spans="9:14" x14ac:dyDescent="0.25">
      <c r="I374" t="e">
        <f>VLOOKUP($G374,'Kodovacia tab'!$A$3:$G$22,2,FALSE)</f>
        <v>#N/A</v>
      </c>
      <c r="J374" t="e">
        <f>VLOOKUP($G374,'Kodovacia tab'!$A$3:$G$22,3,FALSE)</f>
        <v>#N/A</v>
      </c>
      <c r="K374" t="e">
        <f>VLOOKUP($G374,'Kodovacia tab'!$A$3:$G$22,4,FALSE)</f>
        <v>#N/A</v>
      </c>
      <c r="L374" t="e">
        <f>VLOOKUP($G374,'Kodovacia tab'!$A$3:$G$22,5,FALSE)</f>
        <v>#N/A</v>
      </c>
      <c r="M374">
        <f t="shared" si="11"/>
        <v>0</v>
      </c>
      <c r="N374" s="10" t="e">
        <f t="shared" si="12"/>
        <v>#N/A</v>
      </c>
    </row>
    <row r="375" spans="9:14" x14ac:dyDescent="0.25">
      <c r="I375" t="e">
        <f>VLOOKUP($G375,'Kodovacia tab'!$A$3:$G$22,2,FALSE)</f>
        <v>#N/A</v>
      </c>
      <c r="J375" t="e">
        <f>VLOOKUP($G375,'Kodovacia tab'!$A$3:$G$22,3,FALSE)</f>
        <v>#N/A</v>
      </c>
      <c r="K375" t="e">
        <f>VLOOKUP($G375,'Kodovacia tab'!$A$3:$G$22,4,FALSE)</f>
        <v>#N/A</v>
      </c>
      <c r="L375" t="e">
        <f>VLOOKUP($G375,'Kodovacia tab'!$A$3:$G$22,5,FALSE)</f>
        <v>#N/A</v>
      </c>
      <c r="M375">
        <f t="shared" si="11"/>
        <v>0</v>
      </c>
      <c r="N375" s="10" t="e">
        <f t="shared" si="12"/>
        <v>#N/A</v>
      </c>
    </row>
    <row r="376" spans="9:14" x14ac:dyDescent="0.25">
      <c r="I376" t="e">
        <f>VLOOKUP($G376,'Kodovacia tab'!$A$3:$G$22,2,FALSE)</f>
        <v>#N/A</v>
      </c>
      <c r="J376" t="e">
        <f>VLOOKUP($G376,'Kodovacia tab'!$A$3:$G$22,3,FALSE)</f>
        <v>#N/A</v>
      </c>
      <c r="K376" t="e">
        <f>VLOOKUP($G376,'Kodovacia tab'!$A$3:$G$22,4,FALSE)</f>
        <v>#N/A</v>
      </c>
      <c r="L376" t="e">
        <f>VLOOKUP($G376,'Kodovacia tab'!$A$3:$G$22,5,FALSE)</f>
        <v>#N/A</v>
      </c>
      <c r="M376">
        <f t="shared" si="11"/>
        <v>0</v>
      </c>
      <c r="N376" s="10" t="e">
        <f t="shared" si="12"/>
        <v>#N/A</v>
      </c>
    </row>
    <row r="377" spans="9:14" x14ac:dyDescent="0.25">
      <c r="I377" t="e">
        <f>VLOOKUP($G377,'Kodovacia tab'!$A$3:$G$22,2,FALSE)</f>
        <v>#N/A</v>
      </c>
      <c r="J377" t="e">
        <f>VLOOKUP($G377,'Kodovacia tab'!$A$3:$G$22,3,FALSE)</f>
        <v>#N/A</v>
      </c>
      <c r="K377" t="e">
        <f>VLOOKUP($G377,'Kodovacia tab'!$A$3:$G$22,4,FALSE)</f>
        <v>#N/A</v>
      </c>
      <c r="L377" t="e">
        <f>VLOOKUP($G377,'Kodovacia tab'!$A$3:$G$22,5,FALSE)</f>
        <v>#N/A</v>
      </c>
      <c r="M377">
        <f t="shared" si="11"/>
        <v>0</v>
      </c>
      <c r="N377" s="10" t="e">
        <f t="shared" si="12"/>
        <v>#N/A</v>
      </c>
    </row>
    <row r="378" spans="9:14" x14ac:dyDescent="0.25">
      <c r="I378" t="e">
        <f>VLOOKUP($G378,'Kodovacia tab'!$A$3:$G$22,2,FALSE)</f>
        <v>#N/A</v>
      </c>
      <c r="J378" t="e">
        <f>VLOOKUP($G378,'Kodovacia tab'!$A$3:$G$22,3,FALSE)</f>
        <v>#N/A</v>
      </c>
      <c r="K378" t="e">
        <f>VLOOKUP($G378,'Kodovacia tab'!$A$3:$G$22,4,FALSE)</f>
        <v>#N/A</v>
      </c>
      <c r="L378" t="e">
        <f>VLOOKUP($G378,'Kodovacia tab'!$A$3:$G$22,5,FALSE)</f>
        <v>#N/A</v>
      </c>
      <c r="M378">
        <f t="shared" si="11"/>
        <v>0</v>
      </c>
      <c r="N378" s="10" t="e">
        <f t="shared" si="12"/>
        <v>#N/A</v>
      </c>
    </row>
    <row r="379" spans="9:14" x14ac:dyDescent="0.25">
      <c r="I379" t="e">
        <f>VLOOKUP($G379,'Kodovacia tab'!$A$3:$G$22,2,FALSE)</f>
        <v>#N/A</v>
      </c>
      <c r="J379" t="e">
        <f>VLOOKUP($G379,'Kodovacia tab'!$A$3:$G$22,3,FALSE)</f>
        <v>#N/A</v>
      </c>
      <c r="K379" t="e">
        <f>VLOOKUP($G379,'Kodovacia tab'!$A$3:$G$22,4,FALSE)</f>
        <v>#N/A</v>
      </c>
      <c r="L379" t="e">
        <f>VLOOKUP($G379,'Kodovacia tab'!$A$3:$G$22,5,FALSE)</f>
        <v>#N/A</v>
      </c>
      <c r="M379">
        <f t="shared" si="11"/>
        <v>0</v>
      </c>
      <c r="N379" s="10" t="e">
        <f t="shared" si="12"/>
        <v>#N/A</v>
      </c>
    </row>
    <row r="380" spans="9:14" x14ac:dyDescent="0.25">
      <c r="I380" t="e">
        <f>VLOOKUP($G380,'Kodovacia tab'!$A$3:$G$22,2,FALSE)</f>
        <v>#N/A</v>
      </c>
      <c r="J380" t="e">
        <f>VLOOKUP($G380,'Kodovacia tab'!$A$3:$G$22,3,FALSE)</f>
        <v>#N/A</v>
      </c>
      <c r="K380" t="e">
        <f>VLOOKUP($G380,'Kodovacia tab'!$A$3:$G$22,4,FALSE)</f>
        <v>#N/A</v>
      </c>
      <c r="L380" t="e">
        <f>VLOOKUP($G380,'Kodovacia tab'!$A$3:$G$22,5,FALSE)</f>
        <v>#N/A</v>
      </c>
      <c r="M380">
        <f t="shared" si="11"/>
        <v>0</v>
      </c>
      <c r="N380" s="10" t="e">
        <f t="shared" si="12"/>
        <v>#N/A</v>
      </c>
    </row>
    <row r="381" spans="9:14" x14ac:dyDescent="0.25">
      <c r="I381" t="e">
        <f>VLOOKUP($G381,'Kodovacia tab'!$A$3:$G$22,2,FALSE)</f>
        <v>#N/A</v>
      </c>
      <c r="J381" t="e">
        <f>VLOOKUP($G381,'Kodovacia tab'!$A$3:$G$22,3,FALSE)</f>
        <v>#N/A</v>
      </c>
      <c r="K381" t="e">
        <f>VLOOKUP($G381,'Kodovacia tab'!$A$3:$G$22,4,FALSE)</f>
        <v>#N/A</v>
      </c>
      <c r="L381" t="e">
        <f>VLOOKUP($G381,'Kodovacia tab'!$A$3:$G$22,5,FALSE)</f>
        <v>#N/A</v>
      </c>
      <c r="M381">
        <f t="shared" si="11"/>
        <v>0</v>
      </c>
      <c r="N381" s="10" t="e">
        <f t="shared" si="12"/>
        <v>#N/A</v>
      </c>
    </row>
    <row r="382" spans="9:14" x14ac:dyDescent="0.25">
      <c r="I382" t="e">
        <f>VLOOKUP($G382,'Kodovacia tab'!$A$3:$G$22,2,FALSE)</f>
        <v>#N/A</v>
      </c>
      <c r="J382" t="e">
        <f>VLOOKUP($G382,'Kodovacia tab'!$A$3:$G$22,3,FALSE)</f>
        <v>#N/A</v>
      </c>
      <c r="K382" t="e">
        <f>VLOOKUP($G382,'Kodovacia tab'!$A$3:$G$22,4,FALSE)</f>
        <v>#N/A</v>
      </c>
      <c r="L382" t="e">
        <f>VLOOKUP($G382,'Kodovacia tab'!$A$3:$G$22,5,FALSE)</f>
        <v>#N/A</v>
      </c>
      <c r="M382">
        <f t="shared" si="11"/>
        <v>0</v>
      </c>
      <c r="N382" s="10" t="e">
        <f t="shared" si="12"/>
        <v>#N/A</v>
      </c>
    </row>
    <row r="383" spans="9:14" x14ac:dyDescent="0.25">
      <c r="I383" t="e">
        <f>VLOOKUP($G383,'Kodovacia tab'!$A$3:$G$22,2,FALSE)</f>
        <v>#N/A</v>
      </c>
      <c r="J383" t="e">
        <f>VLOOKUP($G383,'Kodovacia tab'!$A$3:$G$22,3,FALSE)</f>
        <v>#N/A</v>
      </c>
      <c r="K383" t="e">
        <f>VLOOKUP($G383,'Kodovacia tab'!$A$3:$G$22,4,FALSE)</f>
        <v>#N/A</v>
      </c>
      <c r="L383" t="e">
        <f>VLOOKUP($G383,'Kodovacia tab'!$A$3:$G$22,5,FALSE)</f>
        <v>#N/A</v>
      </c>
      <c r="M383">
        <f t="shared" si="11"/>
        <v>0</v>
      </c>
      <c r="N383" s="10" t="e">
        <f t="shared" si="12"/>
        <v>#N/A</v>
      </c>
    </row>
    <row r="384" spans="9:14" x14ac:dyDescent="0.25">
      <c r="I384" t="e">
        <f>VLOOKUP($G384,'Kodovacia tab'!$A$3:$G$22,2,FALSE)</f>
        <v>#N/A</v>
      </c>
      <c r="J384" t="e">
        <f>VLOOKUP($G384,'Kodovacia tab'!$A$3:$G$22,3,FALSE)</f>
        <v>#N/A</v>
      </c>
      <c r="K384" t="e">
        <f>VLOOKUP($G384,'Kodovacia tab'!$A$3:$G$22,4,FALSE)</f>
        <v>#N/A</v>
      </c>
      <c r="L384" t="e">
        <f>VLOOKUP($G384,'Kodovacia tab'!$A$3:$G$22,5,FALSE)</f>
        <v>#N/A</v>
      </c>
      <c r="M384">
        <f t="shared" si="11"/>
        <v>0</v>
      </c>
      <c r="N384" s="10" t="e">
        <f t="shared" si="12"/>
        <v>#N/A</v>
      </c>
    </row>
    <row r="385" spans="9:14" x14ac:dyDescent="0.25">
      <c r="I385" t="e">
        <f>VLOOKUP($G385,'Kodovacia tab'!$A$3:$G$22,2,FALSE)</f>
        <v>#N/A</v>
      </c>
      <c r="J385" t="e">
        <f>VLOOKUP($G385,'Kodovacia tab'!$A$3:$G$22,3,FALSE)</f>
        <v>#N/A</v>
      </c>
      <c r="K385" t="e">
        <f>VLOOKUP($G385,'Kodovacia tab'!$A$3:$G$22,4,FALSE)</f>
        <v>#N/A</v>
      </c>
      <c r="L385" t="e">
        <f>VLOOKUP($G385,'Kodovacia tab'!$A$3:$G$22,5,FALSE)</f>
        <v>#N/A</v>
      </c>
      <c r="M385">
        <f t="shared" si="11"/>
        <v>0</v>
      </c>
      <c r="N385" s="10" t="e">
        <f t="shared" si="12"/>
        <v>#N/A</v>
      </c>
    </row>
    <row r="386" spans="9:14" x14ac:dyDescent="0.25">
      <c r="I386" t="e">
        <f>VLOOKUP($G386,'Kodovacia tab'!$A$3:$G$22,2,FALSE)</f>
        <v>#N/A</v>
      </c>
      <c r="J386" t="e">
        <f>VLOOKUP($G386,'Kodovacia tab'!$A$3:$G$22,3,FALSE)</f>
        <v>#N/A</v>
      </c>
      <c r="K386" t="e">
        <f>VLOOKUP($G386,'Kodovacia tab'!$A$3:$G$22,4,FALSE)</f>
        <v>#N/A</v>
      </c>
      <c r="L386" t="e">
        <f>VLOOKUP($G386,'Kodovacia tab'!$A$3:$G$22,5,FALSE)</f>
        <v>#N/A</v>
      </c>
      <c r="M386">
        <f t="shared" si="11"/>
        <v>0</v>
      </c>
      <c r="N386" s="10" t="e">
        <f t="shared" si="12"/>
        <v>#N/A</v>
      </c>
    </row>
    <row r="387" spans="9:14" x14ac:dyDescent="0.25">
      <c r="I387" t="e">
        <f>VLOOKUP($G387,'Kodovacia tab'!$A$3:$G$22,2,FALSE)</f>
        <v>#N/A</v>
      </c>
      <c r="J387" t="e">
        <f>VLOOKUP($G387,'Kodovacia tab'!$A$3:$G$22,3,FALSE)</f>
        <v>#N/A</v>
      </c>
      <c r="K387" t="e">
        <f>VLOOKUP($G387,'Kodovacia tab'!$A$3:$G$22,4,FALSE)</f>
        <v>#N/A</v>
      </c>
      <c r="L387" t="e">
        <f>VLOOKUP($G387,'Kodovacia tab'!$A$3:$G$22,5,FALSE)</f>
        <v>#N/A</v>
      </c>
      <c r="M387">
        <f t="shared" si="11"/>
        <v>0</v>
      </c>
      <c r="N387" s="10" t="e">
        <f t="shared" si="12"/>
        <v>#N/A</v>
      </c>
    </row>
    <row r="388" spans="9:14" x14ac:dyDescent="0.25">
      <c r="I388" t="e">
        <f>VLOOKUP($G388,'Kodovacia tab'!$A$3:$G$22,2,FALSE)</f>
        <v>#N/A</v>
      </c>
      <c r="J388" t="e">
        <f>VLOOKUP($G388,'Kodovacia tab'!$A$3:$G$22,3,FALSE)</f>
        <v>#N/A</v>
      </c>
      <c r="K388" t="e">
        <f>VLOOKUP($G388,'Kodovacia tab'!$A$3:$G$22,4,FALSE)</f>
        <v>#N/A</v>
      </c>
      <c r="L388" t="e">
        <f>VLOOKUP($G388,'Kodovacia tab'!$A$3:$G$22,5,FALSE)</f>
        <v>#N/A</v>
      </c>
      <c r="M388">
        <f t="shared" si="11"/>
        <v>0</v>
      </c>
      <c r="N388" s="10" t="e">
        <f t="shared" si="12"/>
        <v>#N/A</v>
      </c>
    </row>
    <row r="389" spans="9:14" x14ac:dyDescent="0.25">
      <c r="I389" t="e">
        <f>VLOOKUP($G389,'Kodovacia tab'!$A$3:$G$22,2,FALSE)</f>
        <v>#N/A</v>
      </c>
      <c r="J389" t="e">
        <f>VLOOKUP($G389,'Kodovacia tab'!$A$3:$G$22,3,FALSE)</f>
        <v>#N/A</v>
      </c>
      <c r="K389" t="e">
        <f>VLOOKUP($G389,'Kodovacia tab'!$A$3:$G$22,4,FALSE)</f>
        <v>#N/A</v>
      </c>
      <c r="L389" t="e">
        <f>VLOOKUP($G389,'Kodovacia tab'!$A$3:$G$22,5,FALSE)</f>
        <v>#N/A</v>
      </c>
      <c r="M389">
        <f t="shared" si="11"/>
        <v>0</v>
      </c>
      <c r="N389" s="10" t="e">
        <f t="shared" si="12"/>
        <v>#N/A</v>
      </c>
    </row>
    <row r="390" spans="9:14" x14ac:dyDescent="0.25">
      <c r="I390" t="e">
        <f>VLOOKUP($G390,'Kodovacia tab'!$A$3:$G$22,2,FALSE)</f>
        <v>#N/A</v>
      </c>
      <c r="J390" t="e">
        <f>VLOOKUP($G390,'Kodovacia tab'!$A$3:$G$22,3,FALSE)</f>
        <v>#N/A</v>
      </c>
      <c r="K390" t="e">
        <f>VLOOKUP($G390,'Kodovacia tab'!$A$3:$G$22,4,FALSE)</f>
        <v>#N/A</v>
      </c>
      <c r="L390" t="e">
        <f>VLOOKUP($G390,'Kodovacia tab'!$A$3:$G$22,5,FALSE)</f>
        <v>#N/A</v>
      </c>
      <c r="M390">
        <f t="shared" si="11"/>
        <v>0</v>
      </c>
      <c r="N390" s="10" t="e">
        <f t="shared" si="12"/>
        <v>#N/A</v>
      </c>
    </row>
    <row r="391" spans="9:14" x14ac:dyDescent="0.25">
      <c r="I391" t="e">
        <f>VLOOKUP($G391,'Kodovacia tab'!$A$3:$G$22,2,FALSE)</f>
        <v>#N/A</v>
      </c>
      <c r="J391" t="e">
        <f>VLOOKUP($G391,'Kodovacia tab'!$A$3:$G$22,3,FALSE)</f>
        <v>#N/A</v>
      </c>
      <c r="K391" t="e">
        <f>VLOOKUP($G391,'Kodovacia tab'!$A$3:$G$22,4,FALSE)</f>
        <v>#N/A</v>
      </c>
      <c r="L391" t="e">
        <f>VLOOKUP($G391,'Kodovacia tab'!$A$3:$G$22,5,FALSE)</f>
        <v>#N/A</v>
      </c>
      <c r="M391">
        <f t="shared" si="11"/>
        <v>0</v>
      </c>
      <c r="N391" s="10" t="e">
        <f t="shared" si="12"/>
        <v>#N/A</v>
      </c>
    </row>
    <row r="392" spans="9:14" x14ac:dyDescent="0.25">
      <c r="I392" t="e">
        <f>VLOOKUP($G392,'Kodovacia tab'!$A$3:$G$22,2,FALSE)</f>
        <v>#N/A</v>
      </c>
      <c r="J392" t="e">
        <f>VLOOKUP($G392,'Kodovacia tab'!$A$3:$G$22,3,FALSE)</f>
        <v>#N/A</v>
      </c>
      <c r="K392" t="e">
        <f>VLOOKUP($G392,'Kodovacia tab'!$A$3:$G$22,4,FALSE)</f>
        <v>#N/A</v>
      </c>
      <c r="L392" t="e">
        <f>VLOOKUP($G392,'Kodovacia tab'!$A$3:$G$22,5,FALSE)</f>
        <v>#N/A</v>
      </c>
      <c r="M392">
        <f t="shared" si="11"/>
        <v>0</v>
      </c>
      <c r="N392" s="10" t="e">
        <f t="shared" si="12"/>
        <v>#N/A</v>
      </c>
    </row>
    <row r="393" spans="9:14" x14ac:dyDescent="0.25">
      <c r="I393" t="e">
        <f>VLOOKUP($G393,'Kodovacia tab'!$A$3:$G$22,2,FALSE)</f>
        <v>#N/A</v>
      </c>
      <c r="J393" t="e">
        <f>VLOOKUP($G393,'Kodovacia tab'!$A$3:$G$22,3,FALSE)</f>
        <v>#N/A</v>
      </c>
      <c r="K393" t="e">
        <f>VLOOKUP($G393,'Kodovacia tab'!$A$3:$G$22,4,FALSE)</f>
        <v>#N/A</v>
      </c>
      <c r="L393" t="e">
        <f>VLOOKUP($G393,'Kodovacia tab'!$A$3:$G$22,5,FALSE)</f>
        <v>#N/A</v>
      </c>
      <c r="M393">
        <f t="shared" si="11"/>
        <v>0</v>
      </c>
      <c r="N393" s="10" t="e">
        <f t="shared" si="12"/>
        <v>#N/A</v>
      </c>
    </row>
    <row r="394" spans="9:14" x14ac:dyDescent="0.25">
      <c r="I394" t="e">
        <f>VLOOKUP($G394,'Kodovacia tab'!$A$3:$G$22,2,FALSE)</f>
        <v>#N/A</v>
      </c>
      <c r="J394" t="e">
        <f>VLOOKUP($G394,'Kodovacia tab'!$A$3:$G$22,3,FALSE)</f>
        <v>#N/A</v>
      </c>
      <c r="K394" t="e">
        <f>VLOOKUP($G394,'Kodovacia tab'!$A$3:$G$22,4,FALSE)</f>
        <v>#N/A</v>
      </c>
      <c r="L394" t="e">
        <f>VLOOKUP($G394,'Kodovacia tab'!$A$3:$G$22,5,FALSE)</f>
        <v>#N/A</v>
      </c>
      <c r="M394">
        <f t="shared" si="11"/>
        <v>0</v>
      </c>
      <c r="N394" s="10" t="e">
        <f t="shared" si="12"/>
        <v>#N/A</v>
      </c>
    </row>
    <row r="395" spans="9:14" x14ac:dyDescent="0.25">
      <c r="I395" t="e">
        <f>VLOOKUP($G395,'Kodovacia tab'!$A$3:$G$22,2,FALSE)</f>
        <v>#N/A</v>
      </c>
      <c r="J395" t="e">
        <f>VLOOKUP($G395,'Kodovacia tab'!$A$3:$G$22,3,FALSE)</f>
        <v>#N/A</v>
      </c>
      <c r="K395" t="e">
        <f>VLOOKUP($G395,'Kodovacia tab'!$A$3:$G$22,4,FALSE)</f>
        <v>#N/A</v>
      </c>
      <c r="L395" t="e">
        <f>VLOOKUP($G395,'Kodovacia tab'!$A$3:$G$22,5,FALSE)</f>
        <v>#N/A</v>
      </c>
      <c r="M395">
        <f t="shared" si="11"/>
        <v>0</v>
      </c>
      <c r="N395" s="10" t="e">
        <f t="shared" si="12"/>
        <v>#N/A</v>
      </c>
    </row>
    <row r="396" spans="9:14" x14ac:dyDescent="0.25">
      <c r="I396" t="e">
        <f>VLOOKUP($G396,'Kodovacia tab'!$A$3:$G$22,2,FALSE)</f>
        <v>#N/A</v>
      </c>
      <c r="J396" t="e">
        <f>VLOOKUP($G396,'Kodovacia tab'!$A$3:$G$22,3,FALSE)</f>
        <v>#N/A</v>
      </c>
      <c r="K396" t="e">
        <f>VLOOKUP($G396,'Kodovacia tab'!$A$3:$G$22,4,FALSE)</f>
        <v>#N/A</v>
      </c>
      <c r="L396" t="e">
        <f>VLOOKUP($G396,'Kodovacia tab'!$A$3:$G$22,5,FALSE)</f>
        <v>#N/A</v>
      </c>
      <c r="M396">
        <f t="shared" si="11"/>
        <v>0</v>
      </c>
      <c r="N396" s="10" t="e">
        <f t="shared" si="12"/>
        <v>#N/A</v>
      </c>
    </row>
    <row r="397" spans="9:14" x14ac:dyDescent="0.25">
      <c r="I397" t="e">
        <f>VLOOKUP($G397,'Kodovacia tab'!$A$3:$G$22,2,FALSE)</f>
        <v>#N/A</v>
      </c>
      <c r="J397" t="e">
        <f>VLOOKUP($G397,'Kodovacia tab'!$A$3:$G$22,3,FALSE)</f>
        <v>#N/A</v>
      </c>
      <c r="K397" t="e">
        <f>VLOOKUP($G397,'Kodovacia tab'!$A$3:$G$22,4,FALSE)</f>
        <v>#N/A</v>
      </c>
      <c r="L397" t="e">
        <f>VLOOKUP($G397,'Kodovacia tab'!$A$3:$G$22,5,FALSE)</f>
        <v>#N/A</v>
      </c>
      <c r="M397">
        <f t="shared" si="11"/>
        <v>0</v>
      </c>
      <c r="N397" s="10" t="e">
        <f t="shared" si="12"/>
        <v>#N/A</v>
      </c>
    </row>
    <row r="398" spans="9:14" x14ac:dyDescent="0.25">
      <c r="I398" t="e">
        <f>VLOOKUP($G398,'Kodovacia tab'!$A$3:$G$22,2,FALSE)</f>
        <v>#N/A</v>
      </c>
      <c r="J398" t="e">
        <f>VLOOKUP($G398,'Kodovacia tab'!$A$3:$G$22,3,FALSE)</f>
        <v>#N/A</v>
      </c>
      <c r="K398" t="e">
        <f>VLOOKUP($G398,'Kodovacia tab'!$A$3:$G$22,4,FALSE)</f>
        <v>#N/A</v>
      </c>
      <c r="L398" t="e">
        <f>VLOOKUP($G398,'Kodovacia tab'!$A$3:$G$22,5,FALSE)</f>
        <v>#N/A</v>
      </c>
      <c r="M398">
        <f t="shared" si="11"/>
        <v>0</v>
      </c>
      <c r="N398" s="10" t="e">
        <f t="shared" si="12"/>
        <v>#N/A</v>
      </c>
    </row>
    <row r="399" spans="9:14" x14ac:dyDescent="0.25">
      <c r="I399" t="e">
        <f>VLOOKUP($G399,'Kodovacia tab'!$A$3:$G$22,2,FALSE)</f>
        <v>#N/A</v>
      </c>
      <c r="J399" t="e">
        <f>VLOOKUP($G399,'Kodovacia tab'!$A$3:$G$22,3,FALSE)</f>
        <v>#N/A</v>
      </c>
      <c r="K399" t="e">
        <f>VLOOKUP($G399,'Kodovacia tab'!$A$3:$G$22,4,FALSE)</f>
        <v>#N/A</v>
      </c>
      <c r="L399" t="e">
        <f>VLOOKUP($G399,'Kodovacia tab'!$A$3:$G$22,5,FALSE)</f>
        <v>#N/A</v>
      </c>
      <c r="M399">
        <f t="shared" si="11"/>
        <v>0</v>
      </c>
      <c r="N399" s="10" t="e">
        <f t="shared" si="12"/>
        <v>#N/A</v>
      </c>
    </row>
    <row r="400" spans="9:14" x14ac:dyDescent="0.25">
      <c r="I400" t="e">
        <f>VLOOKUP($G400,'Kodovacia tab'!$A$3:$G$22,2,FALSE)</f>
        <v>#N/A</v>
      </c>
      <c r="J400" t="e">
        <f>VLOOKUP($G400,'Kodovacia tab'!$A$3:$G$22,3,FALSE)</f>
        <v>#N/A</v>
      </c>
      <c r="K400" t="e">
        <f>VLOOKUP($G400,'Kodovacia tab'!$A$3:$G$22,4,FALSE)</f>
        <v>#N/A</v>
      </c>
      <c r="L400" t="e">
        <f>VLOOKUP($G400,'Kodovacia tab'!$A$3:$G$22,5,FALSE)</f>
        <v>#N/A</v>
      </c>
      <c r="M400">
        <f t="shared" si="11"/>
        <v>0</v>
      </c>
      <c r="N400" s="10" t="e">
        <f t="shared" si="12"/>
        <v>#N/A</v>
      </c>
    </row>
    <row r="401" spans="9:14" x14ac:dyDescent="0.25">
      <c r="I401" t="e">
        <f>VLOOKUP($G401,'Kodovacia tab'!$A$3:$G$22,2,FALSE)</f>
        <v>#N/A</v>
      </c>
      <c r="J401" t="e">
        <f>VLOOKUP($G401,'Kodovacia tab'!$A$3:$G$22,3,FALSE)</f>
        <v>#N/A</v>
      </c>
      <c r="K401" t="e">
        <f>VLOOKUP($G401,'Kodovacia tab'!$A$3:$G$22,4,FALSE)</f>
        <v>#N/A</v>
      </c>
      <c r="L401" t="e">
        <f>VLOOKUP($G401,'Kodovacia tab'!$A$3:$G$22,5,FALSE)</f>
        <v>#N/A</v>
      </c>
      <c r="M401">
        <f t="shared" si="11"/>
        <v>0</v>
      </c>
      <c r="N401" s="10" t="e">
        <f t="shared" si="12"/>
        <v>#N/A</v>
      </c>
    </row>
    <row r="402" spans="9:14" x14ac:dyDescent="0.25">
      <c r="I402" t="e">
        <f>VLOOKUP($G402,'Kodovacia tab'!$A$3:$G$22,2,FALSE)</f>
        <v>#N/A</v>
      </c>
      <c r="J402" t="e">
        <f>VLOOKUP($G402,'Kodovacia tab'!$A$3:$G$22,3,FALSE)</f>
        <v>#N/A</v>
      </c>
      <c r="K402" t="e">
        <f>VLOOKUP($G402,'Kodovacia tab'!$A$3:$G$22,4,FALSE)</f>
        <v>#N/A</v>
      </c>
      <c r="L402" t="e">
        <f>VLOOKUP($G402,'Kodovacia tab'!$A$3:$G$22,5,FALSE)</f>
        <v>#N/A</v>
      </c>
      <c r="M402">
        <f t="shared" si="11"/>
        <v>0</v>
      </c>
      <c r="N402" s="10" t="e">
        <f t="shared" si="12"/>
        <v>#N/A</v>
      </c>
    </row>
    <row r="403" spans="9:14" x14ac:dyDescent="0.25">
      <c r="I403" t="e">
        <f>VLOOKUP($G403,'Kodovacia tab'!$A$3:$G$22,2,FALSE)</f>
        <v>#N/A</v>
      </c>
      <c r="J403" t="e">
        <f>VLOOKUP($G403,'Kodovacia tab'!$A$3:$G$22,3,FALSE)</f>
        <v>#N/A</v>
      </c>
      <c r="K403" t="e">
        <f>VLOOKUP($G403,'Kodovacia tab'!$A$3:$G$22,4,FALSE)</f>
        <v>#N/A</v>
      </c>
      <c r="L403" t="e">
        <f>VLOOKUP($G403,'Kodovacia tab'!$A$3:$G$22,5,FALSE)</f>
        <v>#N/A</v>
      </c>
      <c r="M403">
        <f t="shared" si="11"/>
        <v>0</v>
      </c>
      <c r="N403" s="10" t="e">
        <f t="shared" si="12"/>
        <v>#N/A</v>
      </c>
    </row>
    <row r="404" spans="9:14" x14ac:dyDescent="0.25">
      <c r="I404" t="e">
        <f>VLOOKUP($G404,'Kodovacia tab'!$A$3:$G$22,2,FALSE)</f>
        <v>#N/A</v>
      </c>
      <c r="J404" t="e">
        <f>VLOOKUP($G404,'Kodovacia tab'!$A$3:$G$22,3,FALSE)</f>
        <v>#N/A</v>
      </c>
      <c r="K404" t="e">
        <f>VLOOKUP($G404,'Kodovacia tab'!$A$3:$G$22,4,FALSE)</f>
        <v>#N/A</v>
      </c>
      <c r="L404" t="e">
        <f>VLOOKUP($G404,'Kodovacia tab'!$A$3:$G$22,5,FALSE)</f>
        <v>#N/A</v>
      </c>
      <c r="M404">
        <f t="shared" si="11"/>
        <v>0</v>
      </c>
      <c r="N404" s="10" t="e">
        <f t="shared" si="12"/>
        <v>#N/A</v>
      </c>
    </row>
    <row r="405" spans="9:14" x14ac:dyDescent="0.25">
      <c r="I405" t="e">
        <f>VLOOKUP($G405,'Kodovacia tab'!$A$3:$G$22,2,FALSE)</f>
        <v>#N/A</v>
      </c>
      <c r="J405" t="e">
        <f>VLOOKUP($G405,'Kodovacia tab'!$A$3:$G$22,3,FALSE)</f>
        <v>#N/A</v>
      </c>
      <c r="K405" t="e">
        <f>VLOOKUP($G405,'Kodovacia tab'!$A$3:$G$22,4,FALSE)</f>
        <v>#N/A</v>
      </c>
      <c r="L405" t="e">
        <f>VLOOKUP($G405,'Kodovacia tab'!$A$3:$G$22,5,FALSE)</f>
        <v>#N/A</v>
      </c>
      <c r="M405">
        <f t="shared" si="11"/>
        <v>0</v>
      </c>
      <c r="N405" s="10" t="e">
        <f t="shared" si="12"/>
        <v>#N/A</v>
      </c>
    </row>
    <row r="406" spans="9:14" x14ac:dyDescent="0.25">
      <c r="I406" t="e">
        <f>VLOOKUP($G406,'Kodovacia tab'!$A$3:$G$22,2,FALSE)</f>
        <v>#N/A</v>
      </c>
      <c r="J406" t="e">
        <f>VLOOKUP($G406,'Kodovacia tab'!$A$3:$G$22,3,FALSE)</f>
        <v>#N/A</v>
      </c>
      <c r="K406" t="e">
        <f>VLOOKUP($G406,'Kodovacia tab'!$A$3:$G$22,4,FALSE)</f>
        <v>#N/A</v>
      </c>
      <c r="L406" t="e">
        <f>VLOOKUP($G406,'Kodovacia tab'!$A$3:$G$22,5,FALSE)</f>
        <v>#N/A</v>
      </c>
      <c r="M406">
        <f t="shared" si="11"/>
        <v>0</v>
      </c>
      <c r="N406" s="10" t="e">
        <f t="shared" si="12"/>
        <v>#N/A</v>
      </c>
    </row>
    <row r="407" spans="9:14" x14ac:dyDescent="0.25">
      <c r="I407" t="e">
        <f>VLOOKUP($G407,'Kodovacia tab'!$A$3:$G$22,2,FALSE)</f>
        <v>#N/A</v>
      </c>
      <c r="J407" t="e">
        <f>VLOOKUP($G407,'Kodovacia tab'!$A$3:$G$22,3,FALSE)</f>
        <v>#N/A</v>
      </c>
      <c r="K407" t="e">
        <f>VLOOKUP($G407,'Kodovacia tab'!$A$3:$G$22,4,FALSE)</f>
        <v>#N/A</v>
      </c>
      <c r="L407" t="e">
        <f>VLOOKUP($G407,'Kodovacia tab'!$A$3:$G$22,5,FALSE)</f>
        <v>#N/A</v>
      </c>
      <c r="M407">
        <f t="shared" si="11"/>
        <v>0</v>
      </c>
      <c r="N407" s="10" t="e">
        <f t="shared" si="12"/>
        <v>#N/A</v>
      </c>
    </row>
    <row r="408" spans="9:14" x14ac:dyDescent="0.25">
      <c r="I408" t="e">
        <f>VLOOKUP($G408,'Kodovacia tab'!$A$3:$G$22,2,FALSE)</f>
        <v>#N/A</v>
      </c>
      <c r="J408" t="e">
        <f>VLOOKUP($G408,'Kodovacia tab'!$A$3:$G$22,3,FALSE)</f>
        <v>#N/A</v>
      </c>
      <c r="K408" t="e">
        <f>VLOOKUP($G408,'Kodovacia tab'!$A$3:$G$22,4,FALSE)</f>
        <v>#N/A</v>
      </c>
      <c r="L408" t="e">
        <f>VLOOKUP($G408,'Kodovacia tab'!$A$3:$G$22,5,FALSE)</f>
        <v>#N/A</v>
      </c>
      <c r="M408">
        <f t="shared" si="11"/>
        <v>0</v>
      </c>
      <c r="N408" s="10" t="e">
        <f t="shared" si="12"/>
        <v>#N/A</v>
      </c>
    </row>
    <row r="409" spans="9:14" x14ac:dyDescent="0.25">
      <c r="I409" t="e">
        <f>VLOOKUP($G409,'Kodovacia tab'!$A$3:$G$22,2,FALSE)</f>
        <v>#N/A</v>
      </c>
      <c r="J409" t="e">
        <f>VLOOKUP($G409,'Kodovacia tab'!$A$3:$G$22,3,FALSE)</f>
        <v>#N/A</v>
      </c>
      <c r="K409" t="e">
        <f>VLOOKUP($G409,'Kodovacia tab'!$A$3:$G$22,4,FALSE)</f>
        <v>#N/A</v>
      </c>
      <c r="L409" t="e">
        <f>VLOOKUP($G409,'Kodovacia tab'!$A$3:$G$22,5,FALSE)</f>
        <v>#N/A</v>
      </c>
      <c r="M409">
        <f t="shared" si="11"/>
        <v>0</v>
      </c>
      <c r="N409" s="10" t="e">
        <f t="shared" si="12"/>
        <v>#N/A</v>
      </c>
    </row>
    <row r="410" spans="9:14" x14ac:dyDescent="0.25">
      <c r="I410" t="e">
        <f>VLOOKUP($G410,'Kodovacia tab'!$A$3:$G$22,2,FALSE)</f>
        <v>#N/A</v>
      </c>
      <c r="J410" t="e">
        <f>VLOOKUP($G410,'Kodovacia tab'!$A$3:$G$22,3,FALSE)</f>
        <v>#N/A</v>
      </c>
      <c r="K410" t="e">
        <f>VLOOKUP($G410,'Kodovacia tab'!$A$3:$G$22,4,FALSE)</f>
        <v>#N/A</v>
      </c>
      <c r="L410" t="e">
        <f>VLOOKUP($G410,'Kodovacia tab'!$A$3:$G$22,5,FALSE)</f>
        <v>#N/A</v>
      </c>
      <c r="M410">
        <f t="shared" si="11"/>
        <v>0</v>
      </c>
      <c r="N410" s="10" t="e">
        <f t="shared" si="12"/>
        <v>#N/A</v>
      </c>
    </row>
    <row r="411" spans="9:14" x14ac:dyDescent="0.25">
      <c r="I411" t="e">
        <f>VLOOKUP($G411,'Kodovacia tab'!$A$3:$G$22,2,FALSE)</f>
        <v>#N/A</v>
      </c>
      <c r="J411" t="e">
        <f>VLOOKUP($G411,'Kodovacia tab'!$A$3:$G$22,3,FALSE)</f>
        <v>#N/A</v>
      </c>
      <c r="K411" t="e">
        <f>VLOOKUP($G411,'Kodovacia tab'!$A$3:$G$22,4,FALSE)</f>
        <v>#N/A</v>
      </c>
      <c r="L411" t="e">
        <f>VLOOKUP($G411,'Kodovacia tab'!$A$3:$G$22,5,FALSE)</f>
        <v>#N/A</v>
      </c>
      <c r="M411">
        <f t="shared" si="11"/>
        <v>0</v>
      </c>
      <c r="N411" s="10" t="e">
        <f t="shared" si="12"/>
        <v>#N/A</v>
      </c>
    </row>
    <row r="412" spans="9:14" x14ac:dyDescent="0.25">
      <c r="I412" t="e">
        <f>VLOOKUP($G412,'Kodovacia tab'!$A$3:$G$22,2,FALSE)</f>
        <v>#N/A</v>
      </c>
      <c r="J412" t="e">
        <f>VLOOKUP($G412,'Kodovacia tab'!$A$3:$G$22,3,FALSE)</f>
        <v>#N/A</v>
      </c>
      <c r="K412" t="e">
        <f>VLOOKUP($G412,'Kodovacia tab'!$A$3:$G$22,4,FALSE)</f>
        <v>#N/A</v>
      </c>
      <c r="L412" t="e">
        <f>VLOOKUP($G412,'Kodovacia tab'!$A$3:$G$22,5,FALSE)</f>
        <v>#N/A</v>
      </c>
      <c r="M412">
        <f t="shared" si="11"/>
        <v>0</v>
      </c>
      <c r="N412" s="10" t="e">
        <f t="shared" si="12"/>
        <v>#N/A</v>
      </c>
    </row>
    <row r="413" spans="9:14" x14ac:dyDescent="0.25">
      <c r="I413" t="e">
        <f>VLOOKUP($G413,'Kodovacia tab'!$A$3:$G$22,2,FALSE)</f>
        <v>#N/A</v>
      </c>
      <c r="J413" t="e">
        <f>VLOOKUP($G413,'Kodovacia tab'!$A$3:$G$22,3,FALSE)</f>
        <v>#N/A</v>
      </c>
      <c r="K413" t="e">
        <f>VLOOKUP($G413,'Kodovacia tab'!$A$3:$G$22,4,FALSE)</f>
        <v>#N/A</v>
      </c>
      <c r="L413" t="e">
        <f>VLOOKUP($G413,'Kodovacia tab'!$A$3:$G$22,5,FALSE)</f>
        <v>#N/A</v>
      </c>
      <c r="M413">
        <f t="shared" si="11"/>
        <v>0</v>
      </c>
      <c r="N413" s="10" t="e">
        <f t="shared" si="12"/>
        <v>#N/A</v>
      </c>
    </row>
    <row r="414" spans="9:14" x14ac:dyDescent="0.25">
      <c r="I414" t="e">
        <f>VLOOKUP($G414,'Kodovacia tab'!$A$3:$G$22,2,FALSE)</f>
        <v>#N/A</v>
      </c>
      <c r="J414" t="e">
        <f>VLOOKUP($G414,'Kodovacia tab'!$A$3:$G$22,3,FALSE)</f>
        <v>#N/A</v>
      </c>
      <c r="K414" t="e">
        <f>VLOOKUP($G414,'Kodovacia tab'!$A$3:$G$22,4,FALSE)</f>
        <v>#N/A</v>
      </c>
      <c r="L414" t="e">
        <f>VLOOKUP($G414,'Kodovacia tab'!$A$3:$G$22,5,FALSE)</f>
        <v>#N/A</v>
      </c>
      <c r="M414">
        <f t="shared" si="11"/>
        <v>0</v>
      </c>
      <c r="N414" s="10" t="e">
        <f t="shared" si="12"/>
        <v>#N/A</v>
      </c>
    </row>
    <row r="415" spans="9:14" x14ac:dyDescent="0.25">
      <c r="I415" t="e">
        <f>VLOOKUP($G415,'Kodovacia tab'!$A$3:$G$22,2,FALSE)</f>
        <v>#N/A</v>
      </c>
      <c r="J415" t="e">
        <f>VLOOKUP($G415,'Kodovacia tab'!$A$3:$G$22,3,FALSE)</f>
        <v>#N/A</v>
      </c>
      <c r="K415" t="e">
        <f>VLOOKUP($G415,'Kodovacia tab'!$A$3:$G$22,4,FALSE)</f>
        <v>#N/A</v>
      </c>
      <c r="L415" t="e">
        <f>VLOOKUP($G415,'Kodovacia tab'!$A$3:$G$22,5,FALSE)</f>
        <v>#N/A</v>
      </c>
      <c r="M415">
        <f t="shared" si="11"/>
        <v>0</v>
      </c>
      <c r="N415" s="10" t="e">
        <f t="shared" si="12"/>
        <v>#N/A</v>
      </c>
    </row>
    <row r="416" spans="9:14" x14ac:dyDescent="0.25">
      <c r="I416" t="e">
        <f>VLOOKUP($G416,'Kodovacia tab'!$A$3:$G$22,2,FALSE)</f>
        <v>#N/A</v>
      </c>
      <c r="J416" t="e">
        <f>VLOOKUP($G416,'Kodovacia tab'!$A$3:$G$22,3,FALSE)</f>
        <v>#N/A</v>
      </c>
      <c r="K416" t="e">
        <f>VLOOKUP($G416,'Kodovacia tab'!$A$3:$G$22,4,FALSE)</f>
        <v>#N/A</v>
      </c>
      <c r="L416" t="e">
        <f>VLOOKUP($G416,'Kodovacia tab'!$A$3:$G$22,5,FALSE)</f>
        <v>#N/A</v>
      </c>
      <c r="M416">
        <f t="shared" si="11"/>
        <v>0</v>
      </c>
      <c r="N416" s="10" t="e">
        <f t="shared" si="12"/>
        <v>#N/A</v>
      </c>
    </row>
    <row r="417" spans="9:14" x14ac:dyDescent="0.25">
      <c r="I417" t="e">
        <f>VLOOKUP($G417,'Kodovacia tab'!$A$3:$G$22,2,FALSE)</f>
        <v>#N/A</v>
      </c>
      <c r="J417" t="e">
        <f>VLOOKUP($G417,'Kodovacia tab'!$A$3:$G$22,3,FALSE)</f>
        <v>#N/A</v>
      </c>
      <c r="K417" t="e">
        <f>VLOOKUP($G417,'Kodovacia tab'!$A$3:$G$22,4,FALSE)</f>
        <v>#N/A</v>
      </c>
      <c r="L417" t="e">
        <f>VLOOKUP($G417,'Kodovacia tab'!$A$3:$G$22,5,FALSE)</f>
        <v>#N/A</v>
      </c>
      <c r="M417">
        <f t="shared" si="11"/>
        <v>0</v>
      </c>
      <c r="N417" s="10" t="e">
        <f t="shared" si="12"/>
        <v>#N/A</v>
      </c>
    </row>
    <row r="418" spans="9:14" x14ac:dyDescent="0.25">
      <c r="I418" t="e">
        <f>VLOOKUP($G418,'Kodovacia tab'!$A$3:$G$22,2,FALSE)</f>
        <v>#N/A</v>
      </c>
      <c r="J418" t="e">
        <f>VLOOKUP($G418,'Kodovacia tab'!$A$3:$G$22,3,FALSE)</f>
        <v>#N/A</v>
      </c>
      <c r="K418" t="e">
        <f>VLOOKUP($G418,'Kodovacia tab'!$A$3:$G$22,4,FALSE)</f>
        <v>#N/A</v>
      </c>
      <c r="L418" t="e">
        <f>VLOOKUP($G418,'Kodovacia tab'!$A$3:$G$22,5,FALSE)</f>
        <v>#N/A</v>
      </c>
      <c r="M418">
        <f t="shared" si="11"/>
        <v>0</v>
      </c>
      <c r="N418" s="10" t="e">
        <f t="shared" si="12"/>
        <v>#N/A</v>
      </c>
    </row>
    <row r="419" spans="9:14" x14ac:dyDescent="0.25">
      <c r="I419" t="e">
        <f>VLOOKUP($G419,'Kodovacia tab'!$A$3:$G$22,2,FALSE)</f>
        <v>#N/A</v>
      </c>
      <c r="J419" t="e">
        <f>VLOOKUP($G419,'Kodovacia tab'!$A$3:$G$22,3,FALSE)</f>
        <v>#N/A</v>
      </c>
      <c r="K419" t="e">
        <f>VLOOKUP($G419,'Kodovacia tab'!$A$3:$G$22,4,FALSE)</f>
        <v>#N/A</v>
      </c>
      <c r="L419" t="e">
        <f>VLOOKUP($G419,'Kodovacia tab'!$A$3:$G$22,5,FALSE)</f>
        <v>#N/A</v>
      </c>
      <c r="M419">
        <f t="shared" si="11"/>
        <v>0</v>
      </c>
      <c r="N419" s="10" t="e">
        <f t="shared" si="12"/>
        <v>#N/A</v>
      </c>
    </row>
    <row r="420" spans="9:14" x14ac:dyDescent="0.25">
      <c r="I420" t="e">
        <f>VLOOKUP($G420,'Kodovacia tab'!$A$3:$G$22,2,FALSE)</f>
        <v>#N/A</v>
      </c>
      <c r="J420" t="e">
        <f>VLOOKUP($G420,'Kodovacia tab'!$A$3:$G$22,3,FALSE)</f>
        <v>#N/A</v>
      </c>
      <c r="K420" t="e">
        <f>VLOOKUP($G420,'Kodovacia tab'!$A$3:$G$22,4,FALSE)</f>
        <v>#N/A</v>
      </c>
      <c r="L420" t="e">
        <f>VLOOKUP($G420,'Kodovacia tab'!$A$3:$G$22,5,FALSE)</f>
        <v>#N/A</v>
      </c>
      <c r="M420">
        <f t="shared" si="11"/>
        <v>0</v>
      </c>
      <c r="N420" s="10" t="e">
        <f t="shared" si="12"/>
        <v>#N/A</v>
      </c>
    </row>
    <row r="421" spans="9:14" x14ac:dyDescent="0.25">
      <c r="I421" t="e">
        <f>VLOOKUP($G421,'Kodovacia tab'!$A$3:$G$22,2,FALSE)</f>
        <v>#N/A</v>
      </c>
      <c r="J421" t="e">
        <f>VLOOKUP($G421,'Kodovacia tab'!$A$3:$G$22,3,FALSE)</f>
        <v>#N/A</v>
      </c>
      <c r="K421" t="e">
        <f>VLOOKUP($G421,'Kodovacia tab'!$A$3:$G$22,4,FALSE)</f>
        <v>#N/A</v>
      </c>
      <c r="L421" t="e">
        <f>VLOOKUP($G421,'Kodovacia tab'!$A$3:$G$22,5,FALSE)</f>
        <v>#N/A</v>
      </c>
      <c r="M421">
        <f t="shared" si="11"/>
        <v>0</v>
      </c>
      <c r="N421" s="10" t="e">
        <f t="shared" si="12"/>
        <v>#N/A</v>
      </c>
    </row>
    <row r="422" spans="9:14" x14ac:dyDescent="0.25">
      <c r="I422" t="e">
        <f>VLOOKUP($G422,'Kodovacia tab'!$A$3:$G$22,2,FALSE)</f>
        <v>#N/A</v>
      </c>
      <c r="J422" t="e">
        <f>VLOOKUP($G422,'Kodovacia tab'!$A$3:$G$22,3,FALSE)</f>
        <v>#N/A</v>
      </c>
      <c r="K422" t="e">
        <f>VLOOKUP($G422,'Kodovacia tab'!$A$3:$G$22,4,FALSE)</f>
        <v>#N/A</v>
      </c>
      <c r="L422" t="e">
        <f>VLOOKUP($G422,'Kodovacia tab'!$A$3:$G$22,5,FALSE)</f>
        <v>#N/A</v>
      </c>
      <c r="M422">
        <f t="shared" si="11"/>
        <v>0</v>
      </c>
      <c r="N422" s="10" t="e">
        <f t="shared" si="12"/>
        <v>#N/A</v>
      </c>
    </row>
    <row r="423" spans="9:14" x14ac:dyDescent="0.25">
      <c r="I423" t="e">
        <f>VLOOKUP($G423,'Kodovacia tab'!$A$3:$G$22,2,FALSE)</f>
        <v>#N/A</v>
      </c>
      <c r="J423" t="e">
        <f>VLOOKUP($G423,'Kodovacia tab'!$A$3:$G$22,3,FALSE)</f>
        <v>#N/A</v>
      </c>
      <c r="K423" t="e">
        <f>VLOOKUP($G423,'Kodovacia tab'!$A$3:$G$22,4,FALSE)</f>
        <v>#N/A</v>
      </c>
      <c r="L423" t="e">
        <f>VLOOKUP($G423,'Kodovacia tab'!$A$3:$G$22,5,FALSE)</f>
        <v>#N/A</v>
      </c>
      <c r="M423">
        <f t="shared" si="11"/>
        <v>0</v>
      </c>
      <c r="N423" s="10" t="e">
        <f t="shared" si="12"/>
        <v>#N/A</v>
      </c>
    </row>
    <row r="424" spans="9:14" x14ac:dyDescent="0.25">
      <c r="I424" t="e">
        <f>VLOOKUP($G424,'Kodovacia tab'!$A$3:$G$22,2,FALSE)</f>
        <v>#N/A</v>
      </c>
      <c r="J424" t="e">
        <f>VLOOKUP($G424,'Kodovacia tab'!$A$3:$G$22,3,FALSE)</f>
        <v>#N/A</v>
      </c>
      <c r="K424" t="e">
        <f>VLOOKUP($G424,'Kodovacia tab'!$A$3:$G$22,4,FALSE)</f>
        <v>#N/A</v>
      </c>
      <c r="L424" t="e">
        <f>VLOOKUP($G424,'Kodovacia tab'!$A$3:$G$22,5,FALSE)</f>
        <v>#N/A</v>
      </c>
      <c r="M424">
        <f t="shared" si="11"/>
        <v>0</v>
      </c>
      <c r="N424" s="10" t="e">
        <f t="shared" si="12"/>
        <v>#N/A</v>
      </c>
    </row>
    <row r="425" spans="9:14" x14ac:dyDescent="0.25">
      <c r="I425" t="e">
        <f>VLOOKUP($G425,'Kodovacia tab'!$A$3:$G$22,2,FALSE)</f>
        <v>#N/A</v>
      </c>
      <c r="J425" t="e">
        <f>VLOOKUP($G425,'Kodovacia tab'!$A$3:$G$22,3,FALSE)</f>
        <v>#N/A</v>
      </c>
      <c r="K425" t="e">
        <f>VLOOKUP($G425,'Kodovacia tab'!$A$3:$G$22,4,FALSE)</f>
        <v>#N/A</v>
      </c>
      <c r="L425" t="e">
        <f>VLOOKUP($G425,'Kodovacia tab'!$A$3:$G$22,5,FALSE)</f>
        <v>#N/A</v>
      </c>
      <c r="M425">
        <f t="shared" si="11"/>
        <v>0</v>
      </c>
      <c r="N425" s="10" t="e">
        <f t="shared" si="12"/>
        <v>#N/A</v>
      </c>
    </row>
    <row r="426" spans="9:14" x14ac:dyDescent="0.25">
      <c r="I426" t="e">
        <f>VLOOKUP($G426,'Kodovacia tab'!$A$3:$G$22,2,FALSE)</f>
        <v>#N/A</v>
      </c>
      <c r="J426" t="e">
        <f>VLOOKUP($G426,'Kodovacia tab'!$A$3:$G$22,3,FALSE)</f>
        <v>#N/A</v>
      </c>
      <c r="K426" t="e">
        <f>VLOOKUP($G426,'Kodovacia tab'!$A$3:$G$22,4,FALSE)</f>
        <v>#N/A</v>
      </c>
      <c r="L426" t="e">
        <f>VLOOKUP($G426,'Kodovacia tab'!$A$3:$G$22,5,FALSE)</f>
        <v>#N/A</v>
      </c>
      <c r="M426">
        <f t="shared" si="11"/>
        <v>0</v>
      </c>
      <c r="N426" s="10" t="e">
        <f t="shared" si="12"/>
        <v>#N/A</v>
      </c>
    </row>
    <row r="427" spans="9:14" x14ac:dyDescent="0.25">
      <c r="I427" t="e">
        <f>VLOOKUP($G427,'Kodovacia tab'!$A$3:$G$22,2,FALSE)</f>
        <v>#N/A</v>
      </c>
      <c r="J427" t="e">
        <f>VLOOKUP($G427,'Kodovacia tab'!$A$3:$G$22,3,FALSE)</f>
        <v>#N/A</v>
      </c>
      <c r="K427" t="e">
        <f>VLOOKUP($G427,'Kodovacia tab'!$A$3:$G$22,4,FALSE)</f>
        <v>#N/A</v>
      </c>
      <c r="L427" t="e">
        <f>VLOOKUP($G427,'Kodovacia tab'!$A$3:$G$22,5,FALSE)</f>
        <v>#N/A</v>
      </c>
      <c r="M427">
        <f t="shared" si="11"/>
        <v>0</v>
      </c>
      <c r="N427" s="10" t="e">
        <f t="shared" si="12"/>
        <v>#N/A</v>
      </c>
    </row>
    <row r="428" spans="9:14" x14ac:dyDescent="0.25">
      <c r="I428" t="e">
        <f>VLOOKUP($G428,'Kodovacia tab'!$A$3:$G$22,2,FALSE)</f>
        <v>#N/A</v>
      </c>
      <c r="J428" t="e">
        <f>VLOOKUP($G428,'Kodovacia tab'!$A$3:$G$22,3,FALSE)</f>
        <v>#N/A</v>
      </c>
      <c r="K428" t="e">
        <f>VLOOKUP($G428,'Kodovacia tab'!$A$3:$G$22,4,FALSE)</f>
        <v>#N/A</v>
      </c>
      <c r="L428" t="e">
        <f>VLOOKUP($G428,'Kodovacia tab'!$A$3:$G$22,5,FALSE)</f>
        <v>#N/A</v>
      </c>
      <c r="M428">
        <f t="shared" si="11"/>
        <v>0</v>
      </c>
      <c r="N428" s="10" t="e">
        <f t="shared" si="12"/>
        <v>#N/A</v>
      </c>
    </row>
    <row r="429" spans="9:14" x14ac:dyDescent="0.25">
      <c r="I429" t="e">
        <f>VLOOKUP($G429,'Kodovacia tab'!$A$3:$G$22,2,FALSE)</f>
        <v>#N/A</v>
      </c>
      <c r="J429" t="e">
        <f>VLOOKUP($G429,'Kodovacia tab'!$A$3:$G$22,3,FALSE)</f>
        <v>#N/A</v>
      </c>
      <c r="K429" t="e">
        <f>VLOOKUP($G429,'Kodovacia tab'!$A$3:$G$22,4,FALSE)</f>
        <v>#N/A</v>
      </c>
      <c r="L429" t="e">
        <f>VLOOKUP($G429,'Kodovacia tab'!$A$3:$G$22,5,FALSE)</f>
        <v>#N/A</v>
      </c>
      <c r="M429">
        <f t="shared" si="11"/>
        <v>0</v>
      </c>
      <c r="N429" s="10" t="e">
        <f t="shared" si="12"/>
        <v>#N/A</v>
      </c>
    </row>
    <row r="430" spans="9:14" x14ac:dyDescent="0.25">
      <c r="I430" t="e">
        <f>VLOOKUP($G430,'Kodovacia tab'!$A$3:$G$22,2,FALSE)</f>
        <v>#N/A</v>
      </c>
      <c r="J430" t="e">
        <f>VLOOKUP($G430,'Kodovacia tab'!$A$3:$G$22,3,FALSE)</f>
        <v>#N/A</v>
      </c>
      <c r="K430" t="e">
        <f>VLOOKUP($G430,'Kodovacia tab'!$A$3:$G$22,4,FALSE)</f>
        <v>#N/A</v>
      </c>
      <c r="L430" t="e">
        <f>VLOOKUP($G430,'Kodovacia tab'!$A$3:$G$22,5,FALSE)</f>
        <v>#N/A</v>
      </c>
      <c r="M430">
        <f t="shared" si="11"/>
        <v>0</v>
      </c>
      <c r="N430" s="10" t="e">
        <f t="shared" si="12"/>
        <v>#N/A</v>
      </c>
    </row>
    <row r="431" spans="9:14" x14ac:dyDescent="0.25">
      <c r="I431" t="e">
        <f>VLOOKUP($G431,'Kodovacia tab'!$A$3:$G$22,2,FALSE)</f>
        <v>#N/A</v>
      </c>
      <c r="J431" t="e">
        <f>VLOOKUP($G431,'Kodovacia tab'!$A$3:$G$22,3,FALSE)</f>
        <v>#N/A</v>
      </c>
      <c r="K431" t="e">
        <f>VLOOKUP($G431,'Kodovacia tab'!$A$3:$G$22,4,FALSE)</f>
        <v>#N/A</v>
      </c>
      <c r="L431" t="e">
        <f>VLOOKUP($G431,'Kodovacia tab'!$A$3:$G$22,5,FALSE)</f>
        <v>#N/A</v>
      </c>
      <c r="M431">
        <f t="shared" si="11"/>
        <v>0</v>
      </c>
      <c r="N431" s="10" t="e">
        <f t="shared" si="12"/>
        <v>#N/A</v>
      </c>
    </row>
    <row r="432" spans="9:14" x14ac:dyDescent="0.25">
      <c r="I432" t="e">
        <f>VLOOKUP($G432,'Kodovacia tab'!$A$3:$G$22,2,FALSE)</f>
        <v>#N/A</v>
      </c>
      <c r="J432" t="e">
        <f>VLOOKUP($G432,'Kodovacia tab'!$A$3:$G$22,3,FALSE)</f>
        <v>#N/A</v>
      </c>
      <c r="K432" t="e">
        <f>VLOOKUP($G432,'Kodovacia tab'!$A$3:$G$22,4,FALSE)</f>
        <v>#N/A</v>
      </c>
      <c r="L432" t="e">
        <f>VLOOKUP($G432,'Kodovacia tab'!$A$3:$G$22,5,FALSE)</f>
        <v>#N/A</v>
      </c>
      <c r="M432">
        <f t="shared" si="11"/>
        <v>0</v>
      </c>
      <c r="N432" s="10" t="e">
        <f t="shared" si="12"/>
        <v>#N/A</v>
      </c>
    </row>
    <row r="433" spans="9:14" x14ac:dyDescent="0.25">
      <c r="I433" t="e">
        <f>VLOOKUP($G433,'Kodovacia tab'!$A$3:$G$22,2,FALSE)</f>
        <v>#N/A</v>
      </c>
      <c r="J433" t="e">
        <f>VLOOKUP($G433,'Kodovacia tab'!$A$3:$G$22,3,FALSE)</f>
        <v>#N/A</v>
      </c>
      <c r="K433" t="e">
        <f>VLOOKUP($G433,'Kodovacia tab'!$A$3:$G$22,4,FALSE)</f>
        <v>#N/A</v>
      </c>
      <c r="L433" t="e">
        <f>VLOOKUP($G433,'Kodovacia tab'!$A$3:$G$22,5,FALSE)</f>
        <v>#N/A</v>
      </c>
      <c r="M433">
        <f t="shared" si="11"/>
        <v>0</v>
      </c>
      <c r="N433" s="10" t="e">
        <f t="shared" si="12"/>
        <v>#N/A</v>
      </c>
    </row>
    <row r="434" spans="9:14" x14ac:dyDescent="0.25">
      <c r="I434" t="e">
        <f>VLOOKUP($G434,'Kodovacia tab'!$A$3:$G$22,2,FALSE)</f>
        <v>#N/A</v>
      </c>
      <c r="J434" t="e">
        <f>VLOOKUP($G434,'Kodovacia tab'!$A$3:$G$22,3,FALSE)</f>
        <v>#N/A</v>
      </c>
      <c r="K434" t="e">
        <f>VLOOKUP($G434,'Kodovacia tab'!$A$3:$G$22,4,FALSE)</f>
        <v>#N/A</v>
      </c>
      <c r="L434" t="e">
        <f>VLOOKUP($G434,'Kodovacia tab'!$A$3:$G$22,5,FALSE)</f>
        <v>#N/A</v>
      </c>
      <c r="M434">
        <f t="shared" ref="M434:M497" si="13">IF(H434=1,0.2*$J434,IF(H434=2,0.9*$J434,IF(H434=3,($J434+0.5*$K434),IF(H434=4,($J434+$K434),IF(H434=5,$J434+$L434,0)))))</f>
        <v>0</v>
      </c>
      <c r="N434" s="10" t="e">
        <f t="shared" ref="N434:N497" si="14">M434/($J434+$L434)*100</f>
        <v>#N/A</v>
      </c>
    </row>
    <row r="435" spans="9:14" x14ac:dyDescent="0.25">
      <c r="I435" t="e">
        <f>VLOOKUP($G435,'Kodovacia tab'!$A$3:$G$22,2,FALSE)</f>
        <v>#N/A</v>
      </c>
      <c r="J435" t="e">
        <f>VLOOKUP($G435,'Kodovacia tab'!$A$3:$G$22,3,FALSE)</f>
        <v>#N/A</v>
      </c>
      <c r="K435" t="e">
        <f>VLOOKUP($G435,'Kodovacia tab'!$A$3:$G$22,4,FALSE)</f>
        <v>#N/A</v>
      </c>
      <c r="L435" t="e">
        <f>VLOOKUP($G435,'Kodovacia tab'!$A$3:$G$22,5,FALSE)</f>
        <v>#N/A</v>
      </c>
      <c r="M435">
        <f t="shared" si="13"/>
        <v>0</v>
      </c>
      <c r="N435" s="10" t="e">
        <f t="shared" si="14"/>
        <v>#N/A</v>
      </c>
    </row>
    <row r="436" spans="9:14" x14ac:dyDescent="0.25">
      <c r="I436" t="e">
        <f>VLOOKUP($G436,'Kodovacia tab'!$A$3:$G$22,2,FALSE)</f>
        <v>#N/A</v>
      </c>
      <c r="J436" t="e">
        <f>VLOOKUP($G436,'Kodovacia tab'!$A$3:$G$22,3,FALSE)</f>
        <v>#N/A</v>
      </c>
      <c r="K436" t="e">
        <f>VLOOKUP($G436,'Kodovacia tab'!$A$3:$G$22,4,FALSE)</f>
        <v>#N/A</v>
      </c>
      <c r="L436" t="e">
        <f>VLOOKUP($G436,'Kodovacia tab'!$A$3:$G$22,5,FALSE)</f>
        <v>#N/A</v>
      </c>
      <c r="M436">
        <f t="shared" si="13"/>
        <v>0</v>
      </c>
      <c r="N436" s="10" t="e">
        <f t="shared" si="14"/>
        <v>#N/A</v>
      </c>
    </row>
    <row r="437" spans="9:14" x14ac:dyDescent="0.25">
      <c r="I437" t="e">
        <f>VLOOKUP($G437,'Kodovacia tab'!$A$3:$G$22,2,FALSE)</f>
        <v>#N/A</v>
      </c>
      <c r="J437" t="e">
        <f>VLOOKUP($G437,'Kodovacia tab'!$A$3:$G$22,3,FALSE)</f>
        <v>#N/A</v>
      </c>
      <c r="K437" t="e">
        <f>VLOOKUP($G437,'Kodovacia tab'!$A$3:$G$22,4,FALSE)</f>
        <v>#N/A</v>
      </c>
      <c r="L437" t="e">
        <f>VLOOKUP($G437,'Kodovacia tab'!$A$3:$G$22,5,FALSE)</f>
        <v>#N/A</v>
      </c>
      <c r="M437">
        <f t="shared" si="13"/>
        <v>0</v>
      </c>
      <c r="N437" s="10" t="e">
        <f t="shared" si="14"/>
        <v>#N/A</v>
      </c>
    </row>
    <row r="438" spans="9:14" x14ac:dyDescent="0.25">
      <c r="I438" t="e">
        <f>VLOOKUP($G438,'Kodovacia tab'!$A$3:$G$22,2,FALSE)</f>
        <v>#N/A</v>
      </c>
      <c r="J438" t="e">
        <f>VLOOKUP($G438,'Kodovacia tab'!$A$3:$G$22,3,FALSE)</f>
        <v>#N/A</v>
      </c>
      <c r="K438" t="e">
        <f>VLOOKUP($G438,'Kodovacia tab'!$A$3:$G$22,4,FALSE)</f>
        <v>#N/A</v>
      </c>
      <c r="L438" t="e">
        <f>VLOOKUP($G438,'Kodovacia tab'!$A$3:$G$22,5,FALSE)</f>
        <v>#N/A</v>
      </c>
      <c r="M438">
        <f t="shared" si="13"/>
        <v>0</v>
      </c>
      <c r="N438" s="10" t="e">
        <f t="shared" si="14"/>
        <v>#N/A</v>
      </c>
    </row>
    <row r="439" spans="9:14" x14ac:dyDescent="0.25">
      <c r="I439" t="e">
        <f>VLOOKUP($G439,'Kodovacia tab'!$A$3:$G$22,2,FALSE)</f>
        <v>#N/A</v>
      </c>
      <c r="J439" t="e">
        <f>VLOOKUP($G439,'Kodovacia tab'!$A$3:$G$22,3,FALSE)</f>
        <v>#N/A</v>
      </c>
      <c r="K439" t="e">
        <f>VLOOKUP($G439,'Kodovacia tab'!$A$3:$G$22,4,FALSE)</f>
        <v>#N/A</v>
      </c>
      <c r="L439" t="e">
        <f>VLOOKUP($G439,'Kodovacia tab'!$A$3:$G$22,5,FALSE)</f>
        <v>#N/A</v>
      </c>
      <c r="M439">
        <f t="shared" si="13"/>
        <v>0</v>
      </c>
      <c r="N439" s="10" t="e">
        <f t="shared" si="14"/>
        <v>#N/A</v>
      </c>
    </row>
    <row r="440" spans="9:14" x14ac:dyDescent="0.25">
      <c r="I440" t="e">
        <f>VLOOKUP($G440,'Kodovacia tab'!$A$3:$G$22,2,FALSE)</f>
        <v>#N/A</v>
      </c>
      <c r="J440" t="e">
        <f>VLOOKUP($G440,'Kodovacia tab'!$A$3:$G$22,3,FALSE)</f>
        <v>#N/A</v>
      </c>
      <c r="K440" t="e">
        <f>VLOOKUP($G440,'Kodovacia tab'!$A$3:$G$22,4,FALSE)</f>
        <v>#N/A</v>
      </c>
      <c r="L440" t="e">
        <f>VLOOKUP($G440,'Kodovacia tab'!$A$3:$G$22,5,FALSE)</f>
        <v>#N/A</v>
      </c>
      <c r="M440">
        <f t="shared" si="13"/>
        <v>0</v>
      </c>
      <c r="N440" s="10" t="e">
        <f t="shared" si="14"/>
        <v>#N/A</v>
      </c>
    </row>
    <row r="441" spans="9:14" x14ac:dyDescent="0.25">
      <c r="I441" t="e">
        <f>VLOOKUP($G441,'Kodovacia tab'!$A$3:$G$22,2,FALSE)</f>
        <v>#N/A</v>
      </c>
      <c r="J441" t="e">
        <f>VLOOKUP($G441,'Kodovacia tab'!$A$3:$G$22,3,FALSE)</f>
        <v>#N/A</v>
      </c>
      <c r="K441" t="e">
        <f>VLOOKUP($G441,'Kodovacia tab'!$A$3:$G$22,4,FALSE)</f>
        <v>#N/A</v>
      </c>
      <c r="L441" t="e">
        <f>VLOOKUP($G441,'Kodovacia tab'!$A$3:$G$22,5,FALSE)</f>
        <v>#N/A</v>
      </c>
      <c r="M441">
        <f t="shared" si="13"/>
        <v>0</v>
      </c>
      <c r="N441" s="10" t="e">
        <f t="shared" si="14"/>
        <v>#N/A</v>
      </c>
    </row>
    <row r="442" spans="9:14" x14ac:dyDescent="0.25">
      <c r="I442" t="e">
        <f>VLOOKUP($G442,'Kodovacia tab'!$A$3:$G$22,2,FALSE)</f>
        <v>#N/A</v>
      </c>
      <c r="J442" t="e">
        <f>VLOOKUP($G442,'Kodovacia tab'!$A$3:$G$22,3,FALSE)</f>
        <v>#N/A</v>
      </c>
      <c r="K442" t="e">
        <f>VLOOKUP($G442,'Kodovacia tab'!$A$3:$G$22,4,FALSE)</f>
        <v>#N/A</v>
      </c>
      <c r="L442" t="e">
        <f>VLOOKUP($G442,'Kodovacia tab'!$A$3:$G$22,5,FALSE)</f>
        <v>#N/A</v>
      </c>
      <c r="M442">
        <f t="shared" si="13"/>
        <v>0</v>
      </c>
      <c r="N442" s="10" t="e">
        <f t="shared" si="14"/>
        <v>#N/A</v>
      </c>
    </row>
    <row r="443" spans="9:14" x14ac:dyDescent="0.25">
      <c r="I443" t="e">
        <f>VLOOKUP($G443,'Kodovacia tab'!$A$3:$G$22,2,FALSE)</f>
        <v>#N/A</v>
      </c>
      <c r="J443" t="e">
        <f>VLOOKUP($G443,'Kodovacia tab'!$A$3:$G$22,3,FALSE)</f>
        <v>#N/A</v>
      </c>
      <c r="K443" t="e">
        <f>VLOOKUP($G443,'Kodovacia tab'!$A$3:$G$22,4,FALSE)</f>
        <v>#N/A</v>
      </c>
      <c r="L443" t="e">
        <f>VLOOKUP($G443,'Kodovacia tab'!$A$3:$G$22,5,FALSE)</f>
        <v>#N/A</v>
      </c>
      <c r="M443">
        <f t="shared" si="13"/>
        <v>0</v>
      </c>
      <c r="N443" s="10" t="e">
        <f t="shared" si="14"/>
        <v>#N/A</v>
      </c>
    </row>
    <row r="444" spans="9:14" x14ac:dyDescent="0.25">
      <c r="I444" t="e">
        <f>VLOOKUP($G444,'Kodovacia tab'!$A$3:$G$22,2,FALSE)</f>
        <v>#N/A</v>
      </c>
      <c r="J444" t="e">
        <f>VLOOKUP($G444,'Kodovacia tab'!$A$3:$G$22,3,FALSE)</f>
        <v>#N/A</v>
      </c>
      <c r="K444" t="e">
        <f>VLOOKUP($G444,'Kodovacia tab'!$A$3:$G$22,4,FALSE)</f>
        <v>#N/A</v>
      </c>
      <c r="L444" t="e">
        <f>VLOOKUP($G444,'Kodovacia tab'!$A$3:$G$22,5,FALSE)</f>
        <v>#N/A</v>
      </c>
      <c r="M444">
        <f t="shared" si="13"/>
        <v>0</v>
      </c>
      <c r="N444" s="10" t="e">
        <f t="shared" si="14"/>
        <v>#N/A</v>
      </c>
    </row>
    <row r="445" spans="9:14" x14ac:dyDescent="0.25">
      <c r="I445" t="e">
        <f>VLOOKUP($G445,'Kodovacia tab'!$A$3:$G$22,2,FALSE)</f>
        <v>#N/A</v>
      </c>
      <c r="J445" t="e">
        <f>VLOOKUP($G445,'Kodovacia tab'!$A$3:$G$22,3,FALSE)</f>
        <v>#N/A</v>
      </c>
      <c r="K445" t="e">
        <f>VLOOKUP($G445,'Kodovacia tab'!$A$3:$G$22,4,FALSE)</f>
        <v>#N/A</v>
      </c>
      <c r="L445" t="e">
        <f>VLOOKUP($G445,'Kodovacia tab'!$A$3:$G$22,5,FALSE)</f>
        <v>#N/A</v>
      </c>
      <c r="M445">
        <f t="shared" si="13"/>
        <v>0</v>
      </c>
      <c r="N445" s="10" t="e">
        <f t="shared" si="14"/>
        <v>#N/A</v>
      </c>
    </row>
    <row r="446" spans="9:14" x14ac:dyDescent="0.25">
      <c r="I446" t="e">
        <f>VLOOKUP($G446,'Kodovacia tab'!$A$3:$G$22,2,FALSE)</f>
        <v>#N/A</v>
      </c>
      <c r="J446" t="e">
        <f>VLOOKUP($G446,'Kodovacia tab'!$A$3:$G$22,3,FALSE)</f>
        <v>#N/A</v>
      </c>
      <c r="K446" t="e">
        <f>VLOOKUP($G446,'Kodovacia tab'!$A$3:$G$22,4,FALSE)</f>
        <v>#N/A</v>
      </c>
      <c r="L446" t="e">
        <f>VLOOKUP($G446,'Kodovacia tab'!$A$3:$G$22,5,FALSE)</f>
        <v>#N/A</v>
      </c>
      <c r="M446">
        <f t="shared" si="13"/>
        <v>0</v>
      </c>
      <c r="N446" s="10" t="e">
        <f t="shared" si="14"/>
        <v>#N/A</v>
      </c>
    </row>
    <row r="447" spans="9:14" x14ac:dyDescent="0.25">
      <c r="I447" t="e">
        <f>VLOOKUP($G447,'Kodovacia tab'!$A$3:$G$22,2,FALSE)</f>
        <v>#N/A</v>
      </c>
      <c r="J447" t="e">
        <f>VLOOKUP($G447,'Kodovacia tab'!$A$3:$G$22,3,FALSE)</f>
        <v>#N/A</v>
      </c>
      <c r="K447" t="e">
        <f>VLOOKUP($G447,'Kodovacia tab'!$A$3:$G$22,4,FALSE)</f>
        <v>#N/A</v>
      </c>
      <c r="L447" t="e">
        <f>VLOOKUP($G447,'Kodovacia tab'!$A$3:$G$22,5,FALSE)</f>
        <v>#N/A</v>
      </c>
      <c r="M447">
        <f t="shared" si="13"/>
        <v>0</v>
      </c>
      <c r="N447" s="10" t="e">
        <f t="shared" si="14"/>
        <v>#N/A</v>
      </c>
    </row>
    <row r="448" spans="9:14" x14ac:dyDescent="0.25">
      <c r="I448" t="e">
        <f>VLOOKUP($G448,'Kodovacia tab'!$A$3:$G$22,2,FALSE)</f>
        <v>#N/A</v>
      </c>
      <c r="J448" t="e">
        <f>VLOOKUP($G448,'Kodovacia tab'!$A$3:$G$22,3,FALSE)</f>
        <v>#N/A</v>
      </c>
      <c r="K448" t="e">
        <f>VLOOKUP($G448,'Kodovacia tab'!$A$3:$G$22,4,FALSE)</f>
        <v>#N/A</v>
      </c>
      <c r="L448" t="e">
        <f>VLOOKUP($G448,'Kodovacia tab'!$A$3:$G$22,5,FALSE)</f>
        <v>#N/A</v>
      </c>
      <c r="M448">
        <f t="shared" si="13"/>
        <v>0</v>
      </c>
      <c r="N448" s="10" t="e">
        <f t="shared" si="14"/>
        <v>#N/A</v>
      </c>
    </row>
    <row r="449" spans="9:14" x14ac:dyDescent="0.25">
      <c r="I449" t="e">
        <f>VLOOKUP($G449,'Kodovacia tab'!$A$3:$G$22,2,FALSE)</f>
        <v>#N/A</v>
      </c>
      <c r="J449" t="e">
        <f>VLOOKUP($G449,'Kodovacia tab'!$A$3:$G$22,3,FALSE)</f>
        <v>#N/A</v>
      </c>
      <c r="K449" t="e">
        <f>VLOOKUP($G449,'Kodovacia tab'!$A$3:$G$22,4,FALSE)</f>
        <v>#N/A</v>
      </c>
      <c r="L449" t="e">
        <f>VLOOKUP($G449,'Kodovacia tab'!$A$3:$G$22,5,FALSE)</f>
        <v>#N/A</v>
      </c>
      <c r="M449">
        <f t="shared" si="13"/>
        <v>0</v>
      </c>
      <c r="N449" s="10" t="e">
        <f t="shared" si="14"/>
        <v>#N/A</v>
      </c>
    </row>
    <row r="450" spans="9:14" x14ac:dyDescent="0.25">
      <c r="I450" t="e">
        <f>VLOOKUP($G450,'Kodovacia tab'!$A$3:$G$22,2,FALSE)</f>
        <v>#N/A</v>
      </c>
      <c r="J450" t="e">
        <f>VLOOKUP($G450,'Kodovacia tab'!$A$3:$G$22,3,FALSE)</f>
        <v>#N/A</v>
      </c>
      <c r="K450" t="e">
        <f>VLOOKUP($G450,'Kodovacia tab'!$A$3:$G$22,4,FALSE)</f>
        <v>#N/A</v>
      </c>
      <c r="L450" t="e">
        <f>VLOOKUP($G450,'Kodovacia tab'!$A$3:$G$22,5,FALSE)</f>
        <v>#N/A</v>
      </c>
      <c r="M450">
        <f t="shared" si="13"/>
        <v>0</v>
      </c>
      <c r="N450" s="10" t="e">
        <f t="shared" si="14"/>
        <v>#N/A</v>
      </c>
    </row>
    <row r="451" spans="9:14" x14ac:dyDescent="0.25">
      <c r="I451" t="e">
        <f>VLOOKUP($G451,'Kodovacia tab'!$A$3:$G$22,2,FALSE)</f>
        <v>#N/A</v>
      </c>
      <c r="J451" t="e">
        <f>VLOOKUP($G451,'Kodovacia tab'!$A$3:$G$22,3,FALSE)</f>
        <v>#N/A</v>
      </c>
      <c r="K451" t="e">
        <f>VLOOKUP($G451,'Kodovacia tab'!$A$3:$G$22,4,FALSE)</f>
        <v>#N/A</v>
      </c>
      <c r="L451" t="e">
        <f>VLOOKUP($G451,'Kodovacia tab'!$A$3:$G$22,5,FALSE)</f>
        <v>#N/A</v>
      </c>
      <c r="M451">
        <f t="shared" si="13"/>
        <v>0</v>
      </c>
      <c r="N451" s="10" t="e">
        <f t="shared" si="14"/>
        <v>#N/A</v>
      </c>
    </row>
    <row r="452" spans="9:14" x14ac:dyDescent="0.25">
      <c r="I452" t="e">
        <f>VLOOKUP($G452,'Kodovacia tab'!$A$3:$G$22,2,FALSE)</f>
        <v>#N/A</v>
      </c>
      <c r="J452" t="e">
        <f>VLOOKUP($G452,'Kodovacia tab'!$A$3:$G$22,3,FALSE)</f>
        <v>#N/A</v>
      </c>
      <c r="K452" t="e">
        <f>VLOOKUP($G452,'Kodovacia tab'!$A$3:$G$22,4,FALSE)</f>
        <v>#N/A</v>
      </c>
      <c r="L452" t="e">
        <f>VLOOKUP($G452,'Kodovacia tab'!$A$3:$G$22,5,FALSE)</f>
        <v>#N/A</v>
      </c>
      <c r="M452">
        <f t="shared" si="13"/>
        <v>0</v>
      </c>
      <c r="N452" s="10" t="e">
        <f t="shared" si="14"/>
        <v>#N/A</v>
      </c>
    </row>
    <row r="453" spans="9:14" x14ac:dyDescent="0.25">
      <c r="I453" t="e">
        <f>VLOOKUP($G453,'Kodovacia tab'!$A$3:$G$22,2,FALSE)</f>
        <v>#N/A</v>
      </c>
      <c r="J453" t="e">
        <f>VLOOKUP($G453,'Kodovacia tab'!$A$3:$G$22,3,FALSE)</f>
        <v>#N/A</v>
      </c>
      <c r="K453" t="e">
        <f>VLOOKUP($G453,'Kodovacia tab'!$A$3:$G$22,4,FALSE)</f>
        <v>#N/A</v>
      </c>
      <c r="L453" t="e">
        <f>VLOOKUP($G453,'Kodovacia tab'!$A$3:$G$22,5,FALSE)</f>
        <v>#N/A</v>
      </c>
      <c r="M453">
        <f t="shared" si="13"/>
        <v>0</v>
      </c>
      <c r="N453" s="10" t="e">
        <f t="shared" si="14"/>
        <v>#N/A</v>
      </c>
    </row>
    <row r="454" spans="9:14" x14ac:dyDescent="0.25">
      <c r="I454" t="e">
        <f>VLOOKUP($G454,'Kodovacia tab'!$A$3:$G$22,2,FALSE)</f>
        <v>#N/A</v>
      </c>
      <c r="J454" t="e">
        <f>VLOOKUP($G454,'Kodovacia tab'!$A$3:$G$22,3,FALSE)</f>
        <v>#N/A</v>
      </c>
      <c r="K454" t="e">
        <f>VLOOKUP($G454,'Kodovacia tab'!$A$3:$G$22,4,FALSE)</f>
        <v>#N/A</v>
      </c>
      <c r="L454" t="e">
        <f>VLOOKUP($G454,'Kodovacia tab'!$A$3:$G$22,5,FALSE)</f>
        <v>#N/A</v>
      </c>
      <c r="M454">
        <f t="shared" si="13"/>
        <v>0</v>
      </c>
      <c r="N454" s="10" t="e">
        <f t="shared" si="14"/>
        <v>#N/A</v>
      </c>
    </row>
    <row r="455" spans="9:14" x14ac:dyDescent="0.25">
      <c r="I455" t="e">
        <f>VLOOKUP($G455,'Kodovacia tab'!$A$3:$G$22,2,FALSE)</f>
        <v>#N/A</v>
      </c>
      <c r="J455" t="e">
        <f>VLOOKUP($G455,'Kodovacia tab'!$A$3:$G$22,3,FALSE)</f>
        <v>#N/A</v>
      </c>
      <c r="K455" t="e">
        <f>VLOOKUP($G455,'Kodovacia tab'!$A$3:$G$22,4,FALSE)</f>
        <v>#N/A</v>
      </c>
      <c r="L455" t="e">
        <f>VLOOKUP($G455,'Kodovacia tab'!$A$3:$G$22,5,FALSE)</f>
        <v>#N/A</v>
      </c>
      <c r="M455">
        <f t="shared" si="13"/>
        <v>0</v>
      </c>
      <c r="N455" s="10" t="e">
        <f t="shared" si="14"/>
        <v>#N/A</v>
      </c>
    </row>
    <row r="456" spans="9:14" x14ac:dyDescent="0.25">
      <c r="I456" t="e">
        <f>VLOOKUP($G456,'Kodovacia tab'!$A$3:$G$22,2,FALSE)</f>
        <v>#N/A</v>
      </c>
      <c r="J456" t="e">
        <f>VLOOKUP($G456,'Kodovacia tab'!$A$3:$G$22,3,FALSE)</f>
        <v>#N/A</v>
      </c>
      <c r="K456" t="e">
        <f>VLOOKUP($G456,'Kodovacia tab'!$A$3:$G$22,4,FALSE)</f>
        <v>#N/A</v>
      </c>
      <c r="L456" t="e">
        <f>VLOOKUP($G456,'Kodovacia tab'!$A$3:$G$22,5,FALSE)</f>
        <v>#N/A</v>
      </c>
      <c r="M456">
        <f t="shared" si="13"/>
        <v>0</v>
      </c>
      <c r="N456" s="10" t="e">
        <f t="shared" si="14"/>
        <v>#N/A</v>
      </c>
    </row>
    <row r="457" spans="9:14" x14ac:dyDescent="0.25">
      <c r="I457" t="e">
        <f>VLOOKUP($G457,'Kodovacia tab'!$A$3:$G$22,2,FALSE)</f>
        <v>#N/A</v>
      </c>
      <c r="J457" t="e">
        <f>VLOOKUP($G457,'Kodovacia tab'!$A$3:$G$22,3,FALSE)</f>
        <v>#N/A</v>
      </c>
      <c r="K457" t="e">
        <f>VLOOKUP($G457,'Kodovacia tab'!$A$3:$G$22,4,FALSE)</f>
        <v>#N/A</v>
      </c>
      <c r="L457" t="e">
        <f>VLOOKUP($G457,'Kodovacia tab'!$A$3:$G$22,5,FALSE)</f>
        <v>#N/A</v>
      </c>
      <c r="M457">
        <f t="shared" si="13"/>
        <v>0</v>
      </c>
      <c r="N457" s="10" t="e">
        <f t="shared" si="14"/>
        <v>#N/A</v>
      </c>
    </row>
    <row r="458" spans="9:14" x14ac:dyDescent="0.25">
      <c r="I458" t="e">
        <f>VLOOKUP($G458,'Kodovacia tab'!$A$3:$G$22,2,FALSE)</f>
        <v>#N/A</v>
      </c>
      <c r="J458" t="e">
        <f>VLOOKUP($G458,'Kodovacia tab'!$A$3:$G$22,3,FALSE)</f>
        <v>#N/A</v>
      </c>
      <c r="K458" t="e">
        <f>VLOOKUP($G458,'Kodovacia tab'!$A$3:$G$22,4,FALSE)</f>
        <v>#N/A</v>
      </c>
      <c r="L458" t="e">
        <f>VLOOKUP($G458,'Kodovacia tab'!$A$3:$G$22,5,FALSE)</f>
        <v>#N/A</v>
      </c>
      <c r="M458">
        <f t="shared" si="13"/>
        <v>0</v>
      </c>
      <c r="N458" s="10" t="e">
        <f t="shared" si="14"/>
        <v>#N/A</v>
      </c>
    </row>
    <row r="459" spans="9:14" x14ac:dyDescent="0.25">
      <c r="I459" t="e">
        <f>VLOOKUP($G459,'Kodovacia tab'!$A$3:$G$22,2,FALSE)</f>
        <v>#N/A</v>
      </c>
      <c r="J459" t="e">
        <f>VLOOKUP($G459,'Kodovacia tab'!$A$3:$G$22,3,FALSE)</f>
        <v>#N/A</v>
      </c>
      <c r="K459" t="e">
        <f>VLOOKUP($G459,'Kodovacia tab'!$A$3:$G$22,4,FALSE)</f>
        <v>#N/A</v>
      </c>
      <c r="L459" t="e">
        <f>VLOOKUP($G459,'Kodovacia tab'!$A$3:$G$22,5,FALSE)</f>
        <v>#N/A</v>
      </c>
      <c r="M459">
        <f t="shared" si="13"/>
        <v>0</v>
      </c>
      <c r="N459" s="10" t="e">
        <f t="shared" si="14"/>
        <v>#N/A</v>
      </c>
    </row>
    <row r="460" spans="9:14" x14ac:dyDescent="0.25">
      <c r="I460" t="e">
        <f>VLOOKUP($G460,'Kodovacia tab'!$A$3:$G$22,2,FALSE)</f>
        <v>#N/A</v>
      </c>
      <c r="J460" t="e">
        <f>VLOOKUP($G460,'Kodovacia tab'!$A$3:$G$22,3,FALSE)</f>
        <v>#N/A</v>
      </c>
      <c r="K460" t="e">
        <f>VLOOKUP($G460,'Kodovacia tab'!$A$3:$G$22,4,FALSE)</f>
        <v>#N/A</v>
      </c>
      <c r="L460" t="e">
        <f>VLOOKUP($G460,'Kodovacia tab'!$A$3:$G$22,5,FALSE)</f>
        <v>#N/A</v>
      </c>
      <c r="M460">
        <f t="shared" si="13"/>
        <v>0</v>
      </c>
      <c r="N460" s="10" t="e">
        <f t="shared" si="14"/>
        <v>#N/A</v>
      </c>
    </row>
    <row r="461" spans="9:14" x14ac:dyDescent="0.25">
      <c r="I461" t="e">
        <f>VLOOKUP($G461,'Kodovacia tab'!$A$3:$G$22,2,FALSE)</f>
        <v>#N/A</v>
      </c>
      <c r="J461" t="e">
        <f>VLOOKUP($G461,'Kodovacia tab'!$A$3:$G$22,3,FALSE)</f>
        <v>#N/A</v>
      </c>
      <c r="K461" t="e">
        <f>VLOOKUP($G461,'Kodovacia tab'!$A$3:$G$22,4,FALSE)</f>
        <v>#N/A</v>
      </c>
      <c r="L461" t="e">
        <f>VLOOKUP($G461,'Kodovacia tab'!$A$3:$G$22,5,FALSE)</f>
        <v>#N/A</v>
      </c>
      <c r="M461">
        <f t="shared" si="13"/>
        <v>0</v>
      </c>
      <c r="N461" s="10" t="e">
        <f t="shared" si="14"/>
        <v>#N/A</v>
      </c>
    </row>
    <row r="462" spans="9:14" x14ac:dyDescent="0.25">
      <c r="I462" t="e">
        <f>VLOOKUP($G462,'Kodovacia tab'!$A$3:$G$22,2,FALSE)</f>
        <v>#N/A</v>
      </c>
      <c r="J462" t="e">
        <f>VLOOKUP($G462,'Kodovacia tab'!$A$3:$G$22,3,FALSE)</f>
        <v>#N/A</v>
      </c>
      <c r="K462" t="e">
        <f>VLOOKUP($G462,'Kodovacia tab'!$A$3:$G$22,4,FALSE)</f>
        <v>#N/A</v>
      </c>
      <c r="L462" t="e">
        <f>VLOOKUP($G462,'Kodovacia tab'!$A$3:$G$22,5,FALSE)</f>
        <v>#N/A</v>
      </c>
      <c r="M462">
        <f t="shared" si="13"/>
        <v>0</v>
      </c>
      <c r="N462" s="10" t="e">
        <f t="shared" si="14"/>
        <v>#N/A</v>
      </c>
    </row>
    <row r="463" spans="9:14" x14ac:dyDescent="0.25">
      <c r="I463" t="e">
        <f>VLOOKUP($G463,'Kodovacia tab'!$A$3:$G$22,2,FALSE)</f>
        <v>#N/A</v>
      </c>
      <c r="J463" t="e">
        <f>VLOOKUP($G463,'Kodovacia tab'!$A$3:$G$22,3,FALSE)</f>
        <v>#N/A</v>
      </c>
      <c r="K463" t="e">
        <f>VLOOKUP($G463,'Kodovacia tab'!$A$3:$G$22,4,FALSE)</f>
        <v>#N/A</v>
      </c>
      <c r="L463" t="e">
        <f>VLOOKUP($G463,'Kodovacia tab'!$A$3:$G$22,5,FALSE)</f>
        <v>#N/A</v>
      </c>
      <c r="M463">
        <f t="shared" si="13"/>
        <v>0</v>
      </c>
      <c r="N463" s="10" t="e">
        <f t="shared" si="14"/>
        <v>#N/A</v>
      </c>
    </row>
    <row r="464" spans="9:14" x14ac:dyDescent="0.25">
      <c r="I464" t="e">
        <f>VLOOKUP($G464,'Kodovacia tab'!$A$3:$G$22,2,FALSE)</f>
        <v>#N/A</v>
      </c>
      <c r="J464" t="e">
        <f>VLOOKUP($G464,'Kodovacia tab'!$A$3:$G$22,3,FALSE)</f>
        <v>#N/A</v>
      </c>
      <c r="K464" t="e">
        <f>VLOOKUP($G464,'Kodovacia tab'!$A$3:$G$22,4,FALSE)</f>
        <v>#N/A</v>
      </c>
      <c r="L464" t="e">
        <f>VLOOKUP($G464,'Kodovacia tab'!$A$3:$G$22,5,FALSE)</f>
        <v>#N/A</v>
      </c>
      <c r="M464">
        <f t="shared" si="13"/>
        <v>0</v>
      </c>
      <c r="N464" s="10" t="e">
        <f t="shared" si="14"/>
        <v>#N/A</v>
      </c>
    </row>
    <row r="465" spans="9:14" x14ac:dyDescent="0.25">
      <c r="I465" t="e">
        <f>VLOOKUP($G465,'Kodovacia tab'!$A$3:$G$22,2,FALSE)</f>
        <v>#N/A</v>
      </c>
      <c r="J465" t="e">
        <f>VLOOKUP($G465,'Kodovacia tab'!$A$3:$G$22,3,FALSE)</f>
        <v>#N/A</v>
      </c>
      <c r="K465" t="e">
        <f>VLOOKUP($G465,'Kodovacia tab'!$A$3:$G$22,4,FALSE)</f>
        <v>#N/A</v>
      </c>
      <c r="L465" t="e">
        <f>VLOOKUP($G465,'Kodovacia tab'!$A$3:$G$22,5,FALSE)</f>
        <v>#N/A</v>
      </c>
      <c r="M465">
        <f t="shared" si="13"/>
        <v>0</v>
      </c>
      <c r="N465" s="10" t="e">
        <f t="shared" si="14"/>
        <v>#N/A</v>
      </c>
    </row>
    <row r="466" spans="9:14" x14ac:dyDescent="0.25">
      <c r="I466" t="e">
        <f>VLOOKUP($G466,'Kodovacia tab'!$A$3:$G$22,2,FALSE)</f>
        <v>#N/A</v>
      </c>
      <c r="J466" t="e">
        <f>VLOOKUP($G466,'Kodovacia tab'!$A$3:$G$22,3,FALSE)</f>
        <v>#N/A</v>
      </c>
      <c r="K466" t="e">
        <f>VLOOKUP($G466,'Kodovacia tab'!$A$3:$G$22,4,FALSE)</f>
        <v>#N/A</v>
      </c>
      <c r="L466" t="e">
        <f>VLOOKUP($G466,'Kodovacia tab'!$A$3:$G$22,5,FALSE)</f>
        <v>#N/A</v>
      </c>
      <c r="M466">
        <f t="shared" si="13"/>
        <v>0</v>
      </c>
      <c r="N466" s="10" t="e">
        <f t="shared" si="14"/>
        <v>#N/A</v>
      </c>
    </row>
    <row r="467" spans="9:14" x14ac:dyDescent="0.25">
      <c r="I467" t="e">
        <f>VLOOKUP($G467,'Kodovacia tab'!$A$3:$G$22,2,FALSE)</f>
        <v>#N/A</v>
      </c>
      <c r="J467" t="e">
        <f>VLOOKUP($G467,'Kodovacia tab'!$A$3:$G$22,3,FALSE)</f>
        <v>#N/A</v>
      </c>
      <c r="K467" t="e">
        <f>VLOOKUP($G467,'Kodovacia tab'!$A$3:$G$22,4,FALSE)</f>
        <v>#N/A</v>
      </c>
      <c r="L467" t="e">
        <f>VLOOKUP($G467,'Kodovacia tab'!$A$3:$G$22,5,FALSE)</f>
        <v>#N/A</v>
      </c>
      <c r="M467">
        <f t="shared" si="13"/>
        <v>0</v>
      </c>
      <c r="N467" s="10" t="e">
        <f t="shared" si="14"/>
        <v>#N/A</v>
      </c>
    </row>
    <row r="468" spans="9:14" x14ac:dyDescent="0.25">
      <c r="I468" t="e">
        <f>VLOOKUP($G468,'Kodovacia tab'!$A$3:$G$22,2,FALSE)</f>
        <v>#N/A</v>
      </c>
      <c r="J468" t="e">
        <f>VLOOKUP($G468,'Kodovacia tab'!$A$3:$G$22,3,FALSE)</f>
        <v>#N/A</v>
      </c>
      <c r="K468" t="e">
        <f>VLOOKUP($G468,'Kodovacia tab'!$A$3:$G$22,4,FALSE)</f>
        <v>#N/A</v>
      </c>
      <c r="L468" t="e">
        <f>VLOOKUP($G468,'Kodovacia tab'!$A$3:$G$22,5,FALSE)</f>
        <v>#N/A</v>
      </c>
      <c r="M468">
        <f t="shared" si="13"/>
        <v>0</v>
      </c>
      <c r="N468" s="10" t="e">
        <f t="shared" si="14"/>
        <v>#N/A</v>
      </c>
    </row>
    <row r="469" spans="9:14" x14ac:dyDescent="0.25">
      <c r="I469" t="e">
        <f>VLOOKUP($G469,'Kodovacia tab'!$A$3:$G$22,2,FALSE)</f>
        <v>#N/A</v>
      </c>
      <c r="J469" t="e">
        <f>VLOOKUP($G469,'Kodovacia tab'!$A$3:$G$22,3,FALSE)</f>
        <v>#N/A</v>
      </c>
      <c r="K469" t="e">
        <f>VLOOKUP($G469,'Kodovacia tab'!$A$3:$G$22,4,FALSE)</f>
        <v>#N/A</v>
      </c>
      <c r="L469" t="e">
        <f>VLOOKUP($G469,'Kodovacia tab'!$A$3:$G$22,5,FALSE)</f>
        <v>#N/A</v>
      </c>
      <c r="M469">
        <f t="shared" si="13"/>
        <v>0</v>
      </c>
      <c r="N469" s="10" t="e">
        <f t="shared" si="14"/>
        <v>#N/A</v>
      </c>
    </row>
    <row r="470" spans="9:14" x14ac:dyDescent="0.25">
      <c r="I470" t="e">
        <f>VLOOKUP($G470,'Kodovacia tab'!$A$3:$G$22,2,FALSE)</f>
        <v>#N/A</v>
      </c>
      <c r="J470" t="e">
        <f>VLOOKUP($G470,'Kodovacia tab'!$A$3:$G$22,3,FALSE)</f>
        <v>#N/A</v>
      </c>
      <c r="K470" t="e">
        <f>VLOOKUP($G470,'Kodovacia tab'!$A$3:$G$22,4,FALSE)</f>
        <v>#N/A</v>
      </c>
      <c r="L470" t="e">
        <f>VLOOKUP($G470,'Kodovacia tab'!$A$3:$G$22,5,FALSE)</f>
        <v>#N/A</v>
      </c>
      <c r="M470">
        <f t="shared" si="13"/>
        <v>0</v>
      </c>
      <c r="N470" s="10" t="e">
        <f t="shared" si="14"/>
        <v>#N/A</v>
      </c>
    </row>
    <row r="471" spans="9:14" x14ac:dyDescent="0.25">
      <c r="I471" t="e">
        <f>VLOOKUP($G471,'Kodovacia tab'!$A$3:$G$22,2,FALSE)</f>
        <v>#N/A</v>
      </c>
      <c r="J471" t="e">
        <f>VLOOKUP($G471,'Kodovacia tab'!$A$3:$G$22,3,FALSE)</f>
        <v>#N/A</v>
      </c>
      <c r="K471" t="e">
        <f>VLOOKUP($G471,'Kodovacia tab'!$A$3:$G$22,4,FALSE)</f>
        <v>#N/A</v>
      </c>
      <c r="L471" t="e">
        <f>VLOOKUP($G471,'Kodovacia tab'!$A$3:$G$22,5,FALSE)</f>
        <v>#N/A</v>
      </c>
      <c r="M471">
        <f t="shared" si="13"/>
        <v>0</v>
      </c>
      <c r="N471" s="10" t="e">
        <f t="shared" si="14"/>
        <v>#N/A</v>
      </c>
    </row>
    <row r="472" spans="9:14" x14ac:dyDescent="0.25">
      <c r="I472" t="e">
        <f>VLOOKUP($G472,'Kodovacia tab'!$A$3:$G$22,2,FALSE)</f>
        <v>#N/A</v>
      </c>
      <c r="J472" t="e">
        <f>VLOOKUP($G472,'Kodovacia tab'!$A$3:$G$22,3,FALSE)</f>
        <v>#N/A</v>
      </c>
      <c r="K472" t="e">
        <f>VLOOKUP($G472,'Kodovacia tab'!$A$3:$G$22,4,FALSE)</f>
        <v>#N/A</v>
      </c>
      <c r="L472" t="e">
        <f>VLOOKUP($G472,'Kodovacia tab'!$A$3:$G$22,5,FALSE)</f>
        <v>#N/A</v>
      </c>
      <c r="M472">
        <f t="shared" si="13"/>
        <v>0</v>
      </c>
      <c r="N472" s="10" t="e">
        <f t="shared" si="14"/>
        <v>#N/A</v>
      </c>
    </row>
    <row r="473" spans="9:14" x14ac:dyDescent="0.25">
      <c r="I473" t="e">
        <f>VLOOKUP($G473,'Kodovacia tab'!$A$3:$G$22,2,FALSE)</f>
        <v>#N/A</v>
      </c>
      <c r="J473" t="e">
        <f>VLOOKUP($G473,'Kodovacia tab'!$A$3:$G$22,3,FALSE)</f>
        <v>#N/A</v>
      </c>
      <c r="K473" t="e">
        <f>VLOOKUP($G473,'Kodovacia tab'!$A$3:$G$22,4,FALSE)</f>
        <v>#N/A</v>
      </c>
      <c r="L473" t="e">
        <f>VLOOKUP($G473,'Kodovacia tab'!$A$3:$G$22,5,FALSE)</f>
        <v>#N/A</v>
      </c>
      <c r="M473">
        <f t="shared" si="13"/>
        <v>0</v>
      </c>
      <c r="N473" s="10" t="e">
        <f t="shared" si="14"/>
        <v>#N/A</v>
      </c>
    </row>
    <row r="474" spans="9:14" x14ac:dyDescent="0.25">
      <c r="I474" t="e">
        <f>VLOOKUP($G474,'Kodovacia tab'!$A$3:$G$22,2,FALSE)</f>
        <v>#N/A</v>
      </c>
      <c r="J474" t="e">
        <f>VLOOKUP($G474,'Kodovacia tab'!$A$3:$G$22,3,FALSE)</f>
        <v>#N/A</v>
      </c>
      <c r="K474" t="e">
        <f>VLOOKUP($G474,'Kodovacia tab'!$A$3:$G$22,4,FALSE)</f>
        <v>#N/A</v>
      </c>
      <c r="L474" t="e">
        <f>VLOOKUP($G474,'Kodovacia tab'!$A$3:$G$22,5,FALSE)</f>
        <v>#N/A</v>
      </c>
      <c r="M474">
        <f t="shared" si="13"/>
        <v>0</v>
      </c>
      <c r="N474" s="10" t="e">
        <f t="shared" si="14"/>
        <v>#N/A</v>
      </c>
    </row>
    <row r="475" spans="9:14" x14ac:dyDescent="0.25">
      <c r="I475" t="e">
        <f>VLOOKUP($G475,'Kodovacia tab'!$A$3:$G$22,2,FALSE)</f>
        <v>#N/A</v>
      </c>
      <c r="J475" t="e">
        <f>VLOOKUP($G475,'Kodovacia tab'!$A$3:$G$22,3,FALSE)</f>
        <v>#N/A</v>
      </c>
      <c r="K475" t="e">
        <f>VLOOKUP($G475,'Kodovacia tab'!$A$3:$G$22,4,FALSE)</f>
        <v>#N/A</v>
      </c>
      <c r="L475" t="e">
        <f>VLOOKUP($G475,'Kodovacia tab'!$A$3:$G$22,5,FALSE)</f>
        <v>#N/A</v>
      </c>
      <c r="M475">
        <f t="shared" si="13"/>
        <v>0</v>
      </c>
      <c r="N475" s="10" t="e">
        <f t="shared" si="14"/>
        <v>#N/A</v>
      </c>
    </row>
    <row r="476" spans="9:14" x14ac:dyDescent="0.25">
      <c r="I476" t="e">
        <f>VLOOKUP($G476,'Kodovacia tab'!$A$3:$G$22,2,FALSE)</f>
        <v>#N/A</v>
      </c>
      <c r="J476" t="e">
        <f>VLOOKUP($G476,'Kodovacia tab'!$A$3:$G$22,3,FALSE)</f>
        <v>#N/A</v>
      </c>
      <c r="K476" t="e">
        <f>VLOOKUP($G476,'Kodovacia tab'!$A$3:$G$22,4,FALSE)</f>
        <v>#N/A</v>
      </c>
      <c r="L476" t="e">
        <f>VLOOKUP($G476,'Kodovacia tab'!$A$3:$G$22,5,FALSE)</f>
        <v>#N/A</v>
      </c>
      <c r="M476">
        <f t="shared" si="13"/>
        <v>0</v>
      </c>
      <c r="N476" s="10" t="e">
        <f t="shared" si="14"/>
        <v>#N/A</v>
      </c>
    </row>
    <row r="477" spans="9:14" x14ac:dyDescent="0.25">
      <c r="I477" t="e">
        <f>VLOOKUP($G477,'Kodovacia tab'!$A$3:$G$22,2,FALSE)</f>
        <v>#N/A</v>
      </c>
      <c r="J477" t="e">
        <f>VLOOKUP($G477,'Kodovacia tab'!$A$3:$G$22,3,FALSE)</f>
        <v>#N/A</v>
      </c>
      <c r="K477" t="e">
        <f>VLOOKUP($G477,'Kodovacia tab'!$A$3:$G$22,4,FALSE)</f>
        <v>#N/A</v>
      </c>
      <c r="L477" t="e">
        <f>VLOOKUP($G477,'Kodovacia tab'!$A$3:$G$22,5,FALSE)</f>
        <v>#N/A</v>
      </c>
      <c r="M477">
        <f t="shared" si="13"/>
        <v>0</v>
      </c>
      <c r="N477" s="10" t="e">
        <f t="shared" si="14"/>
        <v>#N/A</v>
      </c>
    </row>
    <row r="478" spans="9:14" x14ac:dyDescent="0.25">
      <c r="I478" t="e">
        <f>VLOOKUP($G478,'Kodovacia tab'!$A$3:$G$22,2,FALSE)</f>
        <v>#N/A</v>
      </c>
      <c r="J478" t="e">
        <f>VLOOKUP($G478,'Kodovacia tab'!$A$3:$G$22,3,FALSE)</f>
        <v>#N/A</v>
      </c>
      <c r="K478" t="e">
        <f>VLOOKUP($G478,'Kodovacia tab'!$A$3:$G$22,4,FALSE)</f>
        <v>#N/A</v>
      </c>
      <c r="L478" t="e">
        <f>VLOOKUP($G478,'Kodovacia tab'!$A$3:$G$22,5,FALSE)</f>
        <v>#N/A</v>
      </c>
      <c r="M478">
        <f t="shared" si="13"/>
        <v>0</v>
      </c>
      <c r="N478" s="10" t="e">
        <f t="shared" si="14"/>
        <v>#N/A</v>
      </c>
    </row>
    <row r="479" spans="9:14" x14ac:dyDescent="0.25">
      <c r="I479" t="e">
        <f>VLOOKUP($G479,'Kodovacia tab'!$A$3:$G$22,2,FALSE)</f>
        <v>#N/A</v>
      </c>
      <c r="J479" t="e">
        <f>VLOOKUP($G479,'Kodovacia tab'!$A$3:$G$22,3,FALSE)</f>
        <v>#N/A</v>
      </c>
      <c r="K479" t="e">
        <f>VLOOKUP($G479,'Kodovacia tab'!$A$3:$G$22,4,FALSE)</f>
        <v>#N/A</v>
      </c>
      <c r="L479" t="e">
        <f>VLOOKUP($G479,'Kodovacia tab'!$A$3:$G$22,5,FALSE)</f>
        <v>#N/A</v>
      </c>
      <c r="M479">
        <f t="shared" si="13"/>
        <v>0</v>
      </c>
      <c r="N479" s="10" t="e">
        <f t="shared" si="14"/>
        <v>#N/A</v>
      </c>
    </row>
    <row r="480" spans="9:14" x14ac:dyDescent="0.25">
      <c r="I480" t="e">
        <f>VLOOKUP($G480,'Kodovacia tab'!$A$3:$G$22,2,FALSE)</f>
        <v>#N/A</v>
      </c>
      <c r="J480" t="e">
        <f>VLOOKUP($G480,'Kodovacia tab'!$A$3:$G$22,3,FALSE)</f>
        <v>#N/A</v>
      </c>
      <c r="K480" t="e">
        <f>VLOOKUP($G480,'Kodovacia tab'!$A$3:$G$22,4,FALSE)</f>
        <v>#N/A</v>
      </c>
      <c r="L480" t="e">
        <f>VLOOKUP($G480,'Kodovacia tab'!$A$3:$G$22,5,FALSE)</f>
        <v>#N/A</v>
      </c>
      <c r="M480">
        <f t="shared" si="13"/>
        <v>0</v>
      </c>
      <c r="N480" s="10" t="e">
        <f t="shared" si="14"/>
        <v>#N/A</v>
      </c>
    </row>
    <row r="481" spans="9:14" x14ac:dyDescent="0.25">
      <c r="I481" t="e">
        <f>VLOOKUP($G481,'Kodovacia tab'!$A$3:$G$22,2,FALSE)</f>
        <v>#N/A</v>
      </c>
      <c r="J481" t="e">
        <f>VLOOKUP($G481,'Kodovacia tab'!$A$3:$G$22,3,FALSE)</f>
        <v>#N/A</v>
      </c>
      <c r="K481" t="e">
        <f>VLOOKUP($G481,'Kodovacia tab'!$A$3:$G$22,4,FALSE)</f>
        <v>#N/A</v>
      </c>
      <c r="L481" t="e">
        <f>VLOOKUP($G481,'Kodovacia tab'!$A$3:$G$22,5,FALSE)</f>
        <v>#N/A</v>
      </c>
      <c r="M481">
        <f t="shared" si="13"/>
        <v>0</v>
      </c>
      <c r="N481" s="10" t="e">
        <f t="shared" si="14"/>
        <v>#N/A</v>
      </c>
    </row>
    <row r="482" spans="9:14" x14ac:dyDescent="0.25">
      <c r="I482" t="e">
        <f>VLOOKUP($G482,'Kodovacia tab'!$A$3:$G$22,2,FALSE)</f>
        <v>#N/A</v>
      </c>
      <c r="J482" t="e">
        <f>VLOOKUP($G482,'Kodovacia tab'!$A$3:$G$22,3,FALSE)</f>
        <v>#N/A</v>
      </c>
      <c r="K482" t="e">
        <f>VLOOKUP($G482,'Kodovacia tab'!$A$3:$G$22,4,FALSE)</f>
        <v>#N/A</v>
      </c>
      <c r="L482" t="e">
        <f>VLOOKUP($G482,'Kodovacia tab'!$A$3:$G$22,5,FALSE)</f>
        <v>#N/A</v>
      </c>
      <c r="M482">
        <f t="shared" si="13"/>
        <v>0</v>
      </c>
      <c r="N482" s="10" t="e">
        <f t="shared" si="14"/>
        <v>#N/A</v>
      </c>
    </row>
    <row r="483" spans="9:14" x14ac:dyDescent="0.25">
      <c r="I483" t="e">
        <f>VLOOKUP($G483,'Kodovacia tab'!$A$3:$G$22,2,FALSE)</f>
        <v>#N/A</v>
      </c>
      <c r="J483" t="e">
        <f>VLOOKUP($G483,'Kodovacia tab'!$A$3:$G$22,3,FALSE)</f>
        <v>#N/A</v>
      </c>
      <c r="K483" t="e">
        <f>VLOOKUP($G483,'Kodovacia tab'!$A$3:$G$22,4,FALSE)</f>
        <v>#N/A</v>
      </c>
      <c r="L483" t="e">
        <f>VLOOKUP($G483,'Kodovacia tab'!$A$3:$G$22,5,FALSE)</f>
        <v>#N/A</v>
      </c>
      <c r="M483">
        <f t="shared" si="13"/>
        <v>0</v>
      </c>
      <c r="N483" s="10" t="e">
        <f t="shared" si="14"/>
        <v>#N/A</v>
      </c>
    </row>
    <row r="484" spans="9:14" x14ac:dyDescent="0.25">
      <c r="I484" t="e">
        <f>VLOOKUP($G484,'Kodovacia tab'!$A$3:$G$22,2,FALSE)</f>
        <v>#N/A</v>
      </c>
      <c r="J484" t="e">
        <f>VLOOKUP($G484,'Kodovacia tab'!$A$3:$G$22,3,FALSE)</f>
        <v>#N/A</v>
      </c>
      <c r="K484" t="e">
        <f>VLOOKUP($G484,'Kodovacia tab'!$A$3:$G$22,4,FALSE)</f>
        <v>#N/A</v>
      </c>
      <c r="L484" t="e">
        <f>VLOOKUP($G484,'Kodovacia tab'!$A$3:$G$22,5,FALSE)</f>
        <v>#N/A</v>
      </c>
      <c r="M484">
        <f t="shared" si="13"/>
        <v>0</v>
      </c>
      <c r="N484" s="10" t="e">
        <f t="shared" si="14"/>
        <v>#N/A</v>
      </c>
    </row>
    <row r="485" spans="9:14" x14ac:dyDescent="0.25">
      <c r="I485" t="e">
        <f>VLOOKUP($G485,'Kodovacia tab'!$A$3:$G$22,2,FALSE)</f>
        <v>#N/A</v>
      </c>
      <c r="J485" t="e">
        <f>VLOOKUP($G485,'Kodovacia tab'!$A$3:$G$22,3,FALSE)</f>
        <v>#N/A</v>
      </c>
      <c r="K485" t="e">
        <f>VLOOKUP($G485,'Kodovacia tab'!$A$3:$G$22,4,FALSE)</f>
        <v>#N/A</v>
      </c>
      <c r="L485" t="e">
        <f>VLOOKUP($G485,'Kodovacia tab'!$A$3:$G$22,5,FALSE)</f>
        <v>#N/A</v>
      </c>
      <c r="M485">
        <f t="shared" si="13"/>
        <v>0</v>
      </c>
      <c r="N485" s="10" t="e">
        <f t="shared" si="14"/>
        <v>#N/A</v>
      </c>
    </row>
    <row r="486" spans="9:14" x14ac:dyDescent="0.25">
      <c r="I486" t="e">
        <f>VLOOKUP($G486,'Kodovacia tab'!$A$3:$G$22,2,FALSE)</f>
        <v>#N/A</v>
      </c>
      <c r="J486" t="e">
        <f>VLOOKUP($G486,'Kodovacia tab'!$A$3:$G$22,3,FALSE)</f>
        <v>#N/A</v>
      </c>
      <c r="K486" t="e">
        <f>VLOOKUP($G486,'Kodovacia tab'!$A$3:$G$22,4,FALSE)</f>
        <v>#N/A</v>
      </c>
      <c r="L486" t="e">
        <f>VLOOKUP($G486,'Kodovacia tab'!$A$3:$G$22,5,FALSE)</f>
        <v>#N/A</v>
      </c>
      <c r="M486">
        <f t="shared" si="13"/>
        <v>0</v>
      </c>
      <c r="N486" s="10" t="e">
        <f t="shared" si="14"/>
        <v>#N/A</v>
      </c>
    </row>
    <row r="487" spans="9:14" x14ac:dyDescent="0.25">
      <c r="I487" t="e">
        <f>VLOOKUP($G487,'Kodovacia tab'!$A$3:$G$22,2,FALSE)</f>
        <v>#N/A</v>
      </c>
      <c r="J487" t="e">
        <f>VLOOKUP($G487,'Kodovacia tab'!$A$3:$G$22,3,FALSE)</f>
        <v>#N/A</v>
      </c>
      <c r="K487" t="e">
        <f>VLOOKUP($G487,'Kodovacia tab'!$A$3:$G$22,4,FALSE)</f>
        <v>#N/A</v>
      </c>
      <c r="L487" t="e">
        <f>VLOOKUP($G487,'Kodovacia tab'!$A$3:$G$22,5,FALSE)</f>
        <v>#N/A</v>
      </c>
      <c r="M487">
        <f t="shared" si="13"/>
        <v>0</v>
      </c>
      <c r="N487" s="10" t="e">
        <f t="shared" si="14"/>
        <v>#N/A</v>
      </c>
    </row>
    <row r="488" spans="9:14" x14ac:dyDescent="0.25">
      <c r="I488" t="e">
        <f>VLOOKUP($G488,'Kodovacia tab'!$A$3:$G$22,2,FALSE)</f>
        <v>#N/A</v>
      </c>
      <c r="J488" t="e">
        <f>VLOOKUP($G488,'Kodovacia tab'!$A$3:$G$22,3,FALSE)</f>
        <v>#N/A</v>
      </c>
      <c r="K488" t="e">
        <f>VLOOKUP($G488,'Kodovacia tab'!$A$3:$G$22,4,FALSE)</f>
        <v>#N/A</v>
      </c>
      <c r="L488" t="e">
        <f>VLOOKUP($G488,'Kodovacia tab'!$A$3:$G$22,5,FALSE)</f>
        <v>#N/A</v>
      </c>
      <c r="M488">
        <f t="shared" si="13"/>
        <v>0</v>
      </c>
      <c r="N488" s="10" t="e">
        <f t="shared" si="14"/>
        <v>#N/A</v>
      </c>
    </row>
    <row r="489" spans="9:14" x14ac:dyDescent="0.25">
      <c r="I489" t="e">
        <f>VLOOKUP($G489,'Kodovacia tab'!$A$3:$G$22,2,FALSE)</f>
        <v>#N/A</v>
      </c>
      <c r="J489" t="e">
        <f>VLOOKUP($G489,'Kodovacia tab'!$A$3:$G$22,3,FALSE)</f>
        <v>#N/A</v>
      </c>
      <c r="K489" t="e">
        <f>VLOOKUP($G489,'Kodovacia tab'!$A$3:$G$22,4,FALSE)</f>
        <v>#N/A</v>
      </c>
      <c r="L489" t="e">
        <f>VLOOKUP($G489,'Kodovacia tab'!$A$3:$G$22,5,FALSE)</f>
        <v>#N/A</v>
      </c>
      <c r="M489">
        <f t="shared" si="13"/>
        <v>0</v>
      </c>
      <c r="N489" s="10" t="e">
        <f t="shared" si="14"/>
        <v>#N/A</v>
      </c>
    </row>
    <row r="490" spans="9:14" x14ac:dyDescent="0.25">
      <c r="I490" t="e">
        <f>VLOOKUP($G490,'Kodovacia tab'!$A$3:$G$22,2,FALSE)</f>
        <v>#N/A</v>
      </c>
      <c r="J490" t="e">
        <f>VLOOKUP($G490,'Kodovacia tab'!$A$3:$G$22,3,FALSE)</f>
        <v>#N/A</v>
      </c>
      <c r="K490" t="e">
        <f>VLOOKUP($G490,'Kodovacia tab'!$A$3:$G$22,4,FALSE)</f>
        <v>#N/A</v>
      </c>
      <c r="L490" t="e">
        <f>VLOOKUP($G490,'Kodovacia tab'!$A$3:$G$22,5,FALSE)</f>
        <v>#N/A</v>
      </c>
      <c r="M490">
        <f t="shared" si="13"/>
        <v>0</v>
      </c>
      <c r="N490" s="10" t="e">
        <f t="shared" si="14"/>
        <v>#N/A</v>
      </c>
    </row>
    <row r="491" spans="9:14" x14ac:dyDescent="0.25">
      <c r="I491" t="e">
        <f>VLOOKUP($G491,'Kodovacia tab'!$A$3:$G$22,2,FALSE)</f>
        <v>#N/A</v>
      </c>
      <c r="J491" t="e">
        <f>VLOOKUP($G491,'Kodovacia tab'!$A$3:$G$22,3,FALSE)</f>
        <v>#N/A</v>
      </c>
      <c r="K491" t="e">
        <f>VLOOKUP($G491,'Kodovacia tab'!$A$3:$G$22,4,FALSE)</f>
        <v>#N/A</v>
      </c>
      <c r="L491" t="e">
        <f>VLOOKUP($G491,'Kodovacia tab'!$A$3:$G$22,5,FALSE)</f>
        <v>#N/A</v>
      </c>
      <c r="M491">
        <f t="shared" si="13"/>
        <v>0</v>
      </c>
      <c r="N491" s="10" t="e">
        <f t="shared" si="14"/>
        <v>#N/A</v>
      </c>
    </row>
    <row r="492" spans="9:14" x14ac:dyDescent="0.25">
      <c r="I492" t="e">
        <f>VLOOKUP($G492,'Kodovacia tab'!$A$3:$G$22,2,FALSE)</f>
        <v>#N/A</v>
      </c>
      <c r="J492" t="e">
        <f>VLOOKUP($G492,'Kodovacia tab'!$A$3:$G$22,3,FALSE)</f>
        <v>#N/A</v>
      </c>
      <c r="K492" t="e">
        <f>VLOOKUP($G492,'Kodovacia tab'!$A$3:$G$22,4,FALSE)</f>
        <v>#N/A</v>
      </c>
      <c r="L492" t="e">
        <f>VLOOKUP($G492,'Kodovacia tab'!$A$3:$G$22,5,FALSE)</f>
        <v>#N/A</v>
      </c>
      <c r="M492">
        <f t="shared" si="13"/>
        <v>0</v>
      </c>
      <c r="N492" s="10" t="e">
        <f t="shared" si="14"/>
        <v>#N/A</v>
      </c>
    </row>
    <row r="493" spans="9:14" x14ac:dyDescent="0.25">
      <c r="I493" t="e">
        <f>VLOOKUP($G493,'Kodovacia tab'!$A$3:$G$22,2,FALSE)</f>
        <v>#N/A</v>
      </c>
      <c r="J493" t="e">
        <f>VLOOKUP($G493,'Kodovacia tab'!$A$3:$G$22,3,FALSE)</f>
        <v>#N/A</v>
      </c>
      <c r="K493" t="e">
        <f>VLOOKUP($G493,'Kodovacia tab'!$A$3:$G$22,4,FALSE)</f>
        <v>#N/A</v>
      </c>
      <c r="L493" t="e">
        <f>VLOOKUP($G493,'Kodovacia tab'!$A$3:$G$22,5,FALSE)</f>
        <v>#N/A</v>
      </c>
      <c r="M493">
        <f t="shared" si="13"/>
        <v>0</v>
      </c>
      <c r="N493" s="10" t="e">
        <f t="shared" si="14"/>
        <v>#N/A</v>
      </c>
    </row>
    <row r="494" spans="9:14" x14ac:dyDescent="0.25">
      <c r="I494" t="e">
        <f>VLOOKUP($G494,'Kodovacia tab'!$A$3:$G$22,2,FALSE)</f>
        <v>#N/A</v>
      </c>
      <c r="J494" t="e">
        <f>VLOOKUP($G494,'Kodovacia tab'!$A$3:$G$22,3,FALSE)</f>
        <v>#N/A</v>
      </c>
      <c r="K494" t="e">
        <f>VLOOKUP($G494,'Kodovacia tab'!$A$3:$G$22,4,FALSE)</f>
        <v>#N/A</v>
      </c>
      <c r="L494" t="e">
        <f>VLOOKUP($G494,'Kodovacia tab'!$A$3:$G$22,5,FALSE)</f>
        <v>#N/A</v>
      </c>
      <c r="M494">
        <f t="shared" si="13"/>
        <v>0</v>
      </c>
      <c r="N494" s="10" t="e">
        <f t="shared" si="14"/>
        <v>#N/A</v>
      </c>
    </row>
    <row r="495" spans="9:14" x14ac:dyDescent="0.25">
      <c r="I495" t="e">
        <f>VLOOKUP($G495,'Kodovacia tab'!$A$3:$G$22,2,FALSE)</f>
        <v>#N/A</v>
      </c>
      <c r="J495" t="e">
        <f>VLOOKUP($G495,'Kodovacia tab'!$A$3:$G$22,3,FALSE)</f>
        <v>#N/A</v>
      </c>
      <c r="K495" t="e">
        <f>VLOOKUP($G495,'Kodovacia tab'!$A$3:$G$22,4,FALSE)</f>
        <v>#N/A</v>
      </c>
      <c r="L495" t="e">
        <f>VLOOKUP($G495,'Kodovacia tab'!$A$3:$G$22,5,FALSE)</f>
        <v>#N/A</v>
      </c>
      <c r="M495">
        <f t="shared" si="13"/>
        <v>0</v>
      </c>
      <c r="N495" s="10" t="e">
        <f t="shared" si="14"/>
        <v>#N/A</v>
      </c>
    </row>
    <row r="496" spans="9:14" x14ac:dyDescent="0.25">
      <c r="I496" t="e">
        <f>VLOOKUP($G496,'Kodovacia tab'!$A$3:$G$22,2,FALSE)</f>
        <v>#N/A</v>
      </c>
      <c r="J496" t="e">
        <f>VLOOKUP($G496,'Kodovacia tab'!$A$3:$G$22,3,FALSE)</f>
        <v>#N/A</v>
      </c>
      <c r="K496" t="e">
        <f>VLOOKUP($G496,'Kodovacia tab'!$A$3:$G$22,4,FALSE)</f>
        <v>#N/A</v>
      </c>
      <c r="L496" t="e">
        <f>VLOOKUP($G496,'Kodovacia tab'!$A$3:$G$22,5,FALSE)</f>
        <v>#N/A</v>
      </c>
      <c r="M496">
        <f t="shared" si="13"/>
        <v>0</v>
      </c>
      <c r="N496" s="10" t="e">
        <f t="shared" si="14"/>
        <v>#N/A</v>
      </c>
    </row>
    <row r="497" spans="9:14" x14ac:dyDescent="0.25">
      <c r="I497" t="e">
        <f>VLOOKUP($G497,'Kodovacia tab'!$A$3:$G$22,2,FALSE)</f>
        <v>#N/A</v>
      </c>
      <c r="J497" t="e">
        <f>VLOOKUP($G497,'Kodovacia tab'!$A$3:$G$22,3,FALSE)</f>
        <v>#N/A</v>
      </c>
      <c r="K497" t="e">
        <f>VLOOKUP($G497,'Kodovacia tab'!$A$3:$G$22,4,FALSE)</f>
        <v>#N/A</v>
      </c>
      <c r="L497" t="e">
        <f>VLOOKUP($G497,'Kodovacia tab'!$A$3:$G$22,5,FALSE)</f>
        <v>#N/A</v>
      </c>
      <c r="M497">
        <f t="shared" si="13"/>
        <v>0</v>
      </c>
      <c r="N497" s="10" t="e">
        <f t="shared" si="14"/>
        <v>#N/A</v>
      </c>
    </row>
    <row r="498" spans="9:14" x14ac:dyDescent="0.25">
      <c r="I498" t="e">
        <f>VLOOKUP($G498,'Kodovacia tab'!$A$3:$G$22,2,FALSE)</f>
        <v>#N/A</v>
      </c>
      <c r="J498" t="e">
        <f>VLOOKUP($G498,'Kodovacia tab'!$A$3:$G$22,3,FALSE)</f>
        <v>#N/A</v>
      </c>
      <c r="K498" t="e">
        <f>VLOOKUP($G498,'Kodovacia tab'!$A$3:$G$22,4,FALSE)</f>
        <v>#N/A</v>
      </c>
      <c r="L498" t="e">
        <f>VLOOKUP($G498,'Kodovacia tab'!$A$3:$G$22,5,FALSE)</f>
        <v>#N/A</v>
      </c>
      <c r="M498">
        <f t="shared" ref="M498:M566" si="15">IF(H498=1,0.2*$J498,IF(H498=2,0.9*$J498,IF(H498=3,($J498+0.5*$K498),IF(H498=4,($J498+$K498),IF(H498=5,$J498+$L498,0)))))</f>
        <v>0</v>
      </c>
      <c r="N498" s="10" t="e">
        <f t="shared" ref="N498:N561" si="16">M498/($J498+$L498)*100</f>
        <v>#N/A</v>
      </c>
    </row>
    <row r="499" spans="9:14" x14ac:dyDescent="0.25">
      <c r="I499" t="e">
        <f>VLOOKUP($G499,'Kodovacia tab'!$A$3:$G$22,2,FALSE)</f>
        <v>#N/A</v>
      </c>
      <c r="J499" t="e">
        <f>VLOOKUP($G499,'Kodovacia tab'!$A$3:$G$22,3,FALSE)</f>
        <v>#N/A</v>
      </c>
      <c r="K499" t="e">
        <f>VLOOKUP($G499,'Kodovacia tab'!$A$3:$G$22,4,FALSE)</f>
        <v>#N/A</v>
      </c>
      <c r="L499" t="e">
        <f>VLOOKUP($G499,'Kodovacia tab'!$A$3:$G$22,5,FALSE)</f>
        <v>#N/A</v>
      </c>
      <c r="M499">
        <f t="shared" si="15"/>
        <v>0</v>
      </c>
      <c r="N499" s="10" t="e">
        <f t="shared" si="16"/>
        <v>#N/A</v>
      </c>
    </row>
    <row r="500" spans="9:14" x14ac:dyDescent="0.25">
      <c r="I500" t="e">
        <f>VLOOKUP($G500,'Kodovacia tab'!$A$3:$G$22,2,FALSE)</f>
        <v>#N/A</v>
      </c>
      <c r="J500" t="e">
        <f>VLOOKUP($G500,'Kodovacia tab'!$A$3:$G$22,3,FALSE)</f>
        <v>#N/A</v>
      </c>
      <c r="K500" t="e">
        <f>VLOOKUP($G500,'Kodovacia tab'!$A$3:$G$22,4,FALSE)</f>
        <v>#N/A</v>
      </c>
      <c r="L500" t="e">
        <f>VLOOKUP($G500,'Kodovacia tab'!$A$3:$G$22,5,FALSE)</f>
        <v>#N/A</v>
      </c>
      <c r="M500">
        <f t="shared" si="15"/>
        <v>0</v>
      </c>
      <c r="N500" s="10" t="e">
        <f t="shared" si="16"/>
        <v>#N/A</v>
      </c>
    </row>
    <row r="501" spans="9:14" x14ac:dyDescent="0.25">
      <c r="I501" t="e">
        <f>VLOOKUP($G501,'Kodovacia tab'!$A$3:$G$22,2,FALSE)</f>
        <v>#N/A</v>
      </c>
      <c r="J501" t="e">
        <f>VLOOKUP($G501,'Kodovacia tab'!$A$3:$G$22,3,FALSE)</f>
        <v>#N/A</v>
      </c>
      <c r="K501" t="e">
        <f>VLOOKUP($G501,'Kodovacia tab'!$A$3:$G$22,4,FALSE)</f>
        <v>#N/A</v>
      </c>
      <c r="L501" t="e">
        <f>VLOOKUP($G501,'Kodovacia tab'!$A$3:$G$22,5,FALSE)</f>
        <v>#N/A</v>
      </c>
      <c r="M501">
        <f t="shared" si="15"/>
        <v>0</v>
      </c>
      <c r="N501" s="10" t="e">
        <f t="shared" si="16"/>
        <v>#N/A</v>
      </c>
    </row>
    <row r="502" spans="9:14" x14ac:dyDescent="0.25">
      <c r="I502" t="e">
        <f>VLOOKUP($G502,'Kodovacia tab'!$A$3:$G$22,2,FALSE)</f>
        <v>#N/A</v>
      </c>
      <c r="J502" t="e">
        <f>VLOOKUP($G502,'Kodovacia tab'!$A$3:$G$22,3,FALSE)</f>
        <v>#N/A</v>
      </c>
      <c r="K502" t="e">
        <f>VLOOKUP($G502,'Kodovacia tab'!$A$3:$G$22,4,FALSE)</f>
        <v>#N/A</v>
      </c>
      <c r="L502" t="e">
        <f>VLOOKUP($G502,'Kodovacia tab'!$A$3:$G$22,5,FALSE)</f>
        <v>#N/A</v>
      </c>
      <c r="M502">
        <f t="shared" si="15"/>
        <v>0</v>
      </c>
      <c r="N502" s="10" t="e">
        <f t="shared" si="16"/>
        <v>#N/A</v>
      </c>
    </row>
    <row r="503" spans="9:14" x14ac:dyDescent="0.25">
      <c r="I503" t="e">
        <f>VLOOKUP($G503,'Kodovacia tab'!$A$3:$G$22,2,FALSE)</f>
        <v>#N/A</v>
      </c>
      <c r="J503" t="e">
        <f>VLOOKUP($G503,'Kodovacia tab'!$A$3:$G$22,3,FALSE)</f>
        <v>#N/A</v>
      </c>
      <c r="K503" t="e">
        <f>VLOOKUP($G503,'Kodovacia tab'!$A$3:$G$22,4,FALSE)</f>
        <v>#N/A</v>
      </c>
      <c r="L503" t="e">
        <f>VLOOKUP($G503,'Kodovacia tab'!$A$3:$G$22,5,FALSE)</f>
        <v>#N/A</v>
      </c>
      <c r="M503">
        <f t="shared" si="15"/>
        <v>0</v>
      </c>
      <c r="N503" s="10" t="e">
        <f t="shared" si="16"/>
        <v>#N/A</v>
      </c>
    </row>
    <row r="504" spans="9:14" x14ac:dyDescent="0.25">
      <c r="I504" t="e">
        <f>VLOOKUP($G504,'Kodovacia tab'!$A$3:$G$22,2,FALSE)</f>
        <v>#N/A</v>
      </c>
      <c r="J504" t="e">
        <f>VLOOKUP($G504,'Kodovacia tab'!$A$3:$G$22,3,FALSE)</f>
        <v>#N/A</v>
      </c>
      <c r="K504" t="e">
        <f>VLOOKUP($G504,'Kodovacia tab'!$A$3:$G$22,4,FALSE)</f>
        <v>#N/A</v>
      </c>
      <c r="L504" t="e">
        <f>VLOOKUP($G504,'Kodovacia tab'!$A$3:$G$22,5,FALSE)</f>
        <v>#N/A</v>
      </c>
      <c r="M504">
        <f t="shared" si="15"/>
        <v>0</v>
      </c>
      <c r="N504" s="10" t="e">
        <f t="shared" si="16"/>
        <v>#N/A</v>
      </c>
    </row>
    <row r="505" spans="9:14" x14ac:dyDescent="0.25">
      <c r="I505" t="e">
        <f>VLOOKUP($G505,'Kodovacia tab'!$A$3:$G$22,2,FALSE)</f>
        <v>#N/A</v>
      </c>
      <c r="J505" t="e">
        <f>VLOOKUP($G505,'Kodovacia tab'!$A$3:$G$22,3,FALSE)</f>
        <v>#N/A</v>
      </c>
      <c r="K505" t="e">
        <f>VLOOKUP($G505,'Kodovacia tab'!$A$3:$G$22,4,FALSE)</f>
        <v>#N/A</v>
      </c>
      <c r="L505" t="e">
        <f>VLOOKUP($G505,'Kodovacia tab'!$A$3:$G$22,5,FALSE)</f>
        <v>#N/A</v>
      </c>
      <c r="M505">
        <f t="shared" si="15"/>
        <v>0</v>
      </c>
      <c r="N505" s="10" t="e">
        <f t="shared" si="16"/>
        <v>#N/A</v>
      </c>
    </row>
    <row r="506" spans="9:14" x14ac:dyDescent="0.25">
      <c r="I506" t="e">
        <f>VLOOKUP($G506,'Kodovacia tab'!$A$3:$G$22,2,FALSE)</f>
        <v>#N/A</v>
      </c>
      <c r="J506" t="e">
        <f>VLOOKUP($G506,'Kodovacia tab'!$A$3:$G$22,3,FALSE)</f>
        <v>#N/A</v>
      </c>
      <c r="K506" t="e">
        <f>VLOOKUP($G506,'Kodovacia tab'!$A$3:$G$22,4,FALSE)</f>
        <v>#N/A</v>
      </c>
      <c r="L506" t="e">
        <f>VLOOKUP($G506,'Kodovacia tab'!$A$3:$G$22,5,FALSE)</f>
        <v>#N/A</v>
      </c>
      <c r="M506">
        <f t="shared" si="15"/>
        <v>0</v>
      </c>
      <c r="N506" s="10" t="e">
        <f t="shared" si="16"/>
        <v>#N/A</v>
      </c>
    </row>
    <row r="507" spans="9:14" x14ac:dyDescent="0.25">
      <c r="I507" t="e">
        <f>VLOOKUP($G507,'Kodovacia tab'!$A$3:$G$22,2,FALSE)</f>
        <v>#N/A</v>
      </c>
      <c r="J507" t="e">
        <f>VLOOKUP($G507,'Kodovacia tab'!$A$3:$G$22,3,FALSE)</f>
        <v>#N/A</v>
      </c>
      <c r="K507" t="e">
        <f>VLOOKUP($G507,'Kodovacia tab'!$A$3:$G$22,4,FALSE)</f>
        <v>#N/A</v>
      </c>
      <c r="L507" t="e">
        <f>VLOOKUP($G507,'Kodovacia tab'!$A$3:$G$22,5,FALSE)</f>
        <v>#N/A</v>
      </c>
      <c r="M507">
        <f t="shared" si="15"/>
        <v>0</v>
      </c>
      <c r="N507" s="10" t="e">
        <f t="shared" si="16"/>
        <v>#N/A</v>
      </c>
    </row>
    <row r="508" spans="9:14" x14ac:dyDescent="0.25">
      <c r="I508" t="e">
        <f>VLOOKUP($G508,'Kodovacia tab'!$A$3:$G$22,2,FALSE)</f>
        <v>#N/A</v>
      </c>
      <c r="J508" t="e">
        <f>VLOOKUP($G508,'Kodovacia tab'!$A$3:$G$22,3,FALSE)</f>
        <v>#N/A</v>
      </c>
      <c r="K508" t="e">
        <f>VLOOKUP($G508,'Kodovacia tab'!$A$3:$G$22,4,FALSE)</f>
        <v>#N/A</v>
      </c>
      <c r="L508" t="e">
        <f>VLOOKUP($G508,'Kodovacia tab'!$A$3:$G$22,5,FALSE)</f>
        <v>#N/A</v>
      </c>
      <c r="M508">
        <f t="shared" si="15"/>
        <v>0</v>
      </c>
      <c r="N508" s="10" t="e">
        <f t="shared" si="16"/>
        <v>#N/A</v>
      </c>
    </row>
    <row r="509" spans="9:14" x14ac:dyDescent="0.25">
      <c r="I509" t="e">
        <f>VLOOKUP($G509,'Kodovacia tab'!$A$3:$G$22,2,FALSE)</f>
        <v>#N/A</v>
      </c>
      <c r="J509" t="e">
        <f>VLOOKUP($G509,'Kodovacia tab'!$A$3:$G$22,3,FALSE)</f>
        <v>#N/A</v>
      </c>
      <c r="K509" t="e">
        <f>VLOOKUP($G509,'Kodovacia tab'!$A$3:$G$22,4,FALSE)</f>
        <v>#N/A</v>
      </c>
      <c r="L509" t="e">
        <f>VLOOKUP($G509,'Kodovacia tab'!$A$3:$G$22,5,FALSE)</f>
        <v>#N/A</v>
      </c>
      <c r="M509">
        <f t="shared" si="15"/>
        <v>0</v>
      </c>
      <c r="N509" s="10" t="e">
        <f t="shared" si="16"/>
        <v>#N/A</v>
      </c>
    </row>
    <row r="510" spans="9:14" x14ac:dyDescent="0.25">
      <c r="I510" t="e">
        <f>VLOOKUP($G510,'Kodovacia tab'!$A$3:$G$22,2,FALSE)</f>
        <v>#N/A</v>
      </c>
      <c r="J510" t="e">
        <f>VLOOKUP($G510,'Kodovacia tab'!$A$3:$G$22,3,FALSE)</f>
        <v>#N/A</v>
      </c>
      <c r="K510" t="e">
        <f>VLOOKUP($G510,'Kodovacia tab'!$A$3:$G$22,4,FALSE)</f>
        <v>#N/A</v>
      </c>
      <c r="L510" t="e">
        <f>VLOOKUP($G510,'Kodovacia tab'!$A$3:$G$22,5,FALSE)</f>
        <v>#N/A</v>
      </c>
      <c r="M510">
        <f t="shared" si="15"/>
        <v>0</v>
      </c>
      <c r="N510" s="10" t="e">
        <f t="shared" si="16"/>
        <v>#N/A</v>
      </c>
    </row>
    <row r="511" spans="9:14" x14ac:dyDescent="0.25">
      <c r="I511" t="e">
        <f>VLOOKUP($G511,'Kodovacia tab'!$A$3:$G$22,2,FALSE)</f>
        <v>#N/A</v>
      </c>
      <c r="J511" t="e">
        <f>VLOOKUP($G511,'Kodovacia tab'!$A$3:$G$22,3,FALSE)</f>
        <v>#N/A</v>
      </c>
      <c r="K511" t="e">
        <f>VLOOKUP($G511,'Kodovacia tab'!$A$3:$G$22,4,FALSE)</f>
        <v>#N/A</v>
      </c>
      <c r="L511" t="e">
        <f>VLOOKUP($G511,'Kodovacia tab'!$A$3:$G$22,5,FALSE)</f>
        <v>#N/A</v>
      </c>
      <c r="M511">
        <f t="shared" si="15"/>
        <v>0</v>
      </c>
      <c r="N511" s="10" t="e">
        <f t="shared" si="16"/>
        <v>#N/A</v>
      </c>
    </row>
    <row r="512" spans="9:14" x14ac:dyDescent="0.25">
      <c r="I512" t="e">
        <f>VLOOKUP($G512,'Kodovacia tab'!$A$3:$G$22,2,FALSE)</f>
        <v>#N/A</v>
      </c>
      <c r="J512" t="e">
        <f>VLOOKUP($G512,'Kodovacia tab'!$A$3:$G$22,3,FALSE)</f>
        <v>#N/A</v>
      </c>
      <c r="K512" t="e">
        <f>VLOOKUP($G512,'Kodovacia tab'!$A$3:$G$22,4,FALSE)</f>
        <v>#N/A</v>
      </c>
      <c r="L512" t="e">
        <f>VLOOKUP($G512,'Kodovacia tab'!$A$3:$G$22,5,FALSE)</f>
        <v>#N/A</v>
      </c>
      <c r="M512">
        <f t="shared" si="15"/>
        <v>0</v>
      </c>
      <c r="N512" s="10" t="e">
        <f t="shared" si="16"/>
        <v>#N/A</v>
      </c>
    </row>
    <row r="513" spans="9:14" x14ac:dyDescent="0.25">
      <c r="I513" t="e">
        <f>VLOOKUP($G513,'Kodovacia tab'!$A$3:$G$22,2,FALSE)</f>
        <v>#N/A</v>
      </c>
      <c r="J513" t="e">
        <f>VLOOKUP($G513,'Kodovacia tab'!$A$3:$G$22,3,FALSE)</f>
        <v>#N/A</v>
      </c>
      <c r="K513" t="e">
        <f>VLOOKUP($G513,'Kodovacia tab'!$A$3:$G$22,4,FALSE)</f>
        <v>#N/A</v>
      </c>
      <c r="L513" t="e">
        <f>VLOOKUP($G513,'Kodovacia tab'!$A$3:$G$22,5,FALSE)</f>
        <v>#N/A</v>
      </c>
      <c r="M513">
        <f t="shared" si="15"/>
        <v>0</v>
      </c>
      <c r="N513" s="10" t="e">
        <f t="shared" si="16"/>
        <v>#N/A</v>
      </c>
    </row>
    <row r="514" spans="9:14" x14ac:dyDescent="0.25">
      <c r="I514" t="e">
        <f>VLOOKUP($G514,'Kodovacia tab'!$A$3:$G$22,2,FALSE)</f>
        <v>#N/A</v>
      </c>
      <c r="J514" t="e">
        <f>VLOOKUP($G514,'Kodovacia tab'!$A$3:$G$22,3,FALSE)</f>
        <v>#N/A</v>
      </c>
      <c r="K514" t="e">
        <f>VLOOKUP($G514,'Kodovacia tab'!$A$3:$G$22,4,FALSE)</f>
        <v>#N/A</v>
      </c>
      <c r="L514" t="e">
        <f>VLOOKUP($G514,'Kodovacia tab'!$A$3:$G$22,5,FALSE)</f>
        <v>#N/A</v>
      </c>
      <c r="M514">
        <f t="shared" si="15"/>
        <v>0</v>
      </c>
      <c r="N514" s="10" t="e">
        <f t="shared" si="16"/>
        <v>#N/A</v>
      </c>
    </row>
    <row r="515" spans="9:14" x14ac:dyDescent="0.25">
      <c r="I515" t="e">
        <f>VLOOKUP($G515,'Kodovacia tab'!$A$3:$G$22,2,FALSE)</f>
        <v>#N/A</v>
      </c>
      <c r="J515" t="e">
        <f>VLOOKUP($G515,'Kodovacia tab'!$A$3:$G$22,3,FALSE)</f>
        <v>#N/A</v>
      </c>
      <c r="K515" t="e">
        <f>VLOOKUP($G515,'Kodovacia tab'!$A$3:$G$22,4,FALSE)</f>
        <v>#N/A</v>
      </c>
      <c r="L515" t="e">
        <f>VLOOKUP($G515,'Kodovacia tab'!$A$3:$G$22,5,FALSE)</f>
        <v>#N/A</v>
      </c>
      <c r="M515">
        <f t="shared" si="15"/>
        <v>0</v>
      </c>
      <c r="N515" s="10" t="e">
        <f t="shared" si="16"/>
        <v>#N/A</v>
      </c>
    </row>
    <row r="516" spans="9:14" x14ac:dyDescent="0.25">
      <c r="I516" t="e">
        <f>VLOOKUP($G516,'Kodovacia tab'!$A$3:$G$22,2,FALSE)</f>
        <v>#N/A</v>
      </c>
      <c r="J516" t="e">
        <f>VLOOKUP($G516,'Kodovacia tab'!$A$3:$G$22,3,FALSE)</f>
        <v>#N/A</v>
      </c>
      <c r="K516" t="e">
        <f>VLOOKUP($G516,'Kodovacia tab'!$A$3:$G$22,4,FALSE)</f>
        <v>#N/A</v>
      </c>
      <c r="L516" t="e">
        <f>VLOOKUP($G516,'Kodovacia tab'!$A$3:$G$22,5,FALSE)</f>
        <v>#N/A</v>
      </c>
      <c r="M516">
        <f t="shared" si="15"/>
        <v>0</v>
      </c>
      <c r="N516" s="10" t="e">
        <f t="shared" si="16"/>
        <v>#N/A</v>
      </c>
    </row>
    <row r="517" spans="9:14" x14ac:dyDescent="0.25">
      <c r="I517" t="e">
        <f>VLOOKUP($G517,'Kodovacia tab'!$A$3:$G$22,2,FALSE)</f>
        <v>#N/A</v>
      </c>
      <c r="J517" t="e">
        <f>VLOOKUP($G517,'Kodovacia tab'!$A$3:$G$22,3,FALSE)</f>
        <v>#N/A</v>
      </c>
      <c r="K517" t="e">
        <f>VLOOKUP($G517,'Kodovacia tab'!$A$3:$G$22,4,FALSE)</f>
        <v>#N/A</v>
      </c>
      <c r="L517" t="e">
        <f>VLOOKUP($G517,'Kodovacia tab'!$A$3:$G$22,5,FALSE)</f>
        <v>#N/A</v>
      </c>
      <c r="M517">
        <f t="shared" si="15"/>
        <v>0</v>
      </c>
      <c r="N517" s="10" t="e">
        <f t="shared" si="16"/>
        <v>#N/A</v>
      </c>
    </row>
    <row r="518" spans="9:14" x14ac:dyDescent="0.25">
      <c r="I518" t="e">
        <f>VLOOKUP($G518,'Kodovacia tab'!$A$3:$G$22,2,FALSE)</f>
        <v>#N/A</v>
      </c>
      <c r="J518" t="e">
        <f>VLOOKUP($G518,'Kodovacia tab'!$A$3:$G$22,3,FALSE)</f>
        <v>#N/A</v>
      </c>
      <c r="K518" t="e">
        <f>VLOOKUP($G518,'Kodovacia tab'!$A$3:$G$22,4,FALSE)</f>
        <v>#N/A</v>
      </c>
      <c r="L518" t="e">
        <f>VLOOKUP($G518,'Kodovacia tab'!$A$3:$G$22,5,FALSE)</f>
        <v>#N/A</v>
      </c>
      <c r="M518">
        <f t="shared" si="15"/>
        <v>0</v>
      </c>
      <c r="N518" s="10" t="e">
        <f t="shared" si="16"/>
        <v>#N/A</v>
      </c>
    </row>
    <row r="519" spans="9:14" x14ac:dyDescent="0.25">
      <c r="I519" t="e">
        <f>VLOOKUP($G519,'Kodovacia tab'!$A$3:$G$22,2,FALSE)</f>
        <v>#N/A</v>
      </c>
      <c r="J519" t="e">
        <f>VLOOKUP($G519,'Kodovacia tab'!$A$3:$G$22,3,FALSE)</f>
        <v>#N/A</v>
      </c>
      <c r="K519" t="e">
        <f>VLOOKUP($G519,'Kodovacia tab'!$A$3:$G$22,4,FALSE)</f>
        <v>#N/A</v>
      </c>
      <c r="L519" t="e">
        <f>VLOOKUP($G519,'Kodovacia tab'!$A$3:$G$22,5,FALSE)</f>
        <v>#N/A</v>
      </c>
      <c r="M519">
        <f t="shared" si="15"/>
        <v>0</v>
      </c>
      <c r="N519" s="10" t="e">
        <f t="shared" si="16"/>
        <v>#N/A</v>
      </c>
    </row>
    <row r="520" spans="9:14" x14ac:dyDescent="0.25">
      <c r="I520" t="e">
        <f>VLOOKUP($G520,'Kodovacia tab'!$A$3:$G$22,2,FALSE)</f>
        <v>#N/A</v>
      </c>
      <c r="J520" t="e">
        <f>VLOOKUP($G520,'Kodovacia tab'!$A$3:$G$22,3,FALSE)</f>
        <v>#N/A</v>
      </c>
      <c r="K520" t="e">
        <f>VLOOKUP($G520,'Kodovacia tab'!$A$3:$G$22,4,FALSE)</f>
        <v>#N/A</v>
      </c>
      <c r="L520" t="e">
        <f>VLOOKUP($G520,'Kodovacia tab'!$A$3:$G$22,5,FALSE)</f>
        <v>#N/A</v>
      </c>
      <c r="M520">
        <f t="shared" si="15"/>
        <v>0</v>
      </c>
      <c r="N520" s="10" t="e">
        <f t="shared" si="16"/>
        <v>#N/A</v>
      </c>
    </row>
    <row r="521" spans="9:14" x14ac:dyDescent="0.25">
      <c r="I521" t="e">
        <f>VLOOKUP($G521,'Kodovacia tab'!$A$3:$G$22,2,FALSE)</f>
        <v>#N/A</v>
      </c>
      <c r="J521" t="e">
        <f>VLOOKUP($G521,'Kodovacia tab'!$A$3:$G$22,3,FALSE)</f>
        <v>#N/A</v>
      </c>
      <c r="K521" t="e">
        <f>VLOOKUP($G521,'Kodovacia tab'!$A$3:$G$22,4,FALSE)</f>
        <v>#N/A</v>
      </c>
      <c r="L521" t="e">
        <f>VLOOKUP($G521,'Kodovacia tab'!$A$3:$G$22,5,FALSE)</f>
        <v>#N/A</v>
      </c>
      <c r="M521">
        <f t="shared" si="15"/>
        <v>0</v>
      </c>
      <c r="N521" s="10" t="e">
        <f t="shared" si="16"/>
        <v>#N/A</v>
      </c>
    </row>
    <row r="522" spans="9:14" x14ac:dyDescent="0.25">
      <c r="I522" t="e">
        <f>VLOOKUP($G522,'Kodovacia tab'!$A$3:$G$22,2,FALSE)</f>
        <v>#N/A</v>
      </c>
      <c r="J522" t="e">
        <f>VLOOKUP($G522,'Kodovacia tab'!$A$3:$G$22,3,FALSE)</f>
        <v>#N/A</v>
      </c>
      <c r="K522" t="e">
        <f>VLOOKUP($G522,'Kodovacia tab'!$A$3:$G$22,4,FALSE)</f>
        <v>#N/A</v>
      </c>
      <c r="L522" t="e">
        <f>VLOOKUP($G522,'Kodovacia tab'!$A$3:$G$22,5,FALSE)</f>
        <v>#N/A</v>
      </c>
      <c r="M522">
        <f t="shared" si="15"/>
        <v>0</v>
      </c>
      <c r="N522" s="10" t="e">
        <f t="shared" si="16"/>
        <v>#N/A</v>
      </c>
    </row>
    <row r="523" spans="9:14" x14ac:dyDescent="0.25">
      <c r="I523" t="e">
        <f>VLOOKUP($G523,'Kodovacia tab'!$A$3:$G$22,2,FALSE)</f>
        <v>#N/A</v>
      </c>
      <c r="J523" t="e">
        <f>VLOOKUP($G523,'Kodovacia tab'!$A$3:$G$22,3,FALSE)</f>
        <v>#N/A</v>
      </c>
      <c r="K523" t="e">
        <f>VLOOKUP($G523,'Kodovacia tab'!$A$3:$G$22,4,FALSE)</f>
        <v>#N/A</v>
      </c>
      <c r="L523" t="e">
        <f>VLOOKUP($G523,'Kodovacia tab'!$A$3:$G$22,5,FALSE)</f>
        <v>#N/A</v>
      </c>
      <c r="M523">
        <f t="shared" si="15"/>
        <v>0</v>
      </c>
      <c r="N523" s="10" t="e">
        <f t="shared" si="16"/>
        <v>#N/A</v>
      </c>
    </row>
    <row r="524" spans="9:14" x14ac:dyDescent="0.25">
      <c r="I524" t="e">
        <f>VLOOKUP($G524,'Kodovacia tab'!$A$3:$G$22,2,FALSE)</f>
        <v>#N/A</v>
      </c>
      <c r="J524" t="e">
        <f>VLOOKUP($G524,'Kodovacia tab'!$A$3:$G$22,3,FALSE)</f>
        <v>#N/A</v>
      </c>
      <c r="K524" t="e">
        <f>VLOOKUP($G524,'Kodovacia tab'!$A$3:$G$22,4,FALSE)</f>
        <v>#N/A</v>
      </c>
      <c r="L524" t="e">
        <f>VLOOKUP($G524,'Kodovacia tab'!$A$3:$G$22,5,FALSE)</f>
        <v>#N/A</v>
      </c>
      <c r="M524">
        <f t="shared" si="15"/>
        <v>0</v>
      </c>
      <c r="N524" s="10" t="e">
        <f t="shared" si="16"/>
        <v>#N/A</v>
      </c>
    </row>
    <row r="525" spans="9:14" x14ac:dyDescent="0.25">
      <c r="I525" t="e">
        <f>VLOOKUP($G525,'Kodovacia tab'!$A$3:$G$22,2,FALSE)</f>
        <v>#N/A</v>
      </c>
      <c r="J525" t="e">
        <f>VLOOKUP($G525,'Kodovacia tab'!$A$3:$G$22,3,FALSE)</f>
        <v>#N/A</v>
      </c>
      <c r="K525" t="e">
        <f>VLOOKUP($G525,'Kodovacia tab'!$A$3:$G$22,4,FALSE)</f>
        <v>#N/A</v>
      </c>
      <c r="L525" t="e">
        <f>VLOOKUP($G525,'Kodovacia tab'!$A$3:$G$22,5,FALSE)</f>
        <v>#N/A</v>
      </c>
      <c r="M525">
        <f t="shared" si="15"/>
        <v>0</v>
      </c>
      <c r="N525" s="10" t="e">
        <f t="shared" si="16"/>
        <v>#N/A</v>
      </c>
    </row>
    <row r="526" spans="9:14" x14ac:dyDescent="0.25">
      <c r="I526" t="e">
        <f>VLOOKUP($G526,'Kodovacia tab'!$A$3:$G$22,2,FALSE)</f>
        <v>#N/A</v>
      </c>
      <c r="J526" t="e">
        <f>VLOOKUP($G526,'Kodovacia tab'!$A$3:$G$22,3,FALSE)</f>
        <v>#N/A</v>
      </c>
      <c r="K526" t="e">
        <f>VLOOKUP($G526,'Kodovacia tab'!$A$3:$G$22,4,FALSE)</f>
        <v>#N/A</v>
      </c>
      <c r="L526" t="e">
        <f>VLOOKUP($G526,'Kodovacia tab'!$A$3:$G$22,5,FALSE)</f>
        <v>#N/A</v>
      </c>
      <c r="M526">
        <f t="shared" si="15"/>
        <v>0</v>
      </c>
      <c r="N526" s="10" t="e">
        <f t="shared" si="16"/>
        <v>#N/A</v>
      </c>
    </row>
    <row r="527" spans="9:14" x14ac:dyDescent="0.25">
      <c r="I527" t="e">
        <f>VLOOKUP($G527,'Kodovacia tab'!$A$3:$G$22,2,FALSE)</f>
        <v>#N/A</v>
      </c>
      <c r="J527" t="e">
        <f>VLOOKUP($G527,'Kodovacia tab'!$A$3:$G$22,3,FALSE)</f>
        <v>#N/A</v>
      </c>
      <c r="K527" t="e">
        <f>VLOOKUP($G527,'Kodovacia tab'!$A$3:$G$22,4,FALSE)</f>
        <v>#N/A</v>
      </c>
      <c r="L527" t="e">
        <f>VLOOKUP($G527,'Kodovacia tab'!$A$3:$G$22,5,FALSE)</f>
        <v>#N/A</v>
      </c>
      <c r="M527">
        <f t="shared" si="15"/>
        <v>0</v>
      </c>
      <c r="N527" s="10" t="e">
        <f t="shared" si="16"/>
        <v>#N/A</v>
      </c>
    </row>
    <row r="528" spans="9:14" x14ac:dyDescent="0.25">
      <c r="I528" t="e">
        <f>VLOOKUP($G528,'Kodovacia tab'!$A$3:$G$22,2,FALSE)</f>
        <v>#N/A</v>
      </c>
      <c r="J528" t="e">
        <f>VLOOKUP($G528,'Kodovacia tab'!$A$3:$G$22,3,FALSE)</f>
        <v>#N/A</v>
      </c>
      <c r="K528" t="e">
        <f>VLOOKUP($G528,'Kodovacia tab'!$A$3:$G$22,4,FALSE)</f>
        <v>#N/A</v>
      </c>
      <c r="L528" t="e">
        <f>VLOOKUP($G528,'Kodovacia tab'!$A$3:$G$22,5,FALSE)</f>
        <v>#N/A</v>
      </c>
      <c r="M528">
        <f t="shared" si="15"/>
        <v>0</v>
      </c>
      <c r="N528" s="10" t="e">
        <f t="shared" si="16"/>
        <v>#N/A</v>
      </c>
    </row>
    <row r="529" spans="9:14" x14ac:dyDescent="0.25">
      <c r="I529" t="e">
        <f>VLOOKUP($G529,'Kodovacia tab'!$A$3:$G$22,2,FALSE)</f>
        <v>#N/A</v>
      </c>
      <c r="J529" t="e">
        <f>VLOOKUP($G529,'Kodovacia tab'!$A$3:$G$22,3,FALSE)</f>
        <v>#N/A</v>
      </c>
      <c r="K529" t="e">
        <f>VLOOKUP($G529,'Kodovacia tab'!$A$3:$G$22,4,FALSE)</f>
        <v>#N/A</v>
      </c>
      <c r="L529" t="e">
        <f>VLOOKUP($G529,'Kodovacia tab'!$A$3:$G$22,5,FALSE)</f>
        <v>#N/A</v>
      </c>
      <c r="M529">
        <f t="shared" si="15"/>
        <v>0</v>
      </c>
      <c r="N529" s="10" t="e">
        <f t="shared" si="16"/>
        <v>#N/A</v>
      </c>
    </row>
    <row r="530" spans="9:14" x14ac:dyDescent="0.25">
      <c r="I530" t="e">
        <f>VLOOKUP($G530,'Kodovacia tab'!$A$3:$G$22,2,FALSE)</f>
        <v>#N/A</v>
      </c>
      <c r="J530" t="e">
        <f>VLOOKUP($G530,'Kodovacia tab'!$A$3:$G$22,3,FALSE)</f>
        <v>#N/A</v>
      </c>
      <c r="K530" t="e">
        <f>VLOOKUP($G530,'Kodovacia tab'!$A$3:$G$22,4,FALSE)</f>
        <v>#N/A</v>
      </c>
      <c r="L530" t="e">
        <f>VLOOKUP($G530,'Kodovacia tab'!$A$3:$G$22,5,FALSE)</f>
        <v>#N/A</v>
      </c>
      <c r="M530">
        <f t="shared" si="15"/>
        <v>0</v>
      </c>
      <c r="N530" s="10" t="e">
        <f t="shared" si="16"/>
        <v>#N/A</v>
      </c>
    </row>
    <row r="531" spans="9:14" x14ac:dyDescent="0.25">
      <c r="I531" t="e">
        <f>VLOOKUP($G531,'Kodovacia tab'!$A$3:$G$22,2,FALSE)</f>
        <v>#N/A</v>
      </c>
      <c r="J531" t="e">
        <f>VLOOKUP($G531,'Kodovacia tab'!$A$3:$G$22,3,FALSE)</f>
        <v>#N/A</v>
      </c>
      <c r="K531" t="e">
        <f>VLOOKUP($G531,'Kodovacia tab'!$A$3:$G$22,4,FALSE)</f>
        <v>#N/A</v>
      </c>
      <c r="L531" t="e">
        <f>VLOOKUP($G531,'Kodovacia tab'!$A$3:$G$22,5,FALSE)</f>
        <v>#N/A</v>
      </c>
      <c r="M531">
        <f t="shared" si="15"/>
        <v>0</v>
      </c>
      <c r="N531" s="10" t="e">
        <f t="shared" si="16"/>
        <v>#N/A</v>
      </c>
    </row>
    <row r="532" spans="9:14" x14ac:dyDescent="0.25">
      <c r="I532" t="e">
        <f>VLOOKUP($G532,'Kodovacia tab'!$A$3:$G$22,2,FALSE)</f>
        <v>#N/A</v>
      </c>
      <c r="J532" t="e">
        <f>VLOOKUP($G532,'Kodovacia tab'!$A$3:$G$22,3,FALSE)</f>
        <v>#N/A</v>
      </c>
      <c r="K532" t="e">
        <f>VLOOKUP($G532,'Kodovacia tab'!$A$3:$G$22,4,FALSE)</f>
        <v>#N/A</v>
      </c>
      <c r="L532" t="e">
        <f>VLOOKUP($G532,'Kodovacia tab'!$A$3:$G$22,5,FALSE)</f>
        <v>#N/A</v>
      </c>
      <c r="M532">
        <f t="shared" si="15"/>
        <v>0</v>
      </c>
      <c r="N532" s="10" t="e">
        <f t="shared" si="16"/>
        <v>#N/A</v>
      </c>
    </row>
    <row r="533" spans="9:14" x14ac:dyDescent="0.25">
      <c r="I533" t="e">
        <f>VLOOKUP($G533,'Kodovacia tab'!$A$3:$G$22,2,FALSE)</f>
        <v>#N/A</v>
      </c>
      <c r="J533" t="e">
        <f>VLOOKUP($G533,'Kodovacia tab'!$A$3:$G$22,3,FALSE)</f>
        <v>#N/A</v>
      </c>
      <c r="K533" t="e">
        <f>VLOOKUP($G533,'Kodovacia tab'!$A$3:$G$22,4,FALSE)</f>
        <v>#N/A</v>
      </c>
      <c r="L533" t="e">
        <f>VLOOKUP($G533,'Kodovacia tab'!$A$3:$G$22,5,FALSE)</f>
        <v>#N/A</v>
      </c>
      <c r="M533">
        <f t="shared" si="15"/>
        <v>0</v>
      </c>
      <c r="N533" s="10" t="e">
        <f t="shared" si="16"/>
        <v>#N/A</v>
      </c>
    </row>
    <row r="534" spans="9:14" x14ac:dyDescent="0.25">
      <c r="I534" t="e">
        <f>VLOOKUP($G534,'Kodovacia tab'!$A$3:$G$22,2,FALSE)</f>
        <v>#N/A</v>
      </c>
      <c r="J534" t="e">
        <f>VLOOKUP($G534,'Kodovacia tab'!$A$3:$G$22,3,FALSE)</f>
        <v>#N/A</v>
      </c>
      <c r="K534" t="e">
        <f>VLOOKUP($G534,'Kodovacia tab'!$A$3:$G$22,4,FALSE)</f>
        <v>#N/A</v>
      </c>
      <c r="L534" t="e">
        <f>VLOOKUP($G534,'Kodovacia tab'!$A$3:$G$22,5,FALSE)</f>
        <v>#N/A</v>
      </c>
      <c r="M534">
        <f t="shared" si="15"/>
        <v>0</v>
      </c>
      <c r="N534" s="10" t="e">
        <f t="shared" si="16"/>
        <v>#N/A</v>
      </c>
    </row>
    <row r="535" spans="9:14" x14ac:dyDescent="0.25">
      <c r="I535" t="e">
        <f>VLOOKUP($G535,'Kodovacia tab'!$A$3:$G$22,2,FALSE)</f>
        <v>#N/A</v>
      </c>
      <c r="J535" t="e">
        <f>VLOOKUP($G535,'Kodovacia tab'!$A$3:$G$22,3,FALSE)</f>
        <v>#N/A</v>
      </c>
      <c r="K535" t="e">
        <f>VLOOKUP($G535,'Kodovacia tab'!$A$3:$G$22,4,FALSE)</f>
        <v>#N/A</v>
      </c>
      <c r="L535" t="e">
        <f>VLOOKUP($G535,'Kodovacia tab'!$A$3:$G$22,5,FALSE)</f>
        <v>#N/A</v>
      </c>
      <c r="M535">
        <f t="shared" si="15"/>
        <v>0</v>
      </c>
      <c r="N535" s="10" t="e">
        <f t="shared" si="16"/>
        <v>#N/A</v>
      </c>
    </row>
    <row r="536" spans="9:14" x14ac:dyDescent="0.25">
      <c r="I536" t="e">
        <f>VLOOKUP($G536,'Kodovacia tab'!$A$3:$G$22,2,FALSE)</f>
        <v>#N/A</v>
      </c>
      <c r="J536" t="e">
        <f>VLOOKUP($G536,'Kodovacia tab'!$A$3:$G$22,3,FALSE)</f>
        <v>#N/A</v>
      </c>
      <c r="K536" t="e">
        <f>VLOOKUP($G536,'Kodovacia tab'!$A$3:$G$22,4,FALSE)</f>
        <v>#N/A</v>
      </c>
      <c r="L536" t="e">
        <f>VLOOKUP($G536,'Kodovacia tab'!$A$3:$G$22,5,FALSE)</f>
        <v>#N/A</v>
      </c>
      <c r="M536">
        <f t="shared" si="15"/>
        <v>0</v>
      </c>
      <c r="N536" s="10" t="e">
        <f t="shared" si="16"/>
        <v>#N/A</v>
      </c>
    </row>
    <row r="537" spans="9:14" x14ac:dyDescent="0.25">
      <c r="I537" t="e">
        <f>VLOOKUP($G537,'Kodovacia tab'!$A$3:$G$22,2,FALSE)</f>
        <v>#N/A</v>
      </c>
      <c r="J537" t="e">
        <f>VLOOKUP($G537,'Kodovacia tab'!$A$3:$G$22,3,FALSE)</f>
        <v>#N/A</v>
      </c>
      <c r="K537" t="e">
        <f>VLOOKUP($G537,'Kodovacia tab'!$A$3:$G$22,4,FALSE)</f>
        <v>#N/A</v>
      </c>
      <c r="L537" t="e">
        <f>VLOOKUP($G537,'Kodovacia tab'!$A$3:$G$22,5,FALSE)</f>
        <v>#N/A</v>
      </c>
      <c r="M537">
        <f t="shared" si="15"/>
        <v>0</v>
      </c>
      <c r="N537" s="10" t="e">
        <f t="shared" si="16"/>
        <v>#N/A</v>
      </c>
    </row>
    <row r="538" spans="9:14" x14ac:dyDescent="0.25">
      <c r="I538" t="e">
        <f>VLOOKUP($G538,'Kodovacia tab'!$A$3:$G$22,2,FALSE)</f>
        <v>#N/A</v>
      </c>
      <c r="J538" t="e">
        <f>VLOOKUP($G538,'Kodovacia tab'!$A$3:$G$22,3,FALSE)</f>
        <v>#N/A</v>
      </c>
      <c r="K538" t="e">
        <f>VLOOKUP($G538,'Kodovacia tab'!$A$3:$G$22,4,FALSE)</f>
        <v>#N/A</v>
      </c>
      <c r="L538" t="e">
        <f>VLOOKUP($G538,'Kodovacia tab'!$A$3:$G$22,5,FALSE)</f>
        <v>#N/A</v>
      </c>
      <c r="M538">
        <f t="shared" si="15"/>
        <v>0</v>
      </c>
      <c r="N538" s="10" t="e">
        <f t="shared" si="16"/>
        <v>#N/A</v>
      </c>
    </row>
    <row r="539" spans="9:14" x14ac:dyDescent="0.25">
      <c r="I539" t="e">
        <f>VLOOKUP($G539,'Kodovacia tab'!$A$3:$G$22,2,FALSE)</f>
        <v>#N/A</v>
      </c>
      <c r="J539" t="e">
        <f>VLOOKUP($G539,'Kodovacia tab'!$A$3:$G$22,3,FALSE)</f>
        <v>#N/A</v>
      </c>
      <c r="K539" t="e">
        <f>VLOOKUP($G539,'Kodovacia tab'!$A$3:$G$22,4,FALSE)</f>
        <v>#N/A</v>
      </c>
      <c r="L539" t="e">
        <f>VLOOKUP($G539,'Kodovacia tab'!$A$3:$G$22,5,FALSE)</f>
        <v>#N/A</v>
      </c>
      <c r="M539">
        <f t="shared" si="15"/>
        <v>0</v>
      </c>
      <c r="N539" s="10" t="e">
        <f t="shared" si="16"/>
        <v>#N/A</v>
      </c>
    </row>
    <row r="540" spans="9:14" x14ac:dyDescent="0.25">
      <c r="I540" t="e">
        <f>VLOOKUP($G540,'Kodovacia tab'!$A$3:$G$22,2,FALSE)</f>
        <v>#N/A</v>
      </c>
      <c r="J540" t="e">
        <f>VLOOKUP($G540,'Kodovacia tab'!$A$3:$G$22,3,FALSE)</f>
        <v>#N/A</v>
      </c>
      <c r="K540" t="e">
        <f>VLOOKUP($G540,'Kodovacia tab'!$A$3:$G$22,4,FALSE)</f>
        <v>#N/A</v>
      </c>
      <c r="L540" t="e">
        <f>VLOOKUP($G540,'Kodovacia tab'!$A$3:$G$22,5,FALSE)</f>
        <v>#N/A</v>
      </c>
      <c r="M540">
        <f t="shared" si="15"/>
        <v>0</v>
      </c>
      <c r="N540" s="10" t="e">
        <f t="shared" si="16"/>
        <v>#N/A</v>
      </c>
    </row>
    <row r="541" spans="9:14" x14ac:dyDescent="0.25">
      <c r="I541" t="e">
        <f>VLOOKUP($G541,'Kodovacia tab'!$A$3:$G$22,2,FALSE)</f>
        <v>#N/A</v>
      </c>
      <c r="J541" t="e">
        <f>VLOOKUP($G541,'Kodovacia tab'!$A$3:$G$22,3,FALSE)</f>
        <v>#N/A</v>
      </c>
      <c r="K541" t="e">
        <f>VLOOKUP($G541,'Kodovacia tab'!$A$3:$G$22,4,FALSE)</f>
        <v>#N/A</v>
      </c>
      <c r="L541" t="e">
        <f>VLOOKUP($G541,'Kodovacia tab'!$A$3:$G$22,5,FALSE)</f>
        <v>#N/A</v>
      </c>
      <c r="M541">
        <f t="shared" si="15"/>
        <v>0</v>
      </c>
      <c r="N541" s="10" t="e">
        <f t="shared" si="16"/>
        <v>#N/A</v>
      </c>
    </row>
    <row r="542" spans="9:14" x14ac:dyDescent="0.25">
      <c r="I542" t="e">
        <f>VLOOKUP($G542,'Kodovacia tab'!$A$3:$G$22,2,FALSE)</f>
        <v>#N/A</v>
      </c>
      <c r="J542" t="e">
        <f>VLOOKUP($G542,'Kodovacia tab'!$A$3:$G$22,3,FALSE)</f>
        <v>#N/A</v>
      </c>
      <c r="K542" t="e">
        <f>VLOOKUP($G542,'Kodovacia tab'!$A$3:$G$22,4,FALSE)</f>
        <v>#N/A</v>
      </c>
      <c r="L542" t="e">
        <f>VLOOKUP($G542,'Kodovacia tab'!$A$3:$G$22,5,FALSE)</f>
        <v>#N/A</v>
      </c>
      <c r="M542">
        <f t="shared" si="15"/>
        <v>0</v>
      </c>
      <c r="N542" s="10" t="e">
        <f t="shared" si="16"/>
        <v>#N/A</v>
      </c>
    </row>
    <row r="543" spans="9:14" x14ac:dyDescent="0.25">
      <c r="I543" t="e">
        <f>VLOOKUP($G543,'Kodovacia tab'!$A$3:$G$22,2,FALSE)</f>
        <v>#N/A</v>
      </c>
      <c r="J543" t="e">
        <f>VLOOKUP($G543,'Kodovacia tab'!$A$3:$G$22,3,FALSE)</f>
        <v>#N/A</v>
      </c>
      <c r="K543" t="e">
        <f>VLOOKUP($G543,'Kodovacia tab'!$A$3:$G$22,4,FALSE)</f>
        <v>#N/A</v>
      </c>
      <c r="L543" t="e">
        <f>VLOOKUP($G543,'Kodovacia tab'!$A$3:$G$22,5,FALSE)</f>
        <v>#N/A</v>
      </c>
      <c r="M543">
        <f t="shared" si="15"/>
        <v>0</v>
      </c>
      <c r="N543" s="10" t="e">
        <f t="shared" si="16"/>
        <v>#N/A</v>
      </c>
    </row>
    <row r="544" spans="9:14" x14ac:dyDescent="0.25">
      <c r="I544" t="e">
        <f>VLOOKUP($G544,'Kodovacia tab'!$A$3:$G$22,2,FALSE)</f>
        <v>#N/A</v>
      </c>
      <c r="J544" t="e">
        <f>VLOOKUP($G544,'Kodovacia tab'!$A$3:$G$22,3,FALSE)</f>
        <v>#N/A</v>
      </c>
      <c r="K544" t="e">
        <f>VLOOKUP($G544,'Kodovacia tab'!$A$3:$G$22,4,FALSE)</f>
        <v>#N/A</v>
      </c>
      <c r="L544" t="e">
        <f>VLOOKUP($G544,'Kodovacia tab'!$A$3:$G$22,5,FALSE)</f>
        <v>#N/A</v>
      </c>
      <c r="M544">
        <f t="shared" si="15"/>
        <v>0</v>
      </c>
      <c r="N544" s="10" t="e">
        <f t="shared" si="16"/>
        <v>#N/A</v>
      </c>
    </row>
    <row r="545" spans="9:14" x14ac:dyDescent="0.25">
      <c r="I545" t="e">
        <f>VLOOKUP($G545,'Kodovacia tab'!$A$3:$G$22,2,FALSE)</f>
        <v>#N/A</v>
      </c>
      <c r="J545" t="e">
        <f>VLOOKUP($G545,'Kodovacia tab'!$A$3:$G$22,3,FALSE)</f>
        <v>#N/A</v>
      </c>
      <c r="K545" t="e">
        <f>VLOOKUP($G545,'Kodovacia tab'!$A$3:$G$22,4,FALSE)</f>
        <v>#N/A</v>
      </c>
      <c r="L545" t="e">
        <f>VLOOKUP($G545,'Kodovacia tab'!$A$3:$G$22,5,FALSE)</f>
        <v>#N/A</v>
      </c>
      <c r="M545">
        <f t="shared" si="15"/>
        <v>0</v>
      </c>
      <c r="N545" s="10" t="e">
        <f t="shared" si="16"/>
        <v>#N/A</v>
      </c>
    </row>
    <row r="546" spans="9:14" x14ac:dyDescent="0.25">
      <c r="I546" t="e">
        <f>VLOOKUP($G546,'Kodovacia tab'!$A$3:$G$22,2,FALSE)</f>
        <v>#N/A</v>
      </c>
      <c r="J546" t="e">
        <f>VLOOKUP($G546,'Kodovacia tab'!$A$3:$G$22,3,FALSE)</f>
        <v>#N/A</v>
      </c>
      <c r="K546" t="e">
        <f>VLOOKUP($G546,'Kodovacia tab'!$A$3:$G$22,4,FALSE)</f>
        <v>#N/A</v>
      </c>
      <c r="L546" t="e">
        <f>VLOOKUP($G546,'Kodovacia tab'!$A$3:$G$22,5,FALSE)</f>
        <v>#N/A</v>
      </c>
      <c r="M546">
        <f t="shared" si="15"/>
        <v>0</v>
      </c>
      <c r="N546" s="10" t="e">
        <f t="shared" si="16"/>
        <v>#N/A</v>
      </c>
    </row>
    <row r="547" spans="9:14" x14ac:dyDescent="0.25">
      <c r="I547" t="e">
        <f>VLOOKUP($G547,'Kodovacia tab'!$A$3:$G$22,2,FALSE)</f>
        <v>#N/A</v>
      </c>
      <c r="J547" t="e">
        <f>VLOOKUP($G547,'Kodovacia tab'!$A$3:$G$22,3,FALSE)</f>
        <v>#N/A</v>
      </c>
      <c r="K547" t="e">
        <f>VLOOKUP($G547,'Kodovacia tab'!$A$3:$G$22,4,FALSE)</f>
        <v>#N/A</v>
      </c>
      <c r="L547" t="e">
        <f>VLOOKUP($G547,'Kodovacia tab'!$A$3:$G$22,5,FALSE)</f>
        <v>#N/A</v>
      </c>
      <c r="M547">
        <f t="shared" si="15"/>
        <v>0</v>
      </c>
      <c r="N547" s="10" t="e">
        <f t="shared" si="16"/>
        <v>#N/A</v>
      </c>
    </row>
    <row r="548" spans="9:14" x14ac:dyDescent="0.25">
      <c r="I548" t="e">
        <f>VLOOKUP($G548,'Kodovacia tab'!$A$3:$G$22,2,FALSE)</f>
        <v>#N/A</v>
      </c>
      <c r="J548" t="e">
        <f>VLOOKUP($G548,'Kodovacia tab'!$A$3:$G$22,3,FALSE)</f>
        <v>#N/A</v>
      </c>
      <c r="K548" t="e">
        <f>VLOOKUP($G548,'Kodovacia tab'!$A$3:$G$22,4,FALSE)</f>
        <v>#N/A</v>
      </c>
      <c r="L548" t="e">
        <f>VLOOKUP($G548,'Kodovacia tab'!$A$3:$G$22,5,FALSE)</f>
        <v>#N/A</v>
      </c>
      <c r="M548">
        <f t="shared" si="15"/>
        <v>0</v>
      </c>
      <c r="N548" s="10" t="e">
        <f t="shared" si="16"/>
        <v>#N/A</v>
      </c>
    </row>
    <row r="549" spans="9:14" x14ac:dyDescent="0.25">
      <c r="I549" t="e">
        <f>VLOOKUP($G549,'Kodovacia tab'!$A$3:$G$22,2,FALSE)</f>
        <v>#N/A</v>
      </c>
      <c r="J549" t="e">
        <f>VLOOKUP($G549,'Kodovacia tab'!$A$3:$G$22,3,FALSE)</f>
        <v>#N/A</v>
      </c>
      <c r="K549" t="e">
        <f>VLOOKUP($G549,'Kodovacia tab'!$A$3:$G$22,4,FALSE)</f>
        <v>#N/A</v>
      </c>
      <c r="L549" t="e">
        <f>VLOOKUP($G549,'Kodovacia tab'!$A$3:$G$22,5,FALSE)</f>
        <v>#N/A</v>
      </c>
      <c r="M549">
        <f t="shared" si="15"/>
        <v>0</v>
      </c>
      <c r="N549" s="10" t="e">
        <f t="shared" si="16"/>
        <v>#N/A</v>
      </c>
    </row>
    <row r="550" spans="9:14" x14ac:dyDescent="0.25">
      <c r="I550" t="e">
        <f>VLOOKUP($G550,'Kodovacia tab'!$A$3:$G$22,2,FALSE)</f>
        <v>#N/A</v>
      </c>
      <c r="J550" t="e">
        <f>VLOOKUP($G550,'Kodovacia tab'!$A$3:$G$22,3,FALSE)</f>
        <v>#N/A</v>
      </c>
      <c r="K550" t="e">
        <f>VLOOKUP($G550,'Kodovacia tab'!$A$3:$G$22,4,FALSE)</f>
        <v>#N/A</v>
      </c>
      <c r="L550" t="e">
        <f>VLOOKUP($G550,'Kodovacia tab'!$A$3:$G$22,5,FALSE)</f>
        <v>#N/A</v>
      </c>
      <c r="M550">
        <f t="shared" si="15"/>
        <v>0</v>
      </c>
      <c r="N550" s="10" t="e">
        <f t="shared" si="16"/>
        <v>#N/A</v>
      </c>
    </row>
    <row r="551" spans="9:14" x14ac:dyDescent="0.25">
      <c r="I551" t="e">
        <f>VLOOKUP($G551,'Kodovacia tab'!$A$3:$G$22,2,FALSE)</f>
        <v>#N/A</v>
      </c>
      <c r="J551" t="e">
        <f>VLOOKUP($G551,'Kodovacia tab'!$A$3:$G$22,3,FALSE)</f>
        <v>#N/A</v>
      </c>
      <c r="K551" t="e">
        <f>VLOOKUP($G551,'Kodovacia tab'!$A$3:$G$22,4,FALSE)</f>
        <v>#N/A</v>
      </c>
      <c r="L551" t="e">
        <f>VLOOKUP($G551,'Kodovacia tab'!$A$3:$G$22,5,FALSE)</f>
        <v>#N/A</v>
      </c>
      <c r="M551">
        <f t="shared" si="15"/>
        <v>0</v>
      </c>
      <c r="N551" s="10" t="e">
        <f t="shared" si="16"/>
        <v>#N/A</v>
      </c>
    </row>
    <row r="552" spans="9:14" x14ac:dyDescent="0.25">
      <c r="I552" t="e">
        <f>VLOOKUP($G552,'Kodovacia tab'!$A$3:$G$22,2,FALSE)</f>
        <v>#N/A</v>
      </c>
      <c r="J552" t="e">
        <f>VLOOKUP($G552,'Kodovacia tab'!$A$3:$G$22,3,FALSE)</f>
        <v>#N/A</v>
      </c>
      <c r="K552" t="e">
        <f>VLOOKUP($G552,'Kodovacia tab'!$A$3:$G$22,4,FALSE)</f>
        <v>#N/A</v>
      </c>
      <c r="L552" t="e">
        <f>VLOOKUP($G552,'Kodovacia tab'!$A$3:$G$22,5,FALSE)</f>
        <v>#N/A</v>
      </c>
      <c r="M552">
        <f t="shared" si="15"/>
        <v>0</v>
      </c>
      <c r="N552" s="10" t="e">
        <f t="shared" si="16"/>
        <v>#N/A</v>
      </c>
    </row>
    <row r="553" spans="9:14" x14ac:dyDescent="0.25">
      <c r="I553" t="e">
        <f>VLOOKUP($G553,'Kodovacia tab'!$A$3:$G$22,2,FALSE)</f>
        <v>#N/A</v>
      </c>
      <c r="J553" t="e">
        <f>VLOOKUP($G553,'Kodovacia tab'!$A$3:$G$22,3,FALSE)</f>
        <v>#N/A</v>
      </c>
      <c r="K553" t="e">
        <f>VLOOKUP($G553,'Kodovacia tab'!$A$3:$G$22,4,FALSE)</f>
        <v>#N/A</v>
      </c>
      <c r="L553" t="e">
        <f>VLOOKUP($G553,'Kodovacia tab'!$A$3:$G$22,5,FALSE)</f>
        <v>#N/A</v>
      </c>
      <c r="M553">
        <f t="shared" si="15"/>
        <v>0</v>
      </c>
      <c r="N553" s="10" t="e">
        <f t="shared" si="16"/>
        <v>#N/A</v>
      </c>
    </row>
    <row r="554" spans="9:14" x14ac:dyDescent="0.25">
      <c r="I554" t="e">
        <f>VLOOKUP($G554,'Kodovacia tab'!$A$3:$G$22,2,FALSE)</f>
        <v>#N/A</v>
      </c>
      <c r="J554" t="e">
        <f>VLOOKUP($G554,'Kodovacia tab'!$A$3:$G$22,3,FALSE)</f>
        <v>#N/A</v>
      </c>
      <c r="K554" t="e">
        <f>VLOOKUP($G554,'Kodovacia tab'!$A$3:$G$22,4,FALSE)</f>
        <v>#N/A</v>
      </c>
      <c r="L554" t="e">
        <f>VLOOKUP($G554,'Kodovacia tab'!$A$3:$G$22,5,FALSE)</f>
        <v>#N/A</v>
      </c>
      <c r="M554">
        <f t="shared" si="15"/>
        <v>0</v>
      </c>
      <c r="N554" s="10" t="e">
        <f t="shared" si="16"/>
        <v>#N/A</v>
      </c>
    </row>
    <row r="555" spans="9:14" x14ac:dyDescent="0.25">
      <c r="I555" t="e">
        <f>VLOOKUP($G555,'Kodovacia tab'!$A$3:$G$22,2,FALSE)</f>
        <v>#N/A</v>
      </c>
      <c r="J555" t="e">
        <f>VLOOKUP($G555,'Kodovacia tab'!$A$3:$G$22,3,FALSE)</f>
        <v>#N/A</v>
      </c>
      <c r="K555" t="e">
        <f>VLOOKUP($G555,'Kodovacia tab'!$A$3:$G$22,4,FALSE)</f>
        <v>#N/A</v>
      </c>
      <c r="L555" t="e">
        <f>VLOOKUP($G555,'Kodovacia tab'!$A$3:$G$22,5,FALSE)</f>
        <v>#N/A</v>
      </c>
      <c r="M555">
        <f t="shared" si="15"/>
        <v>0</v>
      </c>
      <c r="N555" s="10" t="e">
        <f t="shared" si="16"/>
        <v>#N/A</v>
      </c>
    </row>
    <row r="556" spans="9:14" x14ac:dyDescent="0.25">
      <c r="I556" t="e">
        <f>VLOOKUP($G556,'Kodovacia tab'!$A$3:$G$22,2,FALSE)</f>
        <v>#N/A</v>
      </c>
      <c r="J556" t="e">
        <f>VLOOKUP($G556,'Kodovacia tab'!$A$3:$G$22,3,FALSE)</f>
        <v>#N/A</v>
      </c>
      <c r="K556" t="e">
        <f>VLOOKUP($G556,'Kodovacia tab'!$A$3:$G$22,4,FALSE)</f>
        <v>#N/A</v>
      </c>
      <c r="L556" t="e">
        <f>VLOOKUP($G556,'Kodovacia tab'!$A$3:$G$22,5,FALSE)</f>
        <v>#N/A</v>
      </c>
      <c r="M556">
        <f t="shared" si="15"/>
        <v>0</v>
      </c>
      <c r="N556" s="10" t="e">
        <f t="shared" si="16"/>
        <v>#N/A</v>
      </c>
    </row>
    <row r="557" spans="9:14" x14ac:dyDescent="0.25">
      <c r="I557" t="e">
        <f>VLOOKUP($G557,'Kodovacia tab'!$A$3:$G$22,2,FALSE)</f>
        <v>#N/A</v>
      </c>
      <c r="J557" t="e">
        <f>VLOOKUP($G557,'Kodovacia tab'!$A$3:$G$22,3,FALSE)</f>
        <v>#N/A</v>
      </c>
      <c r="K557" t="e">
        <f>VLOOKUP($G557,'Kodovacia tab'!$A$3:$G$22,4,FALSE)</f>
        <v>#N/A</v>
      </c>
      <c r="L557" t="e">
        <f>VLOOKUP($G557,'Kodovacia tab'!$A$3:$G$22,5,FALSE)</f>
        <v>#N/A</v>
      </c>
      <c r="M557">
        <f t="shared" si="15"/>
        <v>0</v>
      </c>
      <c r="N557" s="10" t="e">
        <f t="shared" si="16"/>
        <v>#N/A</v>
      </c>
    </row>
    <row r="558" spans="9:14" x14ac:dyDescent="0.25">
      <c r="I558" t="e">
        <f>VLOOKUP($G558,'Kodovacia tab'!$A$3:$G$22,2,FALSE)</f>
        <v>#N/A</v>
      </c>
      <c r="J558" t="e">
        <f>VLOOKUP($G558,'Kodovacia tab'!$A$3:$G$22,3,FALSE)</f>
        <v>#N/A</v>
      </c>
      <c r="K558" t="e">
        <f>VLOOKUP($G558,'Kodovacia tab'!$A$3:$G$22,4,FALSE)</f>
        <v>#N/A</v>
      </c>
      <c r="L558" t="e">
        <f>VLOOKUP($G558,'Kodovacia tab'!$A$3:$G$22,5,FALSE)</f>
        <v>#N/A</v>
      </c>
      <c r="M558">
        <f t="shared" si="15"/>
        <v>0</v>
      </c>
      <c r="N558" s="10" t="e">
        <f t="shared" si="16"/>
        <v>#N/A</v>
      </c>
    </row>
    <row r="559" spans="9:14" x14ac:dyDescent="0.25">
      <c r="I559" t="e">
        <f>VLOOKUP($G559,'Kodovacia tab'!$A$3:$G$22,2,FALSE)</f>
        <v>#N/A</v>
      </c>
      <c r="J559" t="e">
        <f>VLOOKUP($G559,'Kodovacia tab'!$A$3:$G$22,3,FALSE)</f>
        <v>#N/A</v>
      </c>
      <c r="K559" t="e">
        <f>VLOOKUP($G559,'Kodovacia tab'!$A$3:$G$22,4,FALSE)</f>
        <v>#N/A</v>
      </c>
      <c r="L559" t="e">
        <f>VLOOKUP($G559,'Kodovacia tab'!$A$3:$G$22,5,FALSE)</f>
        <v>#N/A</v>
      </c>
      <c r="M559">
        <f t="shared" si="15"/>
        <v>0</v>
      </c>
      <c r="N559" s="10" t="e">
        <f t="shared" si="16"/>
        <v>#N/A</v>
      </c>
    </row>
    <row r="560" spans="9:14" x14ac:dyDescent="0.25">
      <c r="I560" t="e">
        <f>VLOOKUP($G560,'Kodovacia tab'!$A$3:$G$22,2,FALSE)</f>
        <v>#N/A</v>
      </c>
      <c r="J560" t="e">
        <f>VLOOKUP($G560,'Kodovacia tab'!$A$3:$G$22,3,FALSE)</f>
        <v>#N/A</v>
      </c>
      <c r="K560" t="e">
        <f>VLOOKUP($G560,'Kodovacia tab'!$A$3:$G$22,4,FALSE)</f>
        <v>#N/A</v>
      </c>
      <c r="L560" t="e">
        <f>VLOOKUP($G560,'Kodovacia tab'!$A$3:$G$22,5,FALSE)</f>
        <v>#N/A</v>
      </c>
      <c r="M560">
        <f t="shared" si="15"/>
        <v>0</v>
      </c>
      <c r="N560" s="10" t="e">
        <f t="shared" si="16"/>
        <v>#N/A</v>
      </c>
    </row>
    <row r="561" spans="9:14" x14ac:dyDescent="0.25">
      <c r="I561" t="e">
        <f>VLOOKUP($G561,'Kodovacia tab'!$A$3:$G$22,2,FALSE)</f>
        <v>#N/A</v>
      </c>
      <c r="J561" t="e">
        <f>VLOOKUP($G561,'Kodovacia tab'!$A$3:$G$22,3,FALSE)</f>
        <v>#N/A</v>
      </c>
      <c r="K561" t="e">
        <f>VLOOKUP($G561,'Kodovacia tab'!$A$3:$G$22,4,FALSE)</f>
        <v>#N/A</v>
      </c>
      <c r="L561" t="e">
        <f>VLOOKUP($G561,'Kodovacia tab'!$A$3:$G$22,5,FALSE)</f>
        <v>#N/A</v>
      </c>
      <c r="M561">
        <f t="shared" si="15"/>
        <v>0</v>
      </c>
      <c r="N561" s="10" t="e">
        <f t="shared" si="16"/>
        <v>#N/A</v>
      </c>
    </row>
    <row r="562" spans="9:14" x14ac:dyDescent="0.25">
      <c r="I562" t="e">
        <f>VLOOKUP($G562,'Kodovacia tab'!$A$3:$G$22,2,FALSE)</f>
        <v>#N/A</v>
      </c>
      <c r="J562" t="e">
        <f>VLOOKUP($G562,'Kodovacia tab'!$A$3:$G$22,3,FALSE)</f>
        <v>#N/A</v>
      </c>
      <c r="K562" t="e">
        <f>VLOOKUP($G562,'Kodovacia tab'!$A$3:$G$22,4,FALSE)</f>
        <v>#N/A</v>
      </c>
      <c r="L562" t="e">
        <f>VLOOKUP($G562,'Kodovacia tab'!$A$3:$G$22,5,FALSE)</f>
        <v>#N/A</v>
      </c>
      <c r="M562">
        <f t="shared" si="15"/>
        <v>0</v>
      </c>
      <c r="N562" s="10" t="e">
        <f t="shared" ref="N562:N625" si="17">M562/($J562+$L562)*100</f>
        <v>#N/A</v>
      </c>
    </row>
    <row r="563" spans="9:14" x14ac:dyDescent="0.25">
      <c r="I563" t="e">
        <f>VLOOKUP($G563,'Kodovacia tab'!$A$3:$G$22,2,FALSE)</f>
        <v>#N/A</v>
      </c>
      <c r="J563" t="e">
        <f>VLOOKUP($G563,'Kodovacia tab'!$A$3:$G$22,3,FALSE)</f>
        <v>#N/A</v>
      </c>
      <c r="K563" t="e">
        <f>VLOOKUP($G563,'Kodovacia tab'!$A$3:$G$22,4,FALSE)</f>
        <v>#N/A</v>
      </c>
      <c r="L563" t="e">
        <f>VLOOKUP($G563,'Kodovacia tab'!$A$3:$G$22,5,FALSE)</f>
        <v>#N/A</v>
      </c>
      <c r="M563">
        <f t="shared" si="15"/>
        <v>0</v>
      </c>
      <c r="N563" s="10" t="e">
        <f t="shared" si="17"/>
        <v>#N/A</v>
      </c>
    </row>
    <row r="564" spans="9:14" x14ac:dyDescent="0.25">
      <c r="I564" t="e">
        <f>VLOOKUP($G564,'Kodovacia tab'!$A$3:$G$22,2,FALSE)</f>
        <v>#N/A</v>
      </c>
      <c r="J564" t="e">
        <f>VLOOKUP($G564,'Kodovacia tab'!$A$3:$G$22,3,FALSE)</f>
        <v>#N/A</v>
      </c>
      <c r="K564" t="e">
        <f>VLOOKUP($G564,'Kodovacia tab'!$A$3:$G$22,4,FALSE)</f>
        <v>#N/A</v>
      </c>
      <c r="L564" t="e">
        <f>VLOOKUP($G564,'Kodovacia tab'!$A$3:$G$22,5,FALSE)</f>
        <v>#N/A</v>
      </c>
      <c r="M564">
        <f t="shared" si="15"/>
        <v>0</v>
      </c>
      <c r="N564" s="10" t="e">
        <f t="shared" si="17"/>
        <v>#N/A</v>
      </c>
    </row>
    <row r="565" spans="9:14" x14ac:dyDescent="0.25">
      <c r="I565" t="e">
        <f>VLOOKUP($G565,'Kodovacia tab'!$A$3:$G$22,2,FALSE)</f>
        <v>#N/A</v>
      </c>
      <c r="J565" t="e">
        <f>VLOOKUP($G565,'Kodovacia tab'!$A$3:$G$22,3,FALSE)</f>
        <v>#N/A</v>
      </c>
      <c r="K565" t="e">
        <f>VLOOKUP($G565,'Kodovacia tab'!$A$3:$G$22,4,FALSE)</f>
        <v>#N/A</v>
      </c>
      <c r="L565" t="e">
        <f>VLOOKUP($G565,'Kodovacia tab'!$A$3:$G$22,5,FALSE)</f>
        <v>#N/A</v>
      </c>
      <c r="M565">
        <f t="shared" si="15"/>
        <v>0</v>
      </c>
      <c r="N565" s="10" t="e">
        <f t="shared" si="17"/>
        <v>#N/A</v>
      </c>
    </row>
    <row r="566" spans="9:14" x14ac:dyDescent="0.25">
      <c r="I566" t="e">
        <f>VLOOKUP($G566,'Kodovacia tab'!$A$3:$G$22,2,FALSE)</f>
        <v>#N/A</v>
      </c>
      <c r="J566" t="e">
        <f>VLOOKUP($G566,'Kodovacia tab'!$A$3:$G$22,3,FALSE)</f>
        <v>#N/A</v>
      </c>
      <c r="K566" t="e">
        <f>VLOOKUP($G566,'Kodovacia tab'!$A$3:$G$22,4,FALSE)</f>
        <v>#N/A</v>
      </c>
      <c r="L566" t="e">
        <f>VLOOKUP($G566,'Kodovacia tab'!$A$3:$G$22,5,FALSE)</f>
        <v>#N/A</v>
      </c>
      <c r="M566">
        <f t="shared" si="15"/>
        <v>0</v>
      </c>
      <c r="N566" s="10" t="e">
        <f t="shared" si="17"/>
        <v>#N/A</v>
      </c>
    </row>
    <row r="567" spans="9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7"/>
  <sheetViews>
    <sheetView workbookViewId="0">
      <selection activeCell="Q32" sqref="Q32"/>
    </sheetView>
  </sheetViews>
  <sheetFormatPr defaultRowHeight="15" x14ac:dyDescent="0.25"/>
  <cols>
    <col min="6" max="7" width="9.140625" style="15"/>
    <col min="9" max="9" width="15.85546875" customWidth="1"/>
  </cols>
  <sheetData>
    <row r="1" spans="1:14" x14ac:dyDescent="0.25">
      <c r="A1" t="s">
        <v>0</v>
      </c>
      <c r="B1" s="3">
        <v>42041</v>
      </c>
      <c r="C1" t="s">
        <v>1</v>
      </c>
      <c r="D1" t="s">
        <v>126</v>
      </c>
    </row>
    <row r="2" spans="1:14" x14ac:dyDescent="0.25">
      <c r="A2" t="s">
        <v>3</v>
      </c>
      <c r="C2" t="s">
        <v>125</v>
      </c>
    </row>
    <row r="3" spans="1:14" x14ac:dyDescent="0.25">
      <c r="A3" t="s">
        <v>5</v>
      </c>
      <c r="C3" t="s">
        <v>213</v>
      </c>
    </row>
    <row r="5" spans="1:14" x14ac:dyDescent="0.25">
      <c r="B5" t="s">
        <v>7</v>
      </c>
      <c r="C5" t="s">
        <v>8</v>
      </c>
      <c r="D5" t="s">
        <v>9</v>
      </c>
      <c r="E5" t="s">
        <v>197</v>
      </c>
      <c r="G5" s="1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4" x14ac:dyDescent="0.25">
      <c r="A7">
        <v>1</v>
      </c>
      <c r="B7" t="s">
        <v>13</v>
      </c>
      <c r="C7">
        <v>4</v>
      </c>
      <c r="D7" s="4">
        <v>0.20833333333333334</v>
      </c>
      <c r="E7" s="4">
        <v>5</v>
      </c>
      <c r="F7" s="16">
        <f>D7</f>
        <v>0.20833333333333334</v>
      </c>
      <c r="G7" s="15">
        <v>4</v>
      </c>
      <c r="H7">
        <v>1</v>
      </c>
      <c r="I7" t="str">
        <f>VLOOKUP($G7,'Kodovacia tab'!$A$3:$G$22,2,FALSE)</f>
        <v>KT8 D5</v>
      </c>
      <c r="J7">
        <f>VLOOKUP($G7,'Kodovacia tab'!$A$3:$G$22,3,FALSE)</f>
        <v>54</v>
      </c>
      <c r="K7">
        <f>VLOOKUP($G7,'Kodovacia tab'!$A$3:$G$22,4,FALSE)</f>
        <v>154</v>
      </c>
      <c r="L7">
        <f>VLOOKUP($G7,'Kodovacia tab'!$A$3:$G$22,5,FALSE)</f>
        <v>247</v>
      </c>
      <c r="M7">
        <f t="shared" ref="M7:M31" si="0">IF(H7=1,0.2*$J7,IF(H7=2,0.9*$J7,IF(H7=3,($J7+0.5*$K7),IF(H7=4,($J7+$K7),IF(H7=5,$J7+$L7,0)))))</f>
        <v>10.8</v>
      </c>
      <c r="N7" s="10">
        <f t="shared" ref="N7:N31" si="1">M7/($J7+$L7)*100</f>
        <v>3.5880398671096345</v>
      </c>
    </row>
    <row r="8" spans="1:14" x14ac:dyDescent="0.25">
      <c r="A8">
        <v>2</v>
      </c>
      <c r="B8" t="s">
        <v>26</v>
      </c>
      <c r="C8" t="s">
        <v>69</v>
      </c>
      <c r="D8" s="17" t="s">
        <v>90</v>
      </c>
      <c r="E8">
        <v>5</v>
      </c>
      <c r="F8" s="15" t="str">
        <f t="shared" ref="F8:F30" si="2">CONCATENATE(E8,":",D8)</f>
        <v>5:01</v>
      </c>
      <c r="G8" s="15">
        <v>3</v>
      </c>
      <c r="H8">
        <v>1</v>
      </c>
      <c r="I8" t="str">
        <f>VLOOKUP($G8,'Kodovacia tab'!$A$3:$G$22,2,FALSE)</f>
        <v>T6 A5</v>
      </c>
      <c r="J8">
        <f>VLOOKUP($G8,'Kodovacia tab'!$A$3:$G$22,3,FALSE)</f>
        <v>30</v>
      </c>
      <c r="K8">
        <f>VLOOKUP($G8,'Kodovacia tab'!$A$3:$G$22,4,FALSE)</f>
        <v>71</v>
      </c>
      <c r="L8">
        <f>VLOOKUP($G8,'Kodovacia tab'!$A$3:$G$22,5,FALSE)</f>
        <v>114</v>
      </c>
      <c r="M8">
        <f t="shared" si="0"/>
        <v>6</v>
      </c>
      <c r="N8" s="10">
        <f t="shared" si="1"/>
        <v>4.1666666666666661</v>
      </c>
    </row>
    <row r="9" spans="1:14" x14ac:dyDescent="0.25">
      <c r="A9">
        <v>3</v>
      </c>
      <c r="B9" t="s">
        <v>13</v>
      </c>
      <c r="C9" t="s">
        <v>121</v>
      </c>
      <c r="D9" s="17" t="s">
        <v>95</v>
      </c>
      <c r="E9">
        <v>5</v>
      </c>
      <c r="F9" s="15" t="str">
        <f t="shared" si="2"/>
        <v>5:07</v>
      </c>
      <c r="G9" s="15">
        <v>3</v>
      </c>
      <c r="H9">
        <v>2</v>
      </c>
      <c r="I9" t="str">
        <f>VLOOKUP($G9,'Kodovacia tab'!$A$3:$G$22,2,FALSE)</f>
        <v>T6 A5</v>
      </c>
      <c r="J9">
        <f>VLOOKUP($G9,'Kodovacia tab'!$A$3:$G$22,3,FALSE)</f>
        <v>30</v>
      </c>
      <c r="K9">
        <f>VLOOKUP($G9,'Kodovacia tab'!$A$3:$G$22,4,FALSE)</f>
        <v>71</v>
      </c>
      <c r="L9">
        <f>VLOOKUP($G9,'Kodovacia tab'!$A$3:$G$22,5,FALSE)</f>
        <v>114</v>
      </c>
      <c r="M9">
        <f t="shared" si="0"/>
        <v>27</v>
      </c>
      <c r="N9" s="10">
        <f t="shared" si="1"/>
        <v>18.75</v>
      </c>
    </row>
    <row r="10" spans="1:14" x14ac:dyDescent="0.25">
      <c r="A10">
        <v>4</v>
      </c>
      <c r="B10" t="s">
        <v>26</v>
      </c>
      <c r="C10">
        <v>12</v>
      </c>
      <c r="D10" s="17" t="s">
        <v>95</v>
      </c>
      <c r="E10">
        <v>5</v>
      </c>
      <c r="F10" s="15" t="str">
        <f t="shared" si="2"/>
        <v>5:07</v>
      </c>
      <c r="G10" s="15" t="s">
        <v>18</v>
      </c>
      <c r="H10">
        <v>1</v>
      </c>
      <c r="I10" t="str">
        <f>VLOOKUP($G10,'Kodovacia tab'!$A$3:$G$22,2,FALSE)</f>
        <v>Solaris Urbino 15</v>
      </c>
      <c r="J10">
        <f>VLOOKUP($G10,'Kodovacia tab'!$A$3:$G$22,3,FALSE)</f>
        <v>40</v>
      </c>
      <c r="K10">
        <f>VLOOKUP($G10,'Kodovacia tab'!$A$3:$G$22,4,FALSE)</f>
        <v>66</v>
      </c>
      <c r="L10">
        <f>VLOOKUP($G10,'Kodovacia tab'!$A$3:$G$22,5,FALSE)</f>
        <v>105</v>
      </c>
      <c r="M10">
        <f t="shared" si="0"/>
        <v>8</v>
      </c>
      <c r="N10" s="10">
        <f t="shared" si="1"/>
        <v>5.5172413793103452</v>
      </c>
    </row>
    <row r="11" spans="1:14" x14ac:dyDescent="0.25">
      <c r="A11">
        <v>5</v>
      </c>
      <c r="B11" t="s">
        <v>26</v>
      </c>
      <c r="C11" t="s">
        <v>70</v>
      </c>
      <c r="D11" s="17" t="s">
        <v>96</v>
      </c>
      <c r="E11">
        <v>5</v>
      </c>
      <c r="F11" s="15" t="str">
        <f t="shared" si="2"/>
        <v>5:08</v>
      </c>
      <c r="G11" s="15" t="s">
        <v>18</v>
      </c>
      <c r="H11">
        <v>0</v>
      </c>
      <c r="I11" t="str">
        <f>VLOOKUP($G11,'Kodovacia tab'!$A$3:$G$22,2,FALSE)</f>
        <v>Solaris Urbino 15</v>
      </c>
      <c r="J11">
        <f>VLOOKUP($G11,'Kodovacia tab'!$A$3:$G$22,3,FALSE)</f>
        <v>40</v>
      </c>
      <c r="K11">
        <f>VLOOKUP($G11,'Kodovacia tab'!$A$3:$G$22,4,FALSE)</f>
        <v>66</v>
      </c>
      <c r="L11">
        <f>VLOOKUP($G11,'Kodovacia tab'!$A$3:$G$22,5,FALSE)</f>
        <v>105</v>
      </c>
      <c r="M11">
        <f t="shared" si="0"/>
        <v>0</v>
      </c>
      <c r="N11" s="10">
        <f t="shared" si="1"/>
        <v>0</v>
      </c>
    </row>
    <row r="12" spans="1:14" x14ac:dyDescent="0.25">
      <c r="A12">
        <v>6</v>
      </c>
      <c r="B12" t="s">
        <v>26</v>
      </c>
      <c r="C12" t="s">
        <v>124</v>
      </c>
      <c r="D12">
        <v>14</v>
      </c>
      <c r="E12">
        <v>5</v>
      </c>
      <c r="F12" s="15" t="str">
        <f t="shared" si="2"/>
        <v>5:14</v>
      </c>
      <c r="G12" s="15">
        <v>2</v>
      </c>
      <c r="H12">
        <v>2</v>
      </c>
      <c r="I12" t="str">
        <f>VLOOKUP($G12,'Kodovacia tab'!$A$3:$G$22,2,FALSE)</f>
        <v>VarioLF-01</v>
      </c>
      <c r="J12">
        <f>VLOOKUP($G12,'Kodovacia tab'!$A$3:$G$22,3,FALSE)</f>
        <v>20</v>
      </c>
      <c r="K12">
        <f>VLOOKUP($G12,'Kodovacia tab'!$A$3:$G$22,4,FALSE)</f>
        <v>86</v>
      </c>
      <c r="L12">
        <f>VLOOKUP($G12,'Kodovacia tab'!$A$3:$G$22,5,FALSE)</f>
        <v>137</v>
      </c>
      <c r="M12">
        <f t="shared" si="0"/>
        <v>18</v>
      </c>
      <c r="N12" s="10">
        <f t="shared" si="1"/>
        <v>11.464968152866243</v>
      </c>
    </row>
    <row r="13" spans="1:14" x14ac:dyDescent="0.25">
      <c r="A13">
        <v>7</v>
      </c>
      <c r="B13" t="s">
        <v>13</v>
      </c>
      <c r="C13">
        <v>4</v>
      </c>
      <c r="D13">
        <v>20</v>
      </c>
      <c r="E13">
        <v>5</v>
      </c>
      <c r="F13" s="15" t="str">
        <f t="shared" si="2"/>
        <v>5:20</v>
      </c>
      <c r="G13" s="15">
        <v>2</v>
      </c>
      <c r="H13">
        <v>1</v>
      </c>
      <c r="I13" t="str">
        <f>VLOOKUP($G13,'Kodovacia tab'!$A$3:$G$22,2,FALSE)</f>
        <v>VarioLF-01</v>
      </c>
      <c r="J13">
        <f>VLOOKUP($G13,'Kodovacia tab'!$A$3:$G$22,3,FALSE)</f>
        <v>20</v>
      </c>
      <c r="K13">
        <f>VLOOKUP($G13,'Kodovacia tab'!$A$3:$G$22,4,FALSE)</f>
        <v>86</v>
      </c>
      <c r="L13">
        <f>VLOOKUP($G13,'Kodovacia tab'!$A$3:$G$22,5,FALSE)</f>
        <v>137</v>
      </c>
      <c r="M13">
        <f t="shared" si="0"/>
        <v>4</v>
      </c>
      <c r="N13" s="10">
        <f t="shared" si="1"/>
        <v>2.547770700636943</v>
      </c>
    </row>
    <row r="14" spans="1:14" x14ac:dyDescent="0.25">
      <c r="A14">
        <v>8</v>
      </c>
      <c r="B14" t="s">
        <v>26</v>
      </c>
      <c r="C14">
        <v>4</v>
      </c>
      <c r="D14">
        <v>24</v>
      </c>
      <c r="E14">
        <v>5</v>
      </c>
      <c r="F14" s="15" t="str">
        <f t="shared" si="2"/>
        <v>5:24</v>
      </c>
      <c r="G14" s="15">
        <v>4</v>
      </c>
      <c r="H14">
        <v>1</v>
      </c>
      <c r="I14" t="str">
        <f>VLOOKUP($G14,'Kodovacia tab'!$A$3:$G$22,2,FALSE)</f>
        <v>KT8 D5</v>
      </c>
      <c r="J14">
        <f>VLOOKUP($G14,'Kodovacia tab'!$A$3:$G$22,3,FALSE)</f>
        <v>54</v>
      </c>
      <c r="K14">
        <f>VLOOKUP($G14,'Kodovacia tab'!$A$3:$G$22,4,FALSE)</f>
        <v>154</v>
      </c>
      <c r="L14">
        <f>VLOOKUP($G14,'Kodovacia tab'!$A$3:$G$22,5,FALSE)</f>
        <v>247</v>
      </c>
      <c r="M14">
        <f t="shared" si="0"/>
        <v>10.8</v>
      </c>
      <c r="N14" s="10">
        <f t="shared" si="1"/>
        <v>3.5880398671096345</v>
      </c>
    </row>
    <row r="15" spans="1:14" x14ac:dyDescent="0.25">
      <c r="A15">
        <v>9</v>
      </c>
      <c r="B15" t="s">
        <v>13</v>
      </c>
      <c r="C15">
        <v>12</v>
      </c>
      <c r="D15">
        <v>32</v>
      </c>
      <c r="E15">
        <v>5</v>
      </c>
      <c r="F15" s="15" t="str">
        <f t="shared" si="2"/>
        <v>5:32</v>
      </c>
      <c r="G15" s="15" t="s">
        <v>18</v>
      </c>
      <c r="H15">
        <v>2</v>
      </c>
      <c r="I15" t="str">
        <f>VLOOKUP($G15,'Kodovacia tab'!$A$3:$G$22,2,FALSE)</f>
        <v>Solaris Urbino 15</v>
      </c>
      <c r="J15">
        <f>VLOOKUP($G15,'Kodovacia tab'!$A$3:$G$22,3,FALSE)</f>
        <v>40</v>
      </c>
      <c r="K15">
        <f>VLOOKUP($G15,'Kodovacia tab'!$A$3:$G$22,4,FALSE)</f>
        <v>66</v>
      </c>
      <c r="L15">
        <f>VLOOKUP($G15,'Kodovacia tab'!$A$3:$G$22,5,FALSE)</f>
        <v>105</v>
      </c>
      <c r="M15">
        <f t="shared" si="0"/>
        <v>36</v>
      </c>
      <c r="N15" s="10">
        <f t="shared" si="1"/>
        <v>24.827586206896552</v>
      </c>
    </row>
    <row r="16" spans="1:14" x14ac:dyDescent="0.25">
      <c r="A16">
        <v>10</v>
      </c>
      <c r="B16" t="s">
        <v>26</v>
      </c>
      <c r="C16">
        <v>24</v>
      </c>
      <c r="D16">
        <v>36</v>
      </c>
      <c r="E16">
        <v>5</v>
      </c>
      <c r="F16" s="15" t="str">
        <f t="shared" si="2"/>
        <v>5:36</v>
      </c>
      <c r="G16" s="15" t="s">
        <v>19</v>
      </c>
      <c r="H16">
        <v>3</v>
      </c>
      <c r="I16" t="str">
        <f>VLOOKUP($G16,'Kodovacia tab'!$A$3:$G$22,2,FALSE)</f>
        <v>Tedom C12 G</v>
      </c>
      <c r="J16">
        <f>VLOOKUP($G16,'Kodovacia tab'!$A$3:$G$22,3,FALSE)</f>
        <v>29</v>
      </c>
      <c r="K16">
        <f>VLOOKUP($G16,'Kodovacia tab'!$A$3:$G$22,4,FALSE)</f>
        <v>47</v>
      </c>
      <c r="L16">
        <f>VLOOKUP($G16,'Kodovacia tab'!$A$3:$G$22,5,FALSE)</f>
        <v>76</v>
      </c>
      <c r="M16">
        <f t="shared" si="0"/>
        <v>52.5</v>
      </c>
      <c r="N16" s="10">
        <f t="shared" si="1"/>
        <v>50</v>
      </c>
    </row>
    <row r="17" spans="1:14" x14ac:dyDescent="0.25">
      <c r="A17">
        <v>11</v>
      </c>
      <c r="B17" t="s">
        <v>13</v>
      </c>
      <c r="C17">
        <v>4</v>
      </c>
      <c r="D17">
        <v>40</v>
      </c>
      <c r="E17">
        <v>5</v>
      </c>
      <c r="F17" s="15" t="str">
        <f t="shared" si="2"/>
        <v>5:40</v>
      </c>
      <c r="G17" s="15">
        <v>4</v>
      </c>
      <c r="H17">
        <v>1</v>
      </c>
      <c r="I17" t="str">
        <f>VLOOKUP($G17,'Kodovacia tab'!$A$3:$G$22,2,FALSE)</f>
        <v>KT8 D5</v>
      </c>
      <c r="J17">
        <f>VLOOKUP($G17,'Kodovacia tab'!$A$3:$G$22,3,FALSE)</f>
        <v>54</v>
      </c>
      <c r="K17">
        <f>VLOOKUP($G17,'Kodovacia tab'!$A$3:$G$22,4,FALSE)</f>
        <v>154</v>
      </c>
      <c r="L17">
        <f>VLOOKUP($G17,'Kodovacia tab'!$A$3:$G$22,5,FALSE)</f>
        <v>247</v>
      </c>
      <c r="M17">
        <f t="shared" si="0"/>
        <v>10.8</v>
      </c>
      <c r="N17" s="10">
        <f t="shared" si="1"/>
        <v>3.5880398671096345</v>
      </c>
    </row>
    <row r="18" spans="1:14" x14ac:dyDescent="0.25">
      <c r="A18">
        <v>12</v>
      </c>
      <c r="B18" t="s">
        <v>26</v>
      </c>
      <c r="C18">
        <v>4</v>
      </c>
      <c r="D18">
        <v>44</v>
      </c>
      <c r="E18">
        <v>5</v>
      </c>
      <c r="F18" s="15" t="str">
        <f t="shared" si="2"/>
        <v>5:44</v>
      </c>
      <c r="G18" s="15">
        <v>2</v>
      </c>
      <c r="H18">
        <v>2</v>
      </c>
      <c r="I18" t="str">
        <f>VLOOKUP($G18,'Kodovacia tab'!$A$3:$G$22,2,FALSE)</f>
        <v>VarioLF-01</v>
      </c>
      <c r="J18">
        <f>VLOOKUP($G18,'Kodovacia tab'!$A$3:$G$22,3,FALSE)</f>
        <v>20</v>
      </c>
      <c r="K18">
        <f>VLOOKUP($G18,'Kodovacia tab'!$A$3:$G$22,4,FALSE)</f>
        <v>86</v>
      </c>
      <c r="L18">
        <f>VLOOKUP($G18,'Kodovacia tab'!$A$3:$G$22,5,FALSE)</f>
        <v>137</v>
      </c>
      <c r="M18">
        <f t="shared" si="0"/>
        <v>18</v>
      </c>
      <c r="N18" s="10">
        <f t="shared" si="1"/>
        <v>11.464968152866243</v>
      </c>
    </row>
    <row r="19" spans="1:14" x14ac:dyDescent="0.25">
      <c r="A19">
        <v>13</v>
      </c>
      <c r="B19" t="s">
        <v>13</v>
      </c>
      <c r="C19">
        <v>12</v>
      </c>
      <c r="D19">
        <v>47</v>
      </c>
      <c r="E19">
        <v>5</v>
      </c>
      <c r="F19" s="15" t="str">
        <f t="shared" si="2"/>
        <v>5:47</v>
      </c>
      <c r="G19" s="15" t="s">
        <v>18</v>
      </c>
      <c r="H19">
        <v>2</v>
      </c>
      <c r="I19" t="str">
        <f>VLOOKUP($G19,'Kodovacia tab'!$A$3:$G$22,2,FALSE)</f>
        <v>Solaris Urbino 15</v>
      </c>
      <c r="J19">
        <f>VLOOKUP($G19,'Kodovacia tab'!$A$3:$G$22,3,FALSE)</f>
        <v>40</v>
      </c>
      <c r="K19">
        <f>VLOOKUP($G19,'Kodovacia tab'!$A$3:$G$22,4,FALSE)</f>
        <v>66</v>
      </c>
      <c r="L19">
        <f>VLOOKUP($G19,'Kodovacia tab'!$A$3:$G$22,5,FALSE)</f>
        <v>105</v>
      </c>
      <c r="M19">
        <f t="shared" si="0"/>
        <v>36</v>
      </c>
      <c r="N19" s="10">
        <f t="shared" si="1"/>
        <v>24.827586206896552</v>
      </c>
    </row>
    <row r="20" spans="1:14" x14ac:dyDescent="0.25">
      <c r="A20">
        <v>14</v>
      </c>
      <c r="B20" t="s">
        <v>26</v>
      </c>
      <c r="C20">
        <v>4</v>
      </c>
      <c r="D20" s="17" t="s">
        <v>94</v>
      </c>
      <c r="E20">
        <v>6</v>
      </c>
      <c r="F20" s="15" t="str">
        <f t="shared" si="2"/>
        <v>6:06</v>
      </c>
      <c r="G20" s="15">
        <v>4</v>
      </c>
      <c r="H20">
        <v>2</v>
      </c>
      <c r="I20" t="str">
        <f>VLOOKUP($G20,'Kodovacia tab'!$A$3:$G$22,2,FALSE)</f>
        <v>KT8 D5</v>
      </c>
      <c r="J20">
        <f>VLOOKUP($G20,'Kodovacia tab'!$A$3:$G$22,3,FALSE)</f>
        <v>54</v>
      </c>
      <c r="K20">
        <f>VLOOKUP($G20,'Kodovacia tab'!$A$3:$G$22,4,FALSE)</f>
        <v>154</v>
      </c>
      <c r="L20">
        <f>VLOOKUP($G20,'Kodovacia tab'!$A$3:$G$22,5,FALSE)</f>
        <v>247</v>
      </c>
      <c r="M20">
        <f t="shared" si="0"/>
        <v>48.6</v>
      </c>
      <c r="N20" s="10">
        <f t="shared" si="1"/>
        <v>16.146179401993354</v>
      </c>
    </row>
    <row r="21" spans="1:14" x14ac:dyDescent="0.25">
      <c r="A21">
        <v>15</v>
      </c>
      <c r="B21" t="s">
        <v>26</v>
      </c>
      <c r="C21">
        <v>12</v>
      </c>
      <c r="D21" s="17" t="s">
        <v>97</v>
      </c>
      <c r="E21">
        <v>6</v>
      </c>
      <c r="F21" s="15" t="str">
        <f t="shared" si="2"/>
        <v>6:09</v>
      </c>
      <c r="G21" s="15" t="s">
        <v>18</v>
      </c>
      <c r="H21">
        <v>2</v>
      </c>
      <c r="I21" t="str">
        <f>VLOOKUP($G21,'Kodovacia tab'!$A$3:$G$22,2,FALSE)</f>
        <v>Solaris Urbino 15</v>
      </c>
      <c r="J21">
        <f>VLOOKUP($G21,'Kodovacia tab'!$A$3:$G$22,3,FALSE)</f>
        <v>40</v>
      </c>
      <c r="K21">
        <f>VLOOKUP($G21,'Kodovacia tab'!$A$3:$G$22,4,FALSE)</f>
        <v>66</v>
      </c>
      <c r="L21">
        <f>VLOOKUP($G21,'Kodovacia tab'!$A$3:$G$22,5,FALSE)</f>
        <v>105</v>
      </c>
      <c r="M21">
        <f t="shared" si="0"/>
        <v>36</v>
      </c>
      <c r="N21" s="10">
        <f t="shared" si="1"/>
        <v>24.827586206896552</v>
      </c>
    </row>
    <row r="22" spans="1:14" x14ac:dyDescent="0.25">
      <c r="A22">
        <v>16</v>
      </c>
      <c r="B22" t="s">
        <v>13</v>
      </c>
      <c r="C22">
        <v>4</v>
      </c>
      <c r="D22">
        <v>20</v>
      </c>
      <c r="E22">
        <v>6</v>
      </c>
      <c r="F22" s="15" t="str">
        <f t="shared" si="2"/>
        <v>6:20</v>
      </c>
      <c r="G22" s="15">
        <v>4</v>
      </c>
      <c r="H22">
        <v>1</v>
      </c>
      <c r="I22" t="str">
        <f>VLOOKUP($G22,'Kodovacia tab'!$A$3:$G$22,2,FALSE)</f>
        <v>KT8 D5</v>
      </c>
      <c r="J22">
        <f>VLOOKUP($G22,'Kodovacia tab'!$A$3:$G$22,3,FALSE)</f>
        <v>54</v>
      </c>
      <c r="K22">
        <f>VLOOKUP($G22,'Kodovacia tab'!$A$3:$G$22,4,FALSE)</f>
        <v>154</v>
      </c>
      <c r="L22">
        <f>VLOOKUP($G22,'Kodovacia tab'!$A$3:$G$22,5,FALSE)</f>
        <v>247</v>
      </c>
      <c r="M22">
        <f t="shared" si="0"/>
        <v>10.8</v>
      </c>
      <c r="N22" s="10">
        <f t="shared" si="1"/>
        <v>3.5880398671096345</v>
      </c>
    </row>
    <row r="23" spans="1:14" x14ac:dyDescent="0.25">
      <c r="A23">
        <v>17</v>
      </c>
      <c r="B23" t="s">
        <v>13</v>
      </c>
      <c r="C23">
        <v>24</v>
      </c>
      <c r="D23">
        <v>24</v>
      </c>
      <c r="E23">
        <v>6</v>
      </c>
      <c r="F23" s="15" t="str">
        <f t="shared" si="2"/>
        <v>6:24</v>
      </c>
      <c r="G23" s="15" t="s">
        <v>19</v>
      </c>
      <c r="H23">
        <v>3</v>
      </c>
      <c r="I23" t="str">
        <f>VLOOKUP($G23,'Kodovacia tab'!$A$3:$G$22,2,FALSE)</f>
        <v>Tedom C12 G</v>
      </c>
      <c r="J23">
        <f>VLOOKUP($G23,'Kodovacia tab'!$A$3:$G$22,3,FALSE)</f>
        <v>29</v>
      </c>
      <c r="K23">
        <f>VLOOKUP($G23,'Kodovacia tab'!$A$3:$G$22,4,FALSE)</f>
        <v>47</v>
      </c>
      <c r="L23">
        <f>VLOOKUP($G23,'Kodovacia tab'!$A$3:$G$22,5,FALSE)</f>
        <v>76</v>
      </c>
      <c r="M23">
        <f t="shared" si="0"/>
        <v>52.5</v>
      </c>
      <c r="N23" s="10">
        <f t="shared" si="1"/>
        <v>50</v>
      </c>
    </row>
    <row r="24" spans="1:14" x14ac:dyDescent="0.25">
      <c r="A24">
        <v>18</v>
      </c>
      <c r="B24" t="s">
        <v>26</v>
      </c>
      <c r="C24">
        <v>4</v>
      </c>
      <c r="D24">
        <v>25</v>
      </c>
      <c r="E24">
        <v>6</v>
      </c>
      <c r="F24" s="15" t="str">
        <f t="shared" si="2"/>
        <v>6:25</v>
      </c>
      <c r="G24" s="15">
        <v>2</v>
      </c>
      <c r="H24">
        <v>2</v>
      </c>
      <c r="I24" t="str">
        <f>VLOOKUP($G24,'Kodovacia tab'!$A$3:$G$22,2,FALSE)</f>
        <v>VarioLF-01</v>
      </c>
      <c r="J24">
        <f>VLOOKUP($G24,'Kodovacia tab'!$A$3:$G$22,3,FALSE)</f>
        <v>20</v>
      </c>
      <c r="K24">
        <f>VLOOKUP($G24,'Kodovacia tab'!$A$3:$G$22,4,FALSE)</f>
        <v>86</v>
      </c>
      <c r="L24">
        <f>VLOOKUP($G24,'Kodovacia tab'!$A$3:$G$22,5,FALSE)</f>
        <v>137</v>
      </c>
      <c r="M24">
        <f t="shared" si="0"/>
        <v>18</v>
      </c>
      <c r="N24" s="10">
        <f t="shared" si="1"/>
        <v>11.464968152866243</v>
      </c>
    </row>
    <row r="25" spans="1:14" x14ac:dyDescent="0.25">
      <c r="A25">
        <v>19</v>
      </c>
      <c r="B25" t="s">
        <v>13</v>
      </c>
      <c r="C25">
        <v>4</v>
      </c>
      <c r="D25">
        <v>35</v>
      </c>
      <c r="E25">
        <v>6</v>
      </c>
      <c r="F25" s="15" t="str">
        <f t="shared" si="2"/>
        <v>6:35</v>
      </c>
      <c r="G25" s="15">
        <v>2</v>
      </c>
      <c r="H25">
        <v>1</v>
      </c>
      <c r="I25" t="str">
        <f>VLOOKUP($G25,'Kodovacia tab'!$A$3:$G$22,2,FALSE)</f>
        <v>VarioLF-01</v>
      </c>
      <c r="J25">
        <f>VLOOKUP($G25,'Kodovacia tab'!$A$3:$G$22,3,FALSE)</f>
        <v>20</v>
      </c>
      <c r="K25">
        <f>VLOOKUP($G25,'Kodovacia tab'!$A$3:$G$22,4,FALSE)</f>
        <v>86</v>
      </c>
      <c r="L25">
        <f>VLOOKUP($G25,'Kodovacia tab'!$A$3:$G$22,5,FALSE)</f>
        <v>137</v>
      </c>
      <c r="M25">
        <f t="shared" si="0"/>
        <v>4</v>
      </c>
      <c r="N25" s="10">
        <f t="shared" si="1"/>
        <v>2.547770700636943</v>
      </c>
    </row>
    <row r="26" spans="1:14" x14ac:dyDescent="0.25">
      <c r="A26">
        <v>20</v>
      </c>
      <c r="B26" t="s">
        <v>26</v>
      </c>
      <c r="C26">
        <v>12</v>
      </c>
      <c r="D26">
        <v>46</v>
      </c>
      <c r="E26">
        <v>6</v>
      </c>
      <c r="F26" s="15" t="str">
        <f t="shared" si="2"/>
        <v>6:46</v>
      </c>
      <c r="G26" s="15" t="s">
        <v>18</v>
      </c>
      <c r="H26">
        <v>3</v>
      </c>
      <c r="I26" t="str">
        <f>VLOOKUP($G26,'Kodovacia tab'!$A$3:$G$22,2,FALSE)</f>
        <v>Solaris Urbino 15</v>
      </c>
      <c r="J26">
        <f>VLOOKUP($G26,'Kodovacia tab'!$A$3:$G$22,3,FALSE)</f>
        <v>40</v>
      </c>
      <c r="K26">
        <f>VLOOKUP($G26,'Kodovacia tab'!$A$3:$G$22,4,FALSE)</f>
        <v>66</v>
      </c>
      <c r="L26">
        <f>VLOOKUP($G26,'Kodovacia tab'!$A$3:$G$22,5,FALSE)</f>
        <v>105</v>
      </c>
      <c r="M26">
        <f t="shared" si="0"/>
        <v>73</v>
      </c>
      <c r="N26" s="10">
        <f t="shared" si="1"/>
        <v>50.344827586206897</v>
      </c>
    </row>
    <row r="27" spans="1:14" x14ac:dyDescent="0.25">
      <c r="A27">
        <v>21</v>
      </c>
      <c r="B27" t="s">
        <v>26</v>
      </c>
      <c r="C27">
        <v>4</v>
      </c>
      <c r="D27">
        <v>49</v>
      </c>
      <c r="E27">
        <v>6</v>
      </c>
      <c r="F27" s="15" t="str">
        <f t="shared" si="2"/>
        <v>6:49</v>
      </c>
      <c r="G27" s="15">
        <v>4</v>
      </c>
      <c r="H27">
        <v>3</v>
      </c>
      <c r="I27" t="str">
        <f>VLOOKUP($G27,'Kodovacia tab'!$A$3:$G$22,2,FALSE)</f>
        <v>KT8 D5</v>
      </c>
      <c r="J27">
        <f>VLOOKUP($G27,'Kodovacia tab'!$A$3:$G$22,3,FALSE)</f>
        <v>54</v>
      </c>
      <c r="K27">
        <f>VLOOKUP($G27,'Kodovacia tab'!$A$3:$G$22,4,FALSE)</f>
        <v>154</v>
      </c>
      <c r="L27">
        <f>VLOOKUP($G27,'Kodovacia tab'!$A$3:$G$22,5,FALSE)</f>
        <v>247</v>
      </c>
      <c r="M27">
        <f t="shared" si="0"/>
        <v>131</v>
      </c>
      <c r="N27" s="10">
        <f t="shared" si="1"/>
        <v>43.521594684385384</v>
      </c>
    </row>
    <row r="28" spans="1:14" x14ac:dyDescent="0.25">
      <c r="A28">
        <v>22</v>
      </c>
      <c r="B28" t="s">
        <v>26</v>
      </c>
      <c r="C28">
        <v>24</v>
      </c>
      <c r="D28">
        <v>49</v>
      </c>
      <c r="E28">
        <v>6</v>
      </c>
      <c r="F28" s="15" t="str">
        <f t="shared" si="2"/>
        <v>6:49</v>
      </c>
      <c r="G28" s="15" t="s">
        <v>19</v>
      </c>
      <c r="H28">
        <v>2</v>
      </c>
      <c r="I28" t="str">
        <f>VLOOKUP($G28,'Kodovacia tab'!$A$3:$G$22,2,FALSE)</f>
        <v>Tedom C12 G</v>
      </c>
      <c r="J28">
        <f>VLOOKUP($G28,'Kodovacia tab'!$A$3:$G$22,3,FALSE)</f>
        <v>29</v>
      </c>
      <c r="K28">
        <f>VLOOKUP($G28,'Kodovacia tab'!$A$3:$G$22,4,FALSE)</f>
        <v>47</v>
      </c>
      <c r="L28">
        <f>VLOOKUP($G28,'Kodovacia tab'!$A$3:$G$22,5,FALSE)</f>
        <v>76</v>
      </c>
      <c r="M28">
        <f t="shared" si="0"/>
        <v>26.1</v>
      </c>
      <c r="N28" s="10">
        <f t="shared" si="1"/>
        <v>24.857142857142858</v>
      </c>
    </row>
    <row r="29" spans="1:14" x14ac:dyDescent="0.25">
      <c r="A29">
        <v>23</v>
      </c>
      <c r="B29" t="s">
        <v>13</v>
      </c>
      <c r="C29">
        <v>12</v>
      </c>
      <c r="D29">
        <v>52</v>
      </c>
      <c r="E29">
        <v>6</v>
      </c>
      <c r="F29" s="15" t="str">
        <f t="shared" si="2"/>
        <v>6:52</v>
      </c>
      <c r="G29" s="15" t="s">
        <v>18</v>
      </c>
      <c r="H29">
        <v>3</v>
      </c>
      <c r="I29" t="str">
        <f>VLOOKUP($G29,'Kodovacia tab'!$A$3:$G$22,2,FALSE)</f>
        <v>Solaris Urbino 15</v>
      </c>
      <c r="J29">
        <f>VLOOKUP($G29,'Kodovacia tab'!$A$3:$G$22,3,FALSE)</f>
        <v>40</v>
      </c>
      <c r="K29">
        <f>VLOOKUP($G29,'Kodovacia tab'!$A$3:$G$22,4,FALSE)</f>
        <v>66</v>
      </c>
      <c r="L29">
        <f>VLOOKUP($G29,'Kodovacia tab'!$A$3:$G$22,5,FALSE)</f>
        <v>105</v>
      </c>
      <c r="M29">
        <f t="shared" si="0"/>
        <v>73</v>
      </c>
      <c r="N29" s="10">
        <f t="shared" si="1"/>
        <v>50.344827586206897</v>
      </c>
    </row>
    <row r="30" spans="1:14" x14ac:dyDescent="0.25">
      <c r="A30">
        <v>24</v>
      </c>
      <c r="B30" t="s">
        <v>13</v>
      </c>
      <c r="C30">
        <v>4</v>
      </c>
      <c r="D30">
        <v>55</v>
      </c>
      <c r="E30">
        <v>6</v>
      </c>
      <c r="F30" s="15" t="str">
        <f t="shared" si="2"/>
        <v>6:55</v>
      </c>
      <c r="G30" s="15">
        <v>4</v>
      </c>
      <c r="H30">
        <v>2</v>
      </c>
      <c r="I30" t="str">
        <f>VLOOKUP($G30,'Kodovacia tab'!$A$3:$G$22,2,FALSE)</f>
        <v>KT8 D5</v>
      </c>
      <c r="J30">
        <f>VLOOKUP($G30,'Kodovacia tab'!$A$3:$G$22,3,FALSE)</f>
        <v>54</v>
      </c>
      <c r="K30">
        <f>VLOOKUP($G30,'Kodovacia tab'!$A$3:$G$22,4,FALSE)</f>
        <v>154</v>
      </c>
      <c r="L30">
        <f>VLOOKUP($G30,'Kodovacia tab'!$A$3:$G$22,5,FALSE)</f>
        <v>247</v>
      </c>
      <c r="M30">
        <f t="shared" si="0"/>
        <v>48.6</v>
      </c>
      <c r="N30" s="10">
        <f t="shared" si="1"/>
        <v>16.146179401993354</v>
      </c>
    </row>
    <row r="31" spans="1:14" x14ac:dyDescent="0.25">
      <c r="A31">
        <v>25</v>
      </c>
      <c r="B31" t="s">
        <v>26</v>
      </c>
      <c r="C31">
        <v>4</v>
      </c>
      <c r="D31" s="4">
        <v>0.29305555555555557</v>
      </c>
      <c r="E31">
        <v>7</v>
      </c>
      <c r="F31" s="16">
        <f>D31</f>
        <v>0.29305555555555557</v>
      </c>
      <c r="G31" s="15">
        <v>2</v>
      </c>
      <c r="H31">
        <v>3</v>
      </c>
      <c r="I31" t="str">
        <f>VLOOKUP($G31,'Kodovacia tab'!$A$3:$G$22,2,FALSE)</f>
        <v>VarioLF-01</v>
      </c>
      <c r="J31">
        <f>VLOOKUP($G31,'Kodovacia tab'!$A$3:$G$22,3,FALSE)</f>
        <v>20</v>
      </c>
      <c r="K31">
        <f>VLOOKUP($G31,'Kodovacia tab'!$A$3:$G$22,4,FALSE)</f>
        <v>86</v>
      </c>
      <c r="L31">
        <f>VLOOKUP($G31,'Kodovacia tab'!$A$3:$G$22,5,FALSE)</f>
        <v>137</v>
      </c>
      <c r="M31">
        <f t="shared" si="0"/>
        <v>63</v>
      </c>
      <c r="N31" s="10">
        <f t="shared" si="1"/>
        <v>40.127388535031848</v>
      </c>
    </row>
    <row r="32" spans="1:14" x14ac:dyDescent="0.25">
      <c r="A32" t="s">
        <v>24</v>
      </c>
      <c r="H32" t="s">
        <v>116</v>
      </c>
      <c r="N32" s="10"/>
    </row>
    <row r="33" spans="1:14" x14ac:dyDescent="0.25">
      <c r="N33" s="10"/>
    </row>
    <row r="34" spans="1:14" x14ac:dyDescent="0.25">
      <c r="N34" s="10"/>
    </row>
    <row r="35" spans="1:14" x14ac:dyDescent="0.25">
      <c r="N35" s="10"/>
    </row>
    <row r="36" spans="1:14" x14ac:dyDescent="0.25">
      <c r="N36" s="10"/>
    </row>
    <row r="37" spans="1:14" x14ac:dyDescent="0.25">
      <c r="N37" s="10"/>
    </row>
    <row r="38" spans="1:14" x14ac:dyDescent="0.25">
      <c r="C38" t="s">
        <v>6</v>
      </c>
      <c r="N38" s="10"/>
    </row>
    <row r="39" spans="1:14" x14ac:dyDescent="0.25">
      <c r="B39" t="s">
        <v>7</v>
      </c>
      <c r="C39" t="s">
        <v>8</v>
      </c>
      <c r="D39" t="s">
        <v>9</v>
      </c>
      <c r="G39" s="15" t="s">
        <v>10</v>
      </c>
      <c r="N39" s="10"/>
    </row>
    <row r="40" spans="1:14" x14ac:dyDescent="0.25">
      <c r="N40" s="10"/>
    </row>
    <row r="41" spans="1:14" x14ac:dyDescent="0.25">
      <c r="A41">
        <v>1</v>
      </c>
      <c r="B41" t="s">
        <v>13</v>
      </c>
      <c r="C41">
        <v>4</v>
      </c>
      <c r="D41" s="4">
        <v>0.58263888888888882</v>
      </c>
      <c r="E41" s="4"/>
      <c r="F41" s="16">
        <f>D41</f>
        <v>0.58263888888888882</v>
      </c>
      <c r="G41" s="15">
        <v>4</v>
      </c>
      <c r="H41">
        <v>2</v>
      </c>
      <c r="I41" t="str">
        <f>VLOOKUP($G41,'Kodovacia tab'!$A$3:$G$22,2,FALSE)</f>
        <v>KT8 D5</v>
      </c>
      <c r="J41">
        <f>VLOOKUP($G41,'Kodovacia tab'!$A$3:$G$22,3,FALSE)</f>
        <v>54</v>
      </c>
      <c r="K41">
        <f>VLOOKUP($G41,'Kodovacia tab'!$A$3:$G$22,4,FALSE)</f>
        <v>154</v>
      </c>
      <c r="L41">
        <f>VLOOKUP($G41,'Kodovacia tab'!$A$3:$G$22,5,FALSE)</f>
        <v>247</v>
      </c>
      <c r="M41">
        <f t="shared" ref="M41:M70" si="3">IF(H41=1,0.2*$J41,IF(H41=2,0.9*$J41,IF(H41=3,($J41+0.5*$K41),IF(H41=4,($J41+$K41),IF(H41=5,$J41+$L41,0)))))</f>
        <v>48.6</v>
      </c>
      <c r="N41" s="10">
        <f>M41/($J41+$L41)*100</f>
        <v>16.146179401993354</v>
      </c>
    </row>
    <row r="42" spans="1:14" x14ac:dyDescent="0.25">
      <c r="A42">
        <v>2</v>
      </c>
      <c r="B42" t="s">
        <v>26</v>
      </c>
      <c r="C42">
        <v>24</v>
      </c>
      <c r="D42">
        <v>59</v>
      </c>
      <c r="E42">
        <v>13</v>
      </c>
      <c r="F42" s="15" t="str">
        <f>CONCATENATE(E42,":",D42)</f>
        <v>13:59</v>
      </c>
      <c r="G42" s="15" t="s">
        <v>19</v>
      </c>
      <c r="H42">
        <v>4</v>
      </c>
      <c r="I42" t="str">
        <f>VLOOKUP($G42,'Kodovacia tab'!$A$3:$G$22,2,FALSE)</f>
        <v>Tedom C12 G</v>
      </c>
      <c r="J42">
        <f>VLOOKUP($G42,'Kodovacia tab'!$A$3:$G$22,3,FALSE)</f>
        <v>29</v>
      </c>
      <c r="K42">
        <f>VLOOKUP($G42,'Kodovacia tab'!$A$3:$G$22,4,FALSE)</f>
        <v>47</v>
      </c>
      <c r="L42">
        <f>VLOOKUP($G42,'Kodovacia tab'!$A$3:$G$22,5,FALSE)</f>
        <v>76</v>
      </c>
      <c r="M42">
        <f t="shared" si="3"/>
        <v>76</v>
      </c>
      <c r="N42" s="10">
        <f>M42/($J42+$L42)*100</f>
        <v>72.38095238095238</v>
      </c>
    </row>
    <row r="43" spans="1:14" x14ac:dyDescent="0.25">
      <c r="A43">
        <v>3</v>
      </c>
      <c r="B43" t="s">
        <v>13</v>
      </c>
      <c r="C43">
        <v>12</v>
      </c>
      <c r="D43" s="4">
        <v>0.58611111111111114</v>
      </c>
      <c r="E43" s="4"/>
      <c r="F43" s="16">
        <f>D43</f>
        <v>0.58611111111111114</v>
      </c>
      <c r="G43" s="15" t="s">
        <v>18</v>
      </c>
      <c r="H43">
        <v>2</v>
      </c>
      <c r="I43" t="str">
        <f>VLOOKUP($G43,'Kodovacia tab'!$A$3:$G$22,2,FALSE)</f>
        <v>Solaris Urbino 15</v>
      </c>
      <c r="J43">
        <f>VLOOKUP($G43,'Kodovacia tab'!$A$3:$G$22,3,FALSE)</f>
        <v>40</v>
      </c>
      <c r="K43">
        <f>VLOOKUP($G43,'Kodovacia tab'!$A$3:$G$22,4,FALSE)</f>
        <v>66</v>
      </c>
      <c r="L43">
        <f>VLOOKUP($G43,'Kodovacia tab'!$A$3:$G$22,5,FALSE)</f>
        <v>105</v>
      </c>
      <c r="M43">
        <f t="shared" si="3"/>
        <v>36</v>
      </c>
      <c r="N43" s="10">
        <f t="shared" ref="N43:N44" si="4">M43/($J43+$L43)*100</f>
        <v>24.827586206896552</v>
      </c>
    </row>
    <row r="44" spans="1:14" x14ac:dyDescent="0.25">
      <c r="A44">
        <v>4</v>
      </c>
      <c r="B44" t="s">
        <v>26</v>
      </c>
      <c r="C44">
        <v>12</v>
      </c>
      <c r="D44" s="17" t="s">
        <v>95</v>
      </c>
      <c r="E44">
        <v>14</v>
      </c>
      <c r="F44" s="15" t="str">
        <f t="shared" ref="F44:F54" si="5">CONCATENATE(E44,":",D44)</f>
        <v>14:07</v>
      </c>
      <c r="G44" s="15" t="s">
        <v>18</v>
      </c>
      <c r="H44">
        <v>3</v>
      </c>
      <c r="I44" t="str">
        <f>VLOOKUP($G44,'Kodovacia tab'!$A$3:$G$22,2,FALSE)</f>
        <v>Solaris Urbino 15</v>
      </c>
      <c r="J44">
        <f>VLOOKUP($G44,'Kodovacia tab'!$A$3:$G$22,3,FALSE)</f>
        <v>40</v>
      </c>
      <c r="K44">
        <f>VLOOKUP($G44,'Kodovacia tab'!$A$3:$G$22,4,FALSE)</f>
        <v>66</v>
      </c>
      <c r="L44">
        <f>VLOOKUP($G44,'Kodovacia tab'!$A$3:$G$22,5,FALSE)</f>
        <v>105</v>
      </c>
      <c r="M44">
        <f t="shared" si="3"/>
        <v>73</v>
      </c>
      <c r="N44" s="10">
        <f t="shared" si="4"/>
        <v>50.344827586206897</v>
      </c>
    </row>
    <row r="45" spans="1:14" x14ac:dyDescent="0.25">
      <c r="A45">
        <v>5</v>
      </c>
      <c r="B45" t="s">
        <v>26</v>
      </c>
      <c r="C45">
        <v>4</v>
      </c>
      <c r="D45">
        <v>11</v>
      </c>
      <c r="E45">
        <v>14</v>
      </c>
      <c r="F45" s="15" t="str">
        <f t="shared" si="5"/>
        <v>14:11</v>
      </c>
      <c r="G45" s="15">
        <v>2</v>
      </c>
      <c r="H45">
        <v>2</v>
      </c>
      <c r="I45" t="str">
        <f>VLOOKUP($G45,'Kodovacia tab'!$A$3:$G$22,2,FALSE)</f>
        <v>VarioLF-01</v>
      </c>
      <c r="J45">
        <f>VLOOKUP($G45,'Kodovacia tab'!$A$3:$G$22,3,FALSE)</f>
        <v>20</v>
      </c>
      <c r="K45">
        <f>VLOOKUP($G45,'Kodovacia tab'!$A$3:$G$22,4,FALSE)</f>
        <v>86</v>
      </c>
      <c r="L45">
        <f>VLOOKUP($G45,'Kodovacia tab'!$A$3:$G$22,5,FALSE)</f>
        <v>137</v>
      </c>
      <c r="M45">
        <f t="shared" si="3"/>
        <v>18</v>
      </c>
      <c r="N45" s="10">
        <f t="shared" ref="N45:N70" si="6">M45/($J45+$L45)*100</f>
        <v>11.464968152866243</v>
      </c>
    </row>
    <row r="46" spans="1:14" x14ac:dyDescent="0.25">
      <c r="A46">
        <v>6</v>
      </c>
      <c r="B46" t="s">
        <v>13</v>
      </c>
      <c r="C46">
        <v>4</v>
      </c>
      <c r="D46">
        <v>19</v>
      </c>
      <c r="E46">
        <v>14</v>
      </c>
      <c r="F46" s="15" t="str">
        <f t="shared" si="5"/>
        <v>14:19</v>
      </c>
      <c r="G46" s="15">
        <v>2</v>
      </c>
      <c r="H46">
        <v>3</v>
      </c>
      <c r="I46" t="str">
        <f>VLOOKUP($G46,'Kodovacia tab'!$A$3:$G$22,2,FALSE)</f>
        <v>VarioLF-01</v>
      </c>
      <c r="J46">
        <f>VLOOKUP($G46,'Kodovacia tab'!$A$3:$G$22,3,FALSE)</f>
        <v>20</v>
      </c>
      <c r="K46">
        <f>VLOOKUP($G46,'Kodovacia tab'!$A$3:$G$22,4,FALSE)</f>
        <v>86</v>
      </c>
      <c r="L46">
        <f>VLOOKUP($G46,'Kodovacia tab'!$A$3:$G$22,5,FALSE)</f>
        <v>137</v>
      </c>
      <c r="M46">
        <f t="shared" si="3"/>
        <v>63</v>
      </c>
      <c r="N46" s="10">
        <f t="shared" si="6"/>
        <v>40.127388535031848</v>
      </c>
    </row>
    <row r="47" spans="1:14" x14ac:dyDescent="0.25">
      <c r="A47">
        <v>7</v>
      </c>
      <c r="B47" t="s">
        <v>26</v>
      </c>
      <c r="C47">
        <v>4</v>
      </c>
      <c r="D47">
        <v>26</v>
      </c>
      <c r="E47">
        <v>14</v>
      </c>
      <c r="F47" s="15" t="str">
        <f t="shared" si="5"/>
        <v>14:26</v>
      </c>
      <c r="G47" s="15">
        <v>4</v>
      </c>
      <c r="H47">
        <v>2</v>
      </c>
      <c r="I47" t="str">
        <f>VLOOKUP($G47,'Kodovacia tab'!$A$3:$G$22,2,FALSE)</f>
        <v>KT8 D5</v>
      </c>
      <c r="J47">
        <f>VLOOKUP($G47,'Kodovacia tab'!$A$3:$G$22,3,FALSE)</f>
        <v>54</v>
      </c>
      <c r="K47">
        <f>VLOOKUP($G47,'Kodovacia tab'!$A$3:$G$22,4,FALSE)</f>
        <v>154</v>
      </c>
      <c r="L47">
        <f>VLOOKUP($G47,'Kodovacia tab'!$A$3:$G$22,5,FALSE)</f>
        <v>247</v>
      </c>
      <c r="M47">
        <f t="shared" si="3"/>
        <v>48.6</v>
      </c>
      <c r="N47" s="10">
        <f t="shared" si="6"/>
        <v>16.146179401993354</v>
      </c>
    </row>
    <row r="48" spans="1:14" x14ac:dyDescent="0.25">
      <c r="A48">
        <v>8</v>
      </c>
      <c r="B48" t="s">
        <v>13</v>
      </c>
      <c r="C48">
        <v>12</v>
      </c>
      <c r="D48">
        <v>31</v>
      </c>
      <c r="E48">
        <v>14</v>
      </c>
      <c r="F48" s="15" t="str">
        <f t="shared" si="5"/>
        <v>14:31</v>
      </c>
      <c r="G48" s="15" t="s">
        <v>18</v>
      </c>
      <c r="H48">
        <v>2</v>
      </c>
      <c r="I48" t="str">
        <f>VLOOKUP($G48,'Kodovacia tab'!$A$3:$G$22,2,FALSE)</f>
        <v>Solaris Urbino 15</v>
      </c>
      <c r="J48">
        <f>VLOOKUP($G48,'Kodovacia tab'!$A$3:$G$22,3,FALSE)</f>
        <v>40</v>
      </c>
      <c r="K48">
        <f>VLOOKUP($G48,'Kodovacia tab'!$A$3:$G$22,4,FALSE)</f>
        <v>66</v>
      </c>
      <c r="L48">
        <f>VLOOKUP($G48,'Kodovacia tab'!$A$3:$G$22,5,FALSE)</f>
        <v>105</v>
      </c>
      <c r="M48">
        <f t="shared" si="3"/>
        <v>36</v>
      </c>
      <c r="N48" s="10">
        <f t="shared" si="6"/>
        <v>24.827586206896552</v>
      </c>
    </row>
    <row r="49" spans="1:14" x14ac:dyDescent="0.25">
      <c r="A49">
        <v>9</v>
      </c>
      <c r="B49" t="s">
        <v>26</v>
      </c>
      <c r="C49">
        <v>12</v>
      </c>
      <c r="D49">
        <v>32</v>
      </c>
      <c r="E49">
        <v>14</v>
      </c>
      <c r="F49" s="15" t="str">
        <f t="shared" si="5"/>
        <v>14:32</v>
      </c>
      <c r="G49" s="15" t="s">
        <v>14</v>
      </c>
      <c r="H49">
        <v>3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3"/>
        <v>82.5</v>
      </c>
      <c r="N49" s="10">
        <f t="shared" si="6"/>
        <v>48.816568047337277</v>
      </c>
    </row>
    <row r="50" spans="1:14" x14ac:dyDescent="0.25">
      <c r="A50">
        <v>10</v>
      </c>
      <c r="B50" t="s">
        <v>13</v>
      </c>
      <c r="C50">
        <v>24</v>
      </c>
      <c r="D50">
        <v>35</v>
      </c>
      <c r="E50">
        <v>14</v>
      </c>
      <c r="F50" s="15" t="str">
        <f t="shared" si="5"/>
        <v>14:35</v>
      </c>
      <c r="G50" s="15" t="s">
        <v>19</v>
      </c>
      <c r="H50">
        <v>3</v>
      </c>
      <c r="I50" t="str">
        <f>VLOOKUP($G50,'Kodovacia tab'!$A$3:$G$22,2,FALSE)</f>
        <v>Tedom C12 G</v>
      </c>
      <c r="J50">
        <f>VLOOKUP($G50,'Kodovacia tab'!$A$3:$G$22,3,FALSE)</f>
        <v>29</v>
      </c>
      <c r="K50">
        <f>VLOOKUP($G50,'Kodovacia tab'!$A$3:$G$22,4,FALSE)</f>
        <v>47</v>
      </c>
      <c r="L50">
        <f>VLOOKUP($G50,'Kodovacia tab'!$A$3:$G$22,5,FALSE)</f>
        <v>76</v>
      </c>
      <c r="M50">
        <f t="shared" si="3"/>
        <v>52.5</v>
      </c>
      <c r="N50" s="10">
        <f t="shared" si="6"/>
        <v>50</v>
      </c>
    </row>
    <row r="51" spans="1:14" x14ac:dyDescent="0.25">
      <c r="A51">
        <v>11</v>
      </c>
      <c r="B51" t="s">
        <v>13</v>
      </c>
      <c r="C51">
        <v>4</v>
      </c>
      <c r="D51">
        <v>39</v>
      </c>
      <c r="E51">
        <v>14</v>
      </c>
      <c r="F51" s="15" t="str">
        <f t="shared" si="5"/>
        <v>14:39</v>
      </c>
      <c r="G51" s="15">
        <v>4</v>
      </c>
      <c r="H51">
        <v>2</v>
      </c>
      <c r="I51" t="str">
        <f>VLOOKUP($G51,'Kodovacia tab'!$A$3:$G$22,2,FALSE)</f>
        <v>KT8 D5</v>
      </c>
      <c r="J51">
        <f>VLOOKUP($G51,'Kodovacia tab'!$A$3:$G$22,3,FALSE)</f>
        <v>54</v>
      </c>
      <c r="K51">
        <f>VLOOKUP($G51,'Kodovacia tab'!$A$3:$G$22,4,FALSE)</f>
        <v>154</v>
      </c>
      <c r="L51">
        <f>VLOOKUP($G51,'Kodovacia tab'!$A$3:$G$22,5,FALSE)</f>
        <v>247</v>
      </c>
      <c r="M51">
        <f t="shared" si="3"/>
        <v>48.6</v>
      </c>
      <c r="N51" s="10">
        <f t="shared" si="6"/>
        <v>16.146179401993354</v>
      </c>
    </row>
    <row r="52" spans="1:14" x14ac:dyDescent="0.25">
      <c r="A52">
        <v>12</v>
      </c>
      <c r="B52" t="s">
        <v>26</v>
      </c>
      <c r="C52">
        <v>4</v>
      </c>
      <c r="D52">
        <v>49</v>
      </c>
      <c r="E52">
        <v>14</v>
      </c>
      <c r="F52" s="15" t="str">
        <f t="shared" si="5"/>
        <v>14:49</v>
      </c>
      <c r="G52" s="15">
        <v>2</v>
      </c>
      <c r="H52">
        <v>2</v>
      </c>
      <c r="I52" t="str">
        <f>VLOOKUP($G52,'Kodovacia tab'!$A$3:$G$22,2,FALSE)</f>
        <v>VarioLF-01</v>
      </c>
      <c r="J52">
        <f>VLOOKUP($G52,'Kodovacia tab'!$A$3:$G$22,3,FALSE)</f>
        <v>20</v>
      </c>
      <c r="K52">
        <f>VLOOKUP($G52,'Kodovacia tab'!$A$3:$G$22,4,FALSE)</f>
        <v>86</v>
      </c>
      <c r="L52">
        <f>VLOOKUP($G52,'Kodovacia tab'!$A$3:$G$22,5,FALSE)</f>
        <v>137</v>
      </c>
      <c r="M52">
        <f t="shared" si="3"/>
        <v>18</v>
      </c>
      <c r="N52" s="10">
        <f t="shared" si="6"/>
        <v>11.464968152866243</v>
      </c>
    </row>
    <row r="53" spans="1:14" x14ac:dyDescent="0.25">
      <c r="A53">
        <v>13</v>
      </c>
      <c r="B53" t="s">
        <v>13</v>
      </c>
      <c r="C53">
        <v>12</v>
      </c>
      <c r="D53">
        <v>59</v>
      </c>
      <c r="E53">
        <v>14</v>
      </c>
      <c r="F53" s="15" t="str">
        <f t="shared" si="5"/>
        <v>14:59</v>
      </c>
      <c r="G53" s="15" t="s">
        <v>14</v>
      </c>
      <c r="H53">
        <v>2</v>
      </c>
      <c r="I53" t="str">
        <f>VLOOKUP($G53,'Kodovacia tab'!$A$3:$G$22,2,FALSE)</f>
        <v>SOR NB 18</v>
      </c>
      <c r="J53">
        <f>VLOOKUP($G53,'Kodovacia tab'!$A$3:$G$22,3,FALSE)</f>
        <v>43</v>
      </c>
      <c r="K53">
        <f>VLOOKUP($G53,'Kodovacia tab'!$A$3:$G$22,4,FALSE)</f>
        <v>79</v>
      </c>
      <c r="L53">
        <f>VLOOKUP($G53,'Kodovacia tab'!$A$3:$G$22,5,FALSE)</f>
        <v>126</v>
      </c>
      <c r="M53">
        <f t="shared" si="3"/>
        <v>38.700000000000003</v>
      </c>
      <c r="N53" s="10">
        <f t="shared" si="6"/>
        <v>22.899408284023671</v>
      </c>
    </row>
    <row r="54" spans="1:14" x14ac:dyDescent="0.25">
      <c r="A54">
        <v>14</v>
      </c>
      <c r="B54" t="s">
        <v>13</v>
      </c>
      <c r="C54">
        <v>4</v>
      </c>
      <c r="D54">
        <v>59</v>
      </c>
      <c r="E54">
        <v>14</v>
      </c>
      <c r="F54" s="15" t="str">
        <f t="shared" si="5"/>
        <v>14:59</v>
      </c>
      <c r="G54" s="15">
        <v>2</v>
      </c>
      <c r="H54">
        <v>2</v>
      </c>
      <c r="I54" t="str">
        <f>VLOOKUP($G54,'Kodovacia tab'!$A$3:$G$22,2,FALSE)</f>
        <v>VarioLF-01</v>
      </c>
      <c r="J54">
        <f>VLOOKUP($G54,'Kodovacia tab'!$A$3:$G$22,3,FALSE)</f>
        <v>20</v>
      </c>
      <c r="K54">
        <f>VLOOKUP($G54,'Kodovacia tab'!$A$3:$G$22,4,FALSE)</f>
        <v>86</v>
      </c>
      <c r="L54">
        <f>VLOOKUP($G54,'Kodovacia tab'!$A$3:$G$22,5,FALSE)</f>
        <v>137</v>
      </c>
      <c r="M54">
        <f t="shared" si="3"/>
        <v>18</v>
      </c>
      <c r="N54" s="10">
        <f t="shared" si="6"/>
        <v>11.464968152866243</v>
      </c>
    </row>
    <row r="55" spans="1:14" x14ac:dyDescent="0.25">
      <c r="A55">
        <v>15</v>
      </c>
      <c r="B55" t="s">
        <v>26</v>
      </c>
      <c r="C55">
        <v>12</v>
      </c>
      <c r="D55" s="4">
        <v>0.62569444444444444</v>
      </c>
      <c r="F55" s="16">
        <f>D55</f>
        <v>0.62569444444444444</v>
      </c>
      <c r="G55" s="15" t="s">
        <v>18</v>
      </c>
      <c r="H55">
        <v>3</v>
      </c>
      <c r="I55" t="str">
        <f>VLOOKUP($G55,'Kodovacia tab'!$A$3:$G$22,2,FALSE)</f>
        <v>Solaris Urbino 15</v>
      </c>
      <c r="J55">
        <f>VLOOKUP($G55,'Kodovacia tab'!$A$3:$G$22,3,FALSE)</f>
        <v>40</v>
      </c>
      <c r="K55">
        <f>VLOOKUP($G55,'Kodovacia tab'!$A$3:$G$22,4,FALSE)</f>
        <v>66</v>
      </c>
      <c r="L55">
        <f>VLOOKUP($G55,'Kodovacia tab'!$A$3:$G$22,5,FALSE)</f>
        <v>105</v>
      </c>
      <c r="M55">
        <f t="shared" si="3"/>
        <v>73</v>
      </c>
      <c r="N55" s="10">
        <f t="shared" si="6"/>
        <v>50.344827586206897</v>
      </c>
    </row>
    <row r="56" spans="1:14" x14ac:dyDescent="0.25">
      <c r="A56">
        <v>16</v>
      </c>
      <c r="B56" t="s">
        <v>26</v>
      </c>
      <c r="C56">
        <v>24</v>
      </c>
      <c r="D56" s="17" t="s">
        <v>95</v>
      </c>
      <c r="E56">
        <v>15</v>
      </c>
      <c r="F56" s="15" t="str">
        <f t="shared" ref="F56:F68" si="7">CONCATENATE(E56,":",D56)</f>
        <v>15:07</v>
      </c>
      <c r="G56" s="15" t="s">
        <v>19</v>
      </c>
      <c r="H56">
        <v>2</v>
      </c>
      <c r="I56" t="str">
        <f>VLOOKUP($G56,'Kodovacia tab'!$A$3:$G$22,2,FALSE)</f>
        <v>Tedom C12 G</v>
      </c>
      <c r="J56">
        <f>VLOOKUP($G56,'Kodovacia tab'!$A$3:$G$22,3,FALSE)</f>
        <v>29</v>
      </c>
      <c r="K56">
        <f>VLOOKUP($G56,'Kodovacia tab'!$A$3:$G$22,4,FALSE)</f>
        <v>47</v>
      </c>
      <c r="L56">
        <f>VLOOKUP($G56,'Kodovacia tab'!$A$3:$G$22,5,FALSE)</f>
        <v>76</v>
      </c>
      <c r="M56">
        <f t="shared" si="3"/>
        <v>26.1</v>
      </c>
      <c r="N56" s="10">
        <f t="shared" si="6"/>
        <v>24.857142857142858</v>
      </c>
    </row>
    <row r="57" spans="1:14" x14ac:dyDescent="0.25">
      <c r="A57">
        <v>17</v>
      </c>
      <c r="B57" t="s">
        <v>26</v>
      </c>
      <c r="C57">
        <v>4</v>
      </c>
      <c r="D57" s="17" t="s">
        <v>95</v>
      </c>
      <c r="E57">
        <v>15</v>
      </c>
      <c r="F57" s="15" t="str">
        <f t="shared" si="7"/>
        <v>15:07</v>
      </c>
      <c r="G57" s="15">
        <v>4</v>
      </c>
      <c r="H57">
        <v>2</v>
      </c>
      <c r="I57" t="str">
        <f>VLOOKUP($G57,'Kodovacia tab'!$A$3:$G$22,2,FALSE)</f>
        <v>KT8 D5</v>
      </c>
      <c r="J57">
        <f>VLOOKUP($G57,'Kodovacia tab'!$A$3:$G$22,3,FALSE)</f>
        <v>54</v>
      </c>
      <c r="K57">
        <f>VLOOKUP($G57,'Kodovacia tab'!$A$3:$G$22,4,FALSE)</f>
        <v>154</v>
      </c>
      <c r="L57">
        <f>VLOOKUP($G57,'Kodovacia tab'!$A$3:$G$22,5,FALSE)</f>
        <v>247</v>
      </c>
      <c r="M57">
        <f t="shared" si="3"/>
        <v>48.6</v>
      </c>
      <c r="N57" s="10">
        <f t="shared" si="6"/>
        <v>16.146179401993354</v>
      </c>
    </row>
    <row r="58" spans="1:14" x14ac:dyDescent="0.25">
      <c r="A58">
        <v>18</v>
      </c>
      <c r="B58" t="s">
        <v>13</v>
      </c>
      <c r="C58">
        <v>4</v>
      </c>
      <c r="D58">
        <v>20</v>
      </c>
      <c r="E58">
        <v>15</v>
      </c>
      <c r="F58" s="15" t="str">
        <f t="shared" si="7"/>
        <v>15:20</v>
      </c>
      <c r="G58" s="15">
        <v>4</v>
      </c>
      <c r="H58">
        <v>2</v>
      </c>
      <c r="I58" t="str">
        <f>VLOOKUP($G58,'Kodovacia tab'!$A$3:$G$22,2,FALSE)</f>
        <v>KT8 D5</v>
      </c>
      <c r="J58">
        <f>VLOOKUP($G58,'Kodovacia tab'!$A$3:$G$22,3,FALSE)</f>
        <v>54</v>
      </c>
      <c r="K58">
        <f>VLOOKUP($G58,'Kodovacia tab'!$A$3:$G$22,4,FALSE)</f>
        <v>154</v>
      </c>
      <c r="L58">
        <f>VLOOKUP($G58,'Kodovacia tab'!$A$3:$G$22,5,FALSE)</f>
        <v>247</v>
      </c>
      <c r="M58">
        <f t="shared" si="3"/>
        <v>48.6</v>
      </c>
      <c r="N58" s="10">
        <f t="shared" si="6"/>
        <v>16.146179401993354</v>
      </c>
    </row>
    <row r="59" spans="1:14" x14ac:dyDescent="0.25">
      <c r="A59">
        <v>19</v>
      </c>
      <c r="B59" t="s">
        <v>26</v>
      </c>
      <c r="C59">
        <v>12</v>
      </c>
      <c r="D59">
        <v>20</v>
      </c>
      <c r="E59">
        <v>15</v>
      </c>
      <c r="F59" s="15" t="str">
        <f t="shared" si="7"/>
        <v>15:20</v>
      </c>
      <c r="G59" s="15" t="s">
        <v>18</v>
      </c>
      <c r="H59">
        <v>2</v>
      </c>
      <c r="I59" t="str">
        <f>VLOOKUP($G59,'Kodovacia tab'!$A$3:$G$22,2,FALSE)</f>
        <v>Solaris Urbino 15</v>
      </c>
      <c r="J59">
        <f>VLOOKUP($G59,'Kodovacia tab'!$A$3:$G$22,3,FALSE)</f>
        <v>40</v>
      </c>
      <c r="K59">
        <f>VLOOKUP($G59,'Kodovacia tab'!$A$3:$G$22,4,FALSE)</f>
        <v>66</v>
      </c>
      <c r="L59">
        <f>VLOOKUP($G59,'Kodovacia tab'!$A$3:$G$22,5,FALSE)</f>
        <v>105</v>
      </c>
      <c r="M59">
        <f t="shared" si="3"/>
        <v>36</v>
      </c>
      <c r="N59" s="10">
        <f t="shared" si="6"/>
        <v>24.827586206896552</v>
      </c>
    </row>
    <row r="60" spans="1:14" x14ac:dyDescent="0.25">
      <c r="A60">
        <v>20</v>
      </c>
      <c r="B60" t="s">
        <v>13</v>
      </c>
      <c r="C60">
        <v>12</v>
      </c>
      <c r="D60">
        <v>21</v>
      </c>
      <c r="E60">
        <v>15</v>
      </c>
      <c r="F60" s="15" t="str">
        <f t="shared" si="7"/>
        <v>15:21</v>
      </c>
      <c r="G60" s="15" t="s">
        <v>18</v>
      </c>
      <c r="H60">
        <v>2</v>
      </c>
      <c r="I60" t="str">
        <f>VLOOKUP($G60,'Kodovacia tab'!$A$3:$G$22,2,FALSE)</f>
        <v>Solaris Urbino 15</v>
      </c>
      <c r="J60">
        <f>VLOOKUP($G60,'Kodovacia tab'!$A$3:$G$22,3,FALSE)</f>
        <v>40</v>
      </c>
      <c r="K60">
        <f>VLOOKUP($G60,'Kodovacia tab'!$A$3:$G$22,4,FALSE)</f>
        <v>66</v>
      </c>
      <c r="L60">
        <f>VLOOKUP($G60,'Kodovacia tab'!$A$3:$G$22,5,FALSE)</f>
        <v>105</v>
      </c>
      <c r="M60">
        <f t="shared" si="3"/>
        <v>36</v>
      </c>
      <c r="N60" s="10">
        <f t="shared" si="6"/>
        <v>24.827586206896552</v>
      </c>
    </row>
    <row r="61" spans="1:14" x14ac:dyDescent="0.25">
      <c r="A61">
        <v>21</v>
      </c>
      <c r="B61" t="s">
        <v>26</v>
      </c>
      <c r="C61">
        <v>4</v>
      </c>
      <c r="D61">
        <v>28</v>
      </c>
      <c r="E61">
        <v>15</v>
      </c>
      <c r="F61" s="15" t="str">
        <f t="shared" si="7"/>
        <v>15:28</v>
      </c>
      <c r="G61" s="15">
        <v>2</v>
      </c>
      <c r="H61">
        <v>2</v>
      </c>
      <c r="I61" t="str">
        <f>VLOOKUP($G61,'Kodovacia tab'!$A$3:$G$22,2,FALSE)</f>
        <v>VarioLF-01</v>
      </c>
      <c r="J61">
        <f>VLOOKUP($G61,'Kodovacia tab'!$A$3:$G$22,3,FALSE)</f>
        <v>20</v>
      </c>
      <c r="K61">
        <f>VLOOKUP($G61,'Kodovacia tab'!$A$3:$G$22,4,FALSE)</f>
        <v>86</v>
      </c>
      <c r="L61">
        <f>VLOOKUP($G61,'Kodovacia tab'!$A$3:$G$22,5,FALSE)</f>
        <v>137</v>
      </c>
      <c r="M61">
        <f t="shared" si="3"/>
        <v>18</v>
      </c>
      <c r="N61" s="10">
        <f t="shared" si="6"/>
        <v>11.464968152866243</v>
      </c>
    </row>
    <row r="62" spans="1:14" x14ac:dyDescent="0.25">
      <c r="A62">
        <v>22</v>
      </c>
      <c r="B62" t="s">
        <v>26</v>
      </c>
      <c r="C62" t="s">
        <v>121</v>
      </c>
      <c r="D62">
        <v>28</v>
      </c>
      <c r="E62">
        <v>15</v>
      </c>
      <c r="F62" s="15" t="str">
        <f t="shared" si="7"/>
        <v>15:28</v>
      </c>
      <c r="G62" s="15">
        <v>1</v>
      </c>
      <c r="H62">
        <v>0</v>
      </c>
      <c r="I62" t="str">
        <f>VLOOKUP($G62,'Kodovacia tab'!$A$3:$G$22,2,FALSE)</f>
        <v>Vario - dlha</v>
      </c>
      <c r="J62">
        <f>VLOOKUP($G62,'Kodovacia tab'!$A$3:$G$22,3,FALSE)</f>
        <v>44</v>
      </c>
      <c r="K62">
        <f>VLOOKUP($G62,'Kodovacia tab'!$A$3:$G$22,4,FALSE)</f>
        <v>122</v>
      </c>
      <c r="L62">
        <f>VLOOKUP($G62,'Kodovacia tab'!$A$3:$G$22,5,FALSE)</f>
        <v>195</v>
      </c>
      <c r="M62">
        <f t="shared" si="3"/>
        <v>0</v>
      </c>
      <c r="N62" s="10">
        <f t="shared" si="6"/>
        <v>0</v>
      </c>
    </row>
    <row r="63" spans="1:14" x14ac:dyDescent="0.25">
      <c r="A63">
        <v>23</v>
      </c>
      <c r="B63" t="s">
        <v>13</v>
      </c>
      <c r="C63">
        <v>24</v>
      </c>
      <c r="D63">
        <v>34</v>
      </c>
      <c r="E63">
        <v>15</v>
      </c>
      <c r="F63" s="15" t="str">
        <f t="shared" si="7"/>
        <v>15:34</v>
      </c>
      <c r="G63" s="15" t="s">
        <v>19</v>
      </c>
      <c r="H63">
        <v>3</v>
      </c>
      <c r="I63" t="str">
        <f>VLOOKUP($G63,'Kodovacia tab'!$A$3:$G$22,2,FALSE)</f>
        <v>Tedom C12 G</v>
      </c>
      <c r="J63">
        <f>VLOOKUP($G63,'Kodovacia tab'!$A$3:$G$22,3,FALSE)</f>
        <v>29</v>
      </c>
      <c r="K63">
        <f>VLOOKUP($G63,'Kodovacia tab'!$A$3:$G$22,4,FALSE)</f>
        <v>47</v>
      </c>
      <c r="L63">
        <f>VLOOKUP($G63,'Kodovacia tab'!$A$3:$G$22,5,FALSE)</f>
        <v>76</v>
      </c>
      <c r="M63">
        <f t="shared" si="3"/>
        <v>52.5</v>
      </c>
      <c r="N63" s="10">
        <f t="shared" si="6"/>
        <v>50</v>
      </c>
    </row>
    <row r="64" spans="1:14" x14ac:dyDescent="0.25">
      <c r="A64">
        <v>24</v>
      </c>
      <c r="B64" t="s">
        <v>13</v>
      </c>
      <c r="C64">
        <v>4</v>
      </c>
      <c r="D64">
        <v>39</v>
      </c>
      <c r="E64">
        <v>15</v>
      </c>
      <c r="F64" s="15" t="str">
        <f t="shared" si="7"/>
        <v>15:39</v>
      </c>
      <c r="G64" s="15">
        <v>1</v>
      </c>
      <c r="H64">
        <v>2</v>
      </c>
      <c r="I64" t="str">
        <f>VLOOKUP($G64,'Kodovacia tab'!$A$3:$G$22,2,FALSE)</f>
        <v>Vario - dlha</v>
      </c>
      <c r="J64">
        <f>VLOOKUP($G64,'Kodovacia tab'!$A$3:$G$22,3,FALSE)</f>
        <v>44</v>
      </c>
      <c r="K64">
        <f>VLOOKUP($G64,'Kodovacia tab'!$A$3:$G$22,4,FALSE)</f>
        <v>122</v>
      </c>
      <c r="L64">
        <f>VLOOKUP($G64,'Kodovacia tab'!$A$3:$G$22,5,FALSE)</f>
        <v>195</v>
      </c>
      <c r="M64">
        <f t="shared" si="3"/>
        <v>39.6</v>
      </c>
      <c r="N64" s="10">
        <f t="shared" si="6"/>
        <v>16.569037656903767</v>
      </c>
    </row>
    <row r="65" spans="1:14" x14ac:dyDescent="0.25">
      <c r="A65">
        <v>25</v>
      </c>
      <c r="B65" t="s">
        <v>13</v>
      </c>
      <c r="C65">
        <v>12</v>
      </c>
      <c r="D65">
        <v>44</v>
      </c>
      <c r="E65">
        <v>15</v>
      </c>
      <c r="F65" s="15" t="str">
        <f t="shared" si="7"/>
        <v>15:44</v>
      </c>
      <c r="G65" s="15" t="s">
        <v>18</v>
      </c>
      <c r="H65">
        <v>2</v>
      </c>
      <c r="I65" t="str">
        <f>VLOOKUP($G65,'Kodovacia tab'!$A$3:$G$22,2,FALSE)</f>
        <v>Solaris Urbino 15</v>
      </c>
      <c r="J65">
        <f>VLOOKUP($G65,'Kodovacia tab'!$A$3:$G$22,3,FALSE)</f>
        <v>40</v>
      </c>
      <c r="K65">
        <f>VLOOKUP($G65,'Kodovacia tab'!$A$3:$G$22,4,FALSE)</f>
        <v>66</v>
      </c>
      <c r="L65">
        <f>VLOOKUP($G65,'Kodovacia tab'!$A$3:$G$22,5,FALSE)</f>
        <v>105</v>
      </c>
      <c r="M65">
        <f t="shared" si="3"/>
        <v>36</v>
      </c>
      <c r="N65" s="10">
        <f t="shared" si="6"/>
        <v>24.827586206896552</v>
      </c>
    </row>
    <row r="66" spans="1:14" x14ac:dyDescent="0.25">
      <c r="A66">
        <v>26</v>
      </c>
      <c r="B66" t="s">
        <v>26</v>
      </c>
      <c r="C66">
        <v>4</v>
      </c>
      <c r="D66">
        <v>49</v>
      </c>
      <c r="E66">
        <v>15</v>
      </c>
      <c r="F66" s="15" t="str">
        <f t="shared" si="7"/>
        <v>15:49</v>
      </c>
      <c r="G66" s="15">
        <v>4</v>
      </c>
      <c r="H66">
        <v>2</v>
      </c>
      <c r="I66" t="str">
        <f>VLOOKUP($G66,'Kodovacia tab'!$A$3:$G$22,2,FALSE)</f>
        <v>KT8 D5</v>
      </c>
      <c r="J66">
        <f>VLOOKUP($G66,'Kodovacia tab'!$A$3:$G$22,3,FALSE)</f>
        <v>54</v>
      </c>
      <c r="K66">
        <f>VLOOKUP($G66,'Kodovacia tab'!$A$3:$G$22,4,FALSE)</f>
        <v>154</v>
      </c>
      <c r="L66">
        <f>VLOOKUP($G66,'Kodovacia tab'!$A$3:$G$22,5,FALSE)</f>
        <v>247</v>
      </c>
      <c r="M66">
        <f t="shared" si="3"/>
        <v>48.6</v>
      </c>
      <c r="N66" s="10">
        <f t="shared" si="6"/>
        <v>16.146179401993354</v>
      </c>
    </row>
    <row r="67" spans="1:14" x14ac:dyDescent="0.25">
      <c r="A67">
        <v>27</v>
      </c>
      <c r="B67" t="s">
        <v>26</v>
      </c>
      <c r="C67">
        <v>12</v>
      </c>
      <c r="D67">
        <v>49</v>
      </c>
      <c r="E67">
        <v>15</v>
      </c>
      <c r="F67" s="15" t="str">
        <f t="shared" si="7"/>
        <v>15:49</v>
      </c>
      <c r="G67" s="15" t="s">
        <v>20</v>
      </c>
      <c r="H67">
        <v>2</v>
      </c>
      <c r="I67" t="str">
        <f>VLOOKUP($G67,'Kodovacia tab'!$A$3:$G$22,2,FALSE)</f>
        <v>Citelis 18M CNG</v>
      </c>
      <c r="J67">
        <f>VLOOKUP($G67,'Kodovacia tab'!$A$3:$G$22,3,FALSE)</f>
        <v>38</v>
      </c>
      <c r="K67">
        <f>VLOOKUP($G67,'Kodovacia tab'!$A$3:$G$22,4,FALSE)</f>
        <v>85</v>
      </c>
      <c r="L67">
        <f>VLOOKUP($G67,'Kodovacia tab'!$A$3:$G$22,5,FALSE)</f>
        <v>136</v>
      </c>
      <c r="M67">
        <f t="shared" si="3"/>
        <v>34.200000000000003</v>
      </c>
      <c r="N67" s="10">
        <f t="shared" si="6"/>
        <v>19.655172413793103</v>
      </c>
    </row>
    <row r="68" spans="1:14" x14ac:dyDescent="0.25">
      <c r="A68">
        <v>28</v>
      </c>
      <c r="B68" t="s">
        <v>13</v>
      </c>
      <c r="C68">
        <v>4</v>
      </c>
      <c r="D68">
        <v>59</v>
      </c>
      <c r="E68">
        <v>15</v>
      </c>
      <c r="F68" s="15" t="str">
        <f t="shared" si="7"/>
        <v>15:59</v>
      </c>
      <c r="G68" s="15">
        <v>2</v>
      </c>
      <c r="H68">
        <v>2</v>
      </c>
      <c r="I68" t="str">
        <f>VLOOKUP($G68,'Kodovacia tab'!$A$3:$G$22,2,FALSE)</f>
        <v>VarioLF-01</v>
      </c>
      <c r="J68">
        <f>VLOOKUP($G68,'Kodovacia tab'!$A$3:$G$22,3,FALSE)</f>
        <v>20</v>
      </c>
      <c r="K68">
        <f>VLOOKUP($G68,'Kodovacia tab'!$A$3:$G$22,4,FALSE)</f>
        <v>86</v>
      </c>
      <c r="L68">
        <f>VLOOKUP($G68,'Kodovacia tab'!$A$3:$G$22,5,FALSE)</f>
        <v>137</v>
      </c>
      <c r="M68">
        <f t="shared" si="3"/>
        <v>18</v>
      </c>
      <c r="N68" s="10">
        <f t="shared" si="6"/>
        <v>11.464968152866243</v>
      </c>
    </row>
    <row r="69" spans="1:14" x14ac:dyDescent="0.25">
      <c r="A69">
        <v>29</v>
      </c>
      <c r="B69" t="s">
        <v>26</v>
      </c>
      <c r="C69">
        <v>12</v>
      </c>
      <c r="D69" s="4">
        <v>0.67152777777777783</v>
      </c>
      <c r="F69" s="16">
        <f>D69</f>
        <v>0.67152777777777783</v>
      </c>
      <c r="G69" s="15" t="s">
        <v>18</v>
      </c>
      <c r="H69">
        <v>2</v>
      </c>
      <c r="I69" t="str">
        <f>VLOOKUP($G69,'Kodovacia tab'!$A$3:$G$22,2,FALSE)</f>
        <v>Solaris Urbino 15</v>
      </c>
      <c r="J69">
        <f>VLOOKUP($G69,'Kodovacia tab'!$A$3:$G$22,3,FALSE)</f>
        <v>40</v>
      </c>
      <c r="K69">
        <f>VLOOKUP($G69,'Kodovacia tab'!$A$3:$G$22,4,FALSE)</f>
        <v>66</v>
      </c>
      <c r="L69">
        <f>VLOOKUP($G69,'Kodovacia tab'!$A$3:$G$22,5,FALSE)</f>
        <v>105</v>
      </c>
      <c r="M69">
        <f t="shared" si="3"/>
        <v>36</v>
      </c>
      <c r="N69" s="10">
        <f t="shared" si="6"/>
        <v>24.827586206896552</v>
      </c>
    </row>
    <row r="70" spans="1:14" x14ac:dyDescent="0.25">
      <c r="A70">
        <v>30</v>
      </c>
      <c r="B70" t="s">
        <v>26</v>
      </c>
      <c r="C70">
        <v>4</v>
      </c>
      <c r="D70" s="17" t="s">
        <v>95</v>
      </c>
      <c r="E70">
        <v>16</v>
      </c>
      <c r="F70" s="15" t="str">
        <f>CONCATENATE(E70,":",D70)</f>
        <v>16:07</v>
      </c>
      <c r="G70" s="15">
        <v>1</v>
      </c>
      <c r="H70">
        <v>1</v>
      </c>
      <c r="I70" t="str">
        <f>VLOOKUP($G70,'Kodovacia tab'!$A$3:$G$22,2,FALSE)</f>
        <v>Vario - dlha</v>
      </c>
      <c r="J70">
        <f>VLOOKUP($G70,'Kodovacia tab'!$A$3:$G$22,3,FALSE)</f>
        <v>44</v>
      </c>
      <c r="K70">
        <f>VLOOKUP($G70,'Kodovacia tab'!$A$3:$G$22,4,FALSE)</f>
        <v>122</v>
      </c>
      <c r="L70">
        <f>VLOOKUP($G70,'Kodovacia tab'!$A$3:$G$22,5,FALSE)</f>
        <v>195</v>
      </c>
      <c r="M70">
        <f t="shared" si="3"/>
        <v>8.8000000000000007</v>
      </c>
      <c r="N70" s="10">
        <f t="shared" si="6"/>
        <v>3.6820083682008371</v>
      </c>
    </row>
    <row r="71" spans="1:14" x14ac:dyDescent="0.25">
      <c r="A71" t="s">
        <v>24</v>
      </c>
      <c r="H71" t="s">
        <v>113</v>
      </c>
      <c r="N71" s="10"/>
    </row>
    <row r="72" spans="1:14" x14ac:dyDescent="0.25">
      <c r="N72" s="10"/>
    </row>
    <row r="73" spans="1:14" x14ac:dyDescent="0.25">
      <c r="N73" s="10"/>
    </row>
    <row r="74" spans="1:14" x14ac:dyDescent="0.25">
      <c r="N74" s="10"/>
    </row>
    <row r="75" spans="1:14" x14ac:dyDescent="0.25">
      <c r="N75" s="10"/>
    </row>
    <row r="76" spans="1:14" x14ac:dyDescent="0.25">
      <c r="N76" s="10"/>
    </row>
    <row r="77" spans="1:14" x14ac:dyDescent="0.25">
      <c r="N77" s="10"/>
    </row>
    <row r="78" spans="1:14" x14ac:dyDescent="0.25">
      <c r="N78" s="10"/>
    </row>
    <row r="79" spans="1:14" x14ac:dyDescent="0.25">
      <c r="N79" s="10"/>
    </row>
    <row r="80" spans="1:14" x14ac:dyDescent="0.25">
      <c r="N80" s="10"/>
    </row>
    <row r="81" spans="14:14" x14ac:dyDescent="0.25">
      <c r="N81" s="10"/>
    </row>
    <row r="82" spans="14:14" x14ac:dyDescent="0.25">
      <c r="N82" s="10"/>
    </row>
    <row r="83" spans="14:14" x14ac:dyDescent="0.25">
      <c r="N83" s="10"/>
    </row>
    <row r="84" spans="14:14" x14ac:dyDescent="0.25">
      <c r="N84" s="10"/>
    </row>
    <row r="85" spans="14:14" x14ac:dyDescent="0.25">
      <c r="N85" s="10"/>
    </row>
    <row r="86" spans="14:14" x14ac:dyDescent="0.25">
      <c r="N86" s="10"/>
    </row>
    <row r="87" spans="14:14" x14ac:dyDescent="0.25">
      <c r="N87" s="10"/>
    </row>
    <row r="88" spans="14:14" x14ac:dyDescent="0.25">
      <c r="N88" s="10"/>
    </row>
    <row r="89" spans="14:14" x14ac:dyDescent="0.25">
      <c r="N89" s="10"/>
    </row>
    <row r="90" spans="14:14" x14ac:dyDescent="0.25">
      <c r="N90" s="10"/>
    </row>
    <row r="91" spans="14:14" x14ac:dyDescent="0.25">
      <c r="N91" s="10"/>
    </row>
    <row r="92" spans="14:14" x14ac:dyDescent="0.25">
      <c r="N92" s="10"/>
    </row>
    <row r="93" spans="14:14" x14ac:dyDescent="0.25">
      <c r="N93" s="10"/>
    </row>
    <row r="94" spans="14:14" x14ac:dyDescent="0.25">
      <c r="N94" s="10"/>
    </row>
    <row r="95" spans="14:14" x14ac:dyDescent="0.25">
      <c r="N95" s="10"/>
    </row>
    <row r="96" spans="14:14" x14ac:dyDescent="0.25">
      <c r="N96" s="10"/>
    </row>
    <row r="97" spans="14:14" x14ac:dyDescent="0.25">
      <c r="N97" s="10"/>
    </row>
    <row r="98" spans="14:14" x14ac:dyDescent="0.25">
      <c r="N98" s="10"/>
    </row>
    <row r="99" spans="14:14" x14ac:dyDescent="0.25">
      <c r="N99" s="10"/>
    </row>
    <row r="100" spans="14:14" x14ac:dyDescent="0.25">
      <c r="N100" s="10"/>
    </row>
    <row r="101" spans="14:14" x14ac:dyDescent="0.25">
      <c r="N101" s="10"/>
    </row>
    <row r="102" spans="14:14" x14ac:dyDescent="0.25">
      <c r="N102" s="10"/>
    </row>
    <row r="103" spans="14:14" x14ac:dyDescent="0.25">
      <c r="N103" s="10"/>
    </row>
    <row r="104" spans="14:14" x14ac:dyDescent="0.25">
      <c r="N104" s="10"/>
    </row>
    <row r="105" spans="14:14" x14ac:dyDescent="0.25">
      <c r="N105" s="10"/>
    </row>
    <row r="106" spans="14:14" x14ac:dyDescent="0.25">
      <c r="N106" s="10"/>
    </row>
    <row r="107" spans="14:14" x14ac:dyDescent="0.25">
      <c r="N107" s="10"/>
    </row>
    <row r="108" spans="14:14" x14ac:dyDescent="0.25">
      <c r="N108" s="10"/>
    </row>
    <row r="109" spans="14:14" x14ac:dyDescent="0.25">
      <c r="N109" s="10"/>
    </row>
    <row r="110" spans="14:14" x14ac:dyDescent="0.25">
      <c r="N110" s="10"/>
    </row>
    <row r="111" spans="14:14" x14ac:dyDescent="0.25">
      <c r="N111" s="10"/>
    </row>
    <row r="112" spans="14:14" x14ac:dyDescent="0.25">
      <c r="N112" s="10"/>
    </row>
    <row r="113" spans="14:14" x14ac:dyDescent="0.25">
      <c r="N113" s="10"/>
    </row>
    <row r="114" spans="14:14" x14ac:dyDescent="0.25">
      <c r="N114" s="10"/>
    </row>
    <row r="115" spans="14:14" x14ac:dyDescent="0.25">
      <c r="N115" s="10"/>
    </row>
    <row r="116" spans="14:14" x14ac:dyDescent="0.25">
      <c r="N116" s="10"/>
    </row>
    <row r="117" spans="14:14" x14ac:dyDescent="0.25">
      <c r="N117" s="10"/>
    </row>
    <row r="118" spans="14:14" x14ac:dyDescent="0.25">
      <c r="N118" s="10"/>
    </row>
    <row r="119" spans="14:14" x14ac:dyDescent="0.25">
      <c r="N119" s="10"/>
    </row>
    <row r="120" spans="14:14" x14ac:dyDescent="0.25">
      <c r="N120" s="10"/>
    </row>
    <row r="121" spans="14:14" x14ac:dyDescent="0.25">
      <c r="N121" s="10"/>
    </row>
    <row r="122" spans="14:14" x14ac:dyDescent="0.25">
      <c r="N122" s="10"/>
    </row>
    <row r="123" spans="14:14" x14ac:dyDescent="0.25">
      <c r="N123" s="10"/>
    </row>
    <row r="124" spans="14:14" x14ac:dyDescent="0.25">
      <c r="N124" s="10"/>
    </row>
    <row r="125" spans="14:14" x14ac:dyDescent="0.25">
      <c r="N125" s="10"/>
    </row>
    <row r="126" spans="14:14" x14ac:dyDescent="0.25">
      <c r="N126" s="10"/>
    </row>
    <row r="127" spans="14:14" x14ac:dyDescent="0.25">
      <c r="N127" s="10"/>
    </row>
    <row r="128" spans="14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9:14" x14ac:dyDescent="0.25">
      <c r="N305" s="10"/>
    </row>
    <row r="306" spans="9:14" x14ac:dyDescent="0.25">
      <c r="I306" t="e">
        <f>VLOOKUP($G306,'Kodovacia tab'!$A$3:$G$22,2,FALSE)</f>
        <v>#N/A</v>
      </c>
      <c r="J306" t="e">
        <f>VLOOKUP($G306,'Kodovacia tab'!$A$3:$G$22,3,FALSE)</f>
        <v>#N/A</v>
      </c>
      <c r="K306" t="e">
        <f>VLOOKUP($G306,'Kodovacia tab'!$A$3:$G$22,4,FALSE)</f>
        <v>#N/A</v>
      </c>
      <c r="L306" t="e">
        <f>VLOOKUP($G306,'Kodovacia tab'!$A$3:$G$22,5,FALSE)</f>
        <v>#N/A</v>
      </c>
      <c r="M306">
        <f t="shared" ref="M306:M369" si="8">IF(H306=1,0.2*$J306,IF(H306=2,0.9*$J306,IF(H306=3,($J306+0.5*$K306),IF(H306=4,($J306+$K306),IF(H306=5,$J306+$L306,0)))))</f>
        <v>0</v>
      </c>
      <c r="N306" s="10" t="e">
        <f t="shared" ref="N306:N369" si="9">M306/($J306+$L306)*100</f>
        <v>#N/A</v>
      </c>
    </row>
    <row r="307" spans="9:14" x14ac:dyDescent="0.25">
      <c r="I307" t="e">
        <f>VLOOKUP($G307,'Kodovacia tab'!$A$3:$G$22,2,FALSE)</f>
        <v>#N/A</v>
      </c>
      <c r="J307" t="e">
        <f>VLOOKUP($G307,'Kodovacia tab'!$A$3:$G$22,3,FALSE)</f>
        <v>#N/A</v>
      </c>
      <c r="K307" t="e">
        <f>VLOOKUP($G307,'Kodovacia tab'!$A$3:$G$22,4,FALSE)</f>
        <v>#N/A</v>
      </c>
      <c r="L307" t="e">
        <f>VLOOKUP($G307,'Kodovacia tab'!$A$3:$G$22,5,FALSE)</f>
        <v>#N/A</v>
      </c>
      <c r="M307">
        <f t="shared" si="8"/>
        <v>0</v>
      </c>
      <c r="N307" s="10" t="e">
        <f t="shared" si="9"/>
        <v>#N/A</v>
      </c>
    </row>
    <row r="308" spans="9:14" x14ac:dyDescent="0.25">
      <c r="I308" t="e">
        <f>VLOOKUP($G308,'Kodovacia tab'!$A$3:$G$22,2,FALSE)</f>
        <v>#N/A</v>
      </c>
      <c r="J308" t="e">
        <f>VLOOKUP($G308,'Kodovacia tab'!$A$3:$G$22,3,FALSE)</f>
        <v>#N/A</v>
      </c>
      <c r="K308" t="e">
        <f>VLOOKUP($G308,'Kodovacia tab'!$A$3:$G$22,4,FALSE)</f>
        <v>#N/A</v>
      </c>
      <c r="L308" t="e">
        <f>VLOOKUP($G308,'Kodovacia tab'!$A$3:$G$22,5,FALSE)</f>
        <v>#N/A</v>
      </c>
      <c r="M308">
        <f t="shared" si="8"/>
        <v>0</v>
      </c>
      <c r="N308" s="10" t="e">
        <f t="shared" si="9"/>
        <v>#N/A</v>
      </c>
    </row>
    <row r="309" spans="9:14" x14ac:dyDescent="0.25">
      <c r="I309" t="e">
        <f>VLOOKUP($G309,'Kodovacia tab'!$A$3:$G$22,2,FALSE)</f>
        <v>#N/A</v>
      </c>
      <c r="J309" t="e">
        <f>VLOOKUP($G309,'Kodovacia tab'!$A$3:$G$22,3,FALSE)</f>
        <v>#N/A</v>
      </c>
      <c r="K309" t="e">
        <f>VLOOKUP($G309,'Kodovacia tab'!$A$3:$G$22,4,FALSE)</f>
        <v>#N/A</v>
      </c>
      <c r="L309" t="e">
        <f>VLOOKUP($G309,'Kodovacia tab'!$A$3:$G$22,5,FALSE)</f>
        <v>#N/A</v>
      </c>
      <c r="M309">
        <f t="shared" si="8"/>
        <v>0</v>
      </c>
      <c r="N309" s="10" t="e">
        <f t="shared" si="9"/>
        <v>#N/A</v>
      </c>
    </row>
    <row r="310" spans="9:14" x14ac:dyDescent="0.25">
      <c r="I310" t="e">
        <f>VLOOKUP($G310,'Kodovacia tab'!$A$3:$G$22,2,FALSE)</f>
        <v>#N/A</v>
      </c>
      <c r="J310" t="e">
        <f>VLOOKUP($G310,'Kodovacia tab'!$A$3:$G$22,3,FALSE)</f>
        <v>#N/A</v>
      </c>
      <c r="K310" t="e">
        <f>VLOOKUP($G310,'Kodovacia tab'!$A$3:$G$22,4,FALSE)</f>
        <v>#N/A</v>
      </c>
      <c r="L310" t="e">
        <f>VLOOKUP($G310,'Kodovacia tab'!$A$3:$G$22,5,FALSE)</f>
        <v>#N/A</v>
      </c>
      <c r="M310">
        <f t="shared" si="8"/>
        <v>0</v>
      </c>
      <c r="N310" s="10" t="e">
        <f t="shared" si="9"/>
        <v>#N/A</v>
      </c>
    </row>
    <row r="311" spans="9:14" x14ac:dyDescent="0.25">
      <c r="I311" t="e">
        <f>VLOOKUP($G311,'Kodovacia tab'!$A$3:$G$22,2,FALSE)</f>
        <v>#N/A</v>
      </c>
      <c r="J311" t="e">
        <f>VLOOKUP($G311,'Kodovacia tab'!$A$3:$G$22,3,FALSE)</f>
        <v>#N/A</v>
      </c>
      <c r="K311" t="e">
        <f>VLOOKUP($G311,'Kodovacia tab'!$A$3:$G$22,4,FALSE)</f>
        <v>#N/A</v>
      </c>
      <c r="L311" t="e">
        <f>VLOOKUP($G311,'Kodovacia tab'!$A$3:$G$22,5,FALSE)</f>
        <v>#N/A</v>
      </c>
      <c r="M311">
        <f t="shared" si="8"/>
        <v>0</v>
      </c>
      <c r="N311" s="10" t="e">
        <f t="shared" si="9"/>
        <v>#N/A</v>
      </c>
    </row>
    <row r="312" spans="9:14" x14ac:dyDescent="0.25">
      <c r="I312" t="e">
        <f>VLOOKUP($G312,'Kodovacia tab'!$A$3:$G$22,2,FALSE)</f>
        <v>#N/A</v>
      </c>
      <c r="J312" t="e">
        <f>VLOOKUP($G312,'Kodovacia tab'!$A$3:$G$22,3,FALSE)</f>
        <v>#N/A</v>
      </c>
      <c r="K312" t="e">
        <f>VLOOKUP($G312,'Kodovacia tab'!$A$3:$G$22,4,FALSE)</f>
        <v>#N/A</v>
      </c>
      <c r="L312" t="e">
        <f>VLOOKUP($G312,'Kodovacia tab'!$A$3:$G$22,5,FALSE)</f>
        <v>#N/A</v>
      </c>
      <c r="M312">
        <f t="shared" si="8"/>
        <v>0</v>
      </c>
      <c r="N312" s="10" t="e">
        <f t="shared" si="9"/>
        <v>#N/A</v>
      </c>
    </row>
    <row r="313" spans="9:14" x14ac:dyDescent="0.25">
      <c r="I313" t="e">
        <f>VLOOKUP($G313,'Kodovacia tab'!$A$3:$G$22,2,FALSE)</f>
        <v>#N/A</v>
      </c>
      <c r="J313" t="e">
        <f>VLOOKUP($G313,'Kodovacia tab'!$A$3:$G$22,3,FALSE)</f>
        <v>#N/A</v>
      </c>
      <c r="K313" t="e">
        <f>VLOOKUP($G313,'Kodovacia tab'!$A$3:$G$22,4,FALSE)</f>
        <v>#N/A</v>
      </c>
      <c r="L313" t="e">
        <f>VLOOKUP($G313,'Kodovacia tab'!$A$3:$G$22,5,FALSE)</f>
        <v>#N/A</v>
      </c>
      <c r="M313">
        <f t="shared" si="8"/>
        <v>0</v>
      </c>
      <c r="N313" s="10" t="e">
        <f t="shared" si="9"/>
        <v>#N/A</v>
      </c>
    </row>
    <row r="314" spans="9:14" x14ac:dyDescent="0.25">
      <c r="I314" t="e">
        <f>VLOOKUP($G314,'Kodovacia tab'!$A$3:$G$22,2,FALSE)</f>
        <v>#N/A</v>
      </c>
      <c r="J314" t="e">
        <f>VLOOKUP($G314,'Kodovacia tab'!$A$3:$G$22,3,FALSE)</f>
        <v>#N/A</v>
      </c>
      <c r="K314" t="e">
        <f>VLOOKUP($G314,'Kodovacia tab'!$A$3:$G$22,4,FALSE)</f>
        <v>#N/A</v>
      </c>
      <c r="L314" t="e">
        <f>VLOOKUP($G314,'Kodovacia tab'!$A$3:$G$22,5,FALSE)</f>
        <v>#N/A</v>
      </c>
      <c r="M314">
        <f t="shared" si="8"/>
        <v>0</v>
      </c>
      <c r="N314" s="10" t="e">
        <f t="shared" si="9"/>
        <v>#N/A</v>
      </c>
    </row>
    <row r="315" spans="9:14" x14ac:dyDescent="0.25">
      <c r="I315" t="e">
        <f>VLOOKUP($G315,'Kodovacia tab'!$A$3:$G$22,2,FALSE)</f>
        <v>#N/A</v>
      </c>
      <c r="J315" t="e">
        <f>VLOOKUP($G315,'Kodovacia tab'!$A$3:$G$22,3,FALSE)</f>
        <v>#N/A</v>
      </c>
      <c r="K315" t="e">
        <f>VLOOKUP($G315,'Kodovacia tab'!$A$3:$G$22,4,FALSE)</f>
        <v>#N/A</v>
      </c>
      <c r="L315" t="e">
        <f>VLOOKUP($G315,'Kodovacia tab'!$A$3:$G$22,5,FALSE)</f>
        <v>#N/A</v>
      </c>
      <c r="M315">
        <f t="shared" si="8"/>
        <v>0</v>
      </c>
      <c r="N315" s="10" t="e">
        <f t="shared" si="9"/>
        <v>#N/A</v>
      </c>
    </row>
    <row r="316" spans="9:14" x14ac:dyDescent="0.25">
      <c r="I316" t="e">
        <f>VLOOKUP($G316,'Kodovacia tab'!$A$3:$G$22,2,FALSE)</f>
        <v>#N/A</v>
      </c>
      <c r="J316" t="e">
        <f>VLOOKUP($G316,'Kodovacia tab'!$A$3:$G$22,3,FALSE)</f>
        <v>#N/A</v>
      </c>
      <c r="K316" t="e">
        <f>VLOOKUP($G316,'Kodovacia tab'!$A$3:$G$22,4,FALSE)</f>
        <v>#N/A</v>
      </c>
      <c r="L316" t="e">
        <f>VLOOKUP($G316,'Kodovacia tab'!$A$3:$G$22,5,FALSE)</f>
        <v>#N/A</v>
      </c>
      <c r="M316">
        <f t="shared" si="8"/>
        <v>0</v>
      </c>
      <c r="N316" s="10" t="e">
        <f t="shared" si="9"/>
        <v>#N/A</v>
      </c>
    </row>
    <row r="317" spans="9:14" x14ac:dyDescent="0.25">
      <c r="I317" t="e">
        <f>VLOOKUP($G317,'Kodovacia tab'!$A$3:$G$22,2,FALSE)</f>
        <v>#N/A</v>
      </c>
      <c r="J317" t="e">
        <f>VLOOKUP($G317,'Kodovacia tab'!$A$3:$G$22,3,FALSE)</f>
        <v>#N/A</v>
      </c>
      <c r="K317" t="e">
        <f>VLOOKUP($G317,'Kodovacia tab'!$A$3:$G$22,4,FALSE)</f>
        <v>#N/A</v>
      </c>
      <c r="L317" t="e">
        <f>VLOOKUP($G317,'Kodovacia tab'!$A$3:$G$22,5,FALSE)</f>
        <v>#N/A</v>
      </c>
      <c r="M317">
        <f t="shared" si="8"/>
        <v>0</v>
      </c>
      <c r="N317" s="10" t="e">
        <f t="shared" si="9"/>
        <v>#N/A</v>
      </c>
    </row>
    <row r="318" spans="9:14" x14ac:dyDescent="0.25">
      <c r="I318" t="e">
        <f>VLOOKUP($G318,'Kodovacia tab'!$A$3:$G$22,2,FALSE)</f>
        <v>#N/A</v>
      </c>
      <c r="J318" t="e">
        <f>VLOOKUP($G318,'Kodovacia tab'!$A$3:$G$22,3,FALSE)</f>
        <v>#N/A</v>
      </c>
      <c r="K318" t="e">
        <f>VLOOKUP($G318,'Kodovacia tab'!$A$3:$G$22,4,FALSE)</f>
        <v>#N/A</v>
      </c>
      <c r="L318" t="e">
        <f>VLOOKUP($G318,'Kodovacia tab'!$A$3:$G$22,5,FALSE)</f>
        <v>#N/A</v>
      </c>
      <c r="M318">
        <f t="shared" si="8"/>
        <v>0</v>
      </c>
      <c r="N318" s="10" t="e">
        <f t="shared" si="9"/>
        <v>#N/A</v>
      </c>
    </row>
    <row r="319" spans="9:14" x14ac:dyDescent="0.25">
      <c r="I319" t="e">
        <f>VLOOKUP($G319,'Kodovacia tab'!$A$3:$G$22,2,FALSE)</f>
        <v>#N/A</v>
      </c>
      <c r="J319" t="e">
        <f>VLOOKUP($G319,'Kodovacia tab'!$A$3:$G$22,3,FALSE)</f>
        <v>#N/A</v>
      </c>
      <c r="K319" t="e">
        <f>VLOOKUP($G319,'Kodovacia tab'!$A$3:$G$22,4,FALSE)</f>
        <v>#N/A</v>
      </c>
      <c r="L319" t="e">
        <f>VLOOKUP($G319,'Kodovacia tab'!$A$3:$G$22,5,FALSE)</f>
        <v>#N/A</v>
      </c>
      <c r="M319">
        <f t="shared" si="8"/>
        <v>0</v>
      </c>
      <c r="N319" s="10" t="e">
        <f t="shared" si="9"/>
        <v>#N/A</v>
      </c>
    </row>
    <row r="320" spans="9:14" x14ac:dyDescent="0.25">
      <c r="I320" t="e">
        <f>VLOOKUP($G320,'Kodovacia tab'!$A$3:$G$22,2,FALSE)</f>
        <v>#N/A</v>
      </c>
      <c r="J320" t="e">
        <f>VLOOKUP($G320,'Kodovacia tab'!$A$3:$G$22,3,FALSE)</f>
        <v>#N/A</v>
      </c>
      <c r="K320" t="e">
        <f>VLOOKUP($G320,'Kodovacia tab'!$A$3:$G$22,4,FALSE)</f>
        <v>#N/A</v>
      </c>
      <c r="L320" t="e">
        <f>VLOOKUP($G320,'Kodovacia tab'!$A$3:$G$22,5,FALSE)</f>
        <v>#N/A</v>
      </c>
      <c r="M320">
        <f t="shared" si="8"/>
        <v>0</v>
      </c>
      <c r="N320" s="10" t="e">
        <f t="shared" si="9"/>
        <v>#N/A</v>
      </c>
    </row>
    <row r="321" spans="9:14" x14ac:dyDescent="0.25">
      <c r="I321" t="e">
        <f>VLOOKUP($G321,'Kodovacia tab'!$A$3:$G$22,2,FALSE)</f>
        <v>#N/A</v>
      </c>
      <c r="J321" t="e">
        <f>VLOOKUP($G321,'Kodovacia tab'!$A$3:$G$22,3,FALSE)</f>
        <v>#N/A</v>
      </c>
      <c r="K321" t="e">
        <f>VLOOKUP($G321,'Kodovacia tab'!$A$3:$G$22,4,FALSE)</f>
        <v>#N/A</v>
      </c>
      <c r="L321" t="e">
        <f>VLOOKUP($G321,'Kodovacia tab'!$A$3:$G$22,5,FALSE)</f>
        <v>#N/A</v>
      </c>
      <c r="M321">
        <f t="shared" si="8"/>
        <v>0</v>
      </c>
      <c r="N321" s="10" t="e">
        <f t="shared" si="9"/>
        <v>#N/A</v>
      </c>
    </row>
    <row r="322" spans="9:14" x14ac:dyDescent="0.25">
      <c r="I322" t="e">
        <f>VLOOKUP($G322,'Kodovacia tab'!$A$3:$G$22,2,FALSE)</f>
        <v>#N/A</v>
      </c>
      <c r="J322" t="e">
        <f>VLOOKUP($G322,'Kodovacia tab'!$A$3:$G$22,3,FALSE)</f>
        <v>#N/A</v>
      </c>
      <c r="K322" t="e">
        <f>VLOOKUP($G322,'Kodovacia tab'!$A$3:$G$22,4,FALSE)</f>
        <v>#N/A</v>
      </c>
      <c r="L322" t="e">
        <f>VLOOKUP($G322,'Kodovacia tab'!$A$3:$G$22,5,FALSE)</f>
        <v>#N/A</v>
      </c>
      <c r="M322">
        <f t="shared" si="8"/>
        <v>0</v>
      </c>
      <c r="N322" s="10" t="e">
        <f t="shared" si="9"/>
        <v>#N/A</v>
      </c>
    </row>
    <row r="323" spans="9:14" x14ac:dyDescent="0.25">
      <c r="I323" t="e">
        <f>VLOOKUP($G323,'Kodovacia tab'!$A$3:$G$22,2,FALSE)</f>
        <v>#N/A</v>
      </c>
      <c r="J323" t="e">
        <f>VLOOKUP($G323,'Kodovacia tab'!$A$3:$G$22,3,FALSE)</f>
        <v>#N/A</v>
      </c>
      <c r="K323" t="e">
        <f>VLOOKUP($G323,'Kodovacia tab'!$A$3:$G$22,4,FALSE)</f>
        <v>#N/A</v>
      </c>
      <c r="L323" t="e">
        <f>VLOOKUP($G323,'Kodovacia tab'!$A$3:$G$22,5,FALSE)</f>
        <v>#N/A</v>
      </c>
      <c r="M323">
        <f t="shared" si="8"/>
        <v>0</v>
      </c>
      <c r="N323" s="10" t="e">
        <f t="shared" si="9"/>
        <v>#N/A</v>
      </c>
    </row>
    <row r="324" spans="9:14" x14ac:dyDescent="0.25">
      <c r="I324" t="e">
        <f>VLOOKUP($G324,'Kodovacia tab'!$A$3:$G$22,2,FALSE)</f>
        <v>#N/A</v>
      </c>
      <c r="J324" t="e">
        <f>VLOOKUP($G324,'Kodovacia tab'!$A$3:$G$22,3,FALSE)</f>
        <v>#N/A</v>
      </c>
      <c r="K324" t="e">
        <f>VLOOKUP($G324,'Kodovacia tab'!$A$3:$G$22,4,FALSE)</f>
        <v>#N/A</v>
      </c>
      <c r="L324" t="e">
        <f>VLOOKUP($G324,'Kodovacia tab'!$A$3:$G$22,5,FALSE)</f>
        <v>#N/A</v>
      </c>
      <c r="M324">
        <f t="shared" si="8"/>
        <v>0</v>
      </c>
      <c r="N324" s="10" t="e">
        <f t="shared" si="9"/>
        <v>#N/A</v>
      </c>
    </row>
    <row r="325" spans="9:14" x14ac:dyDescent="0.25">
      <c r="I325" t="e">
        <f>VLOOKUP($G325,'Kodovacia tab'!$A$3:$G$22,2,FALSE)</f>
        <v>#N/A</v>
      </c>
      <c r="J325" t="e">
        <f>VLOOKUP($G325,'Kodovacia tab'!$A$3:$G$22,3,FALSE)</f>
        <v>#N/A</v>
      </c>
      <c r="K325" t="e">
        <f>VLOOKUP($G325,'Kodovacia tab'!$A$3:$G$22,4,FALSE)</f>
        <v>#N/A</v>
      </c>
      <c r="L325" t="e">
        <f>VLOOKUP($G325,'Kodovacia tab'!$A$3:$G$22,5,FALSE)</f>
        <v>#N/A</v>
      </c>
      <c r="M325">
        <f t="shared" si="8"/>
        <v>0</v>
      </c>
      <c r="N325" s="10" t="e">
        <f t="shared" si="9"/>
        <v>#N/A</v>
      </c>
    </row>
    <row r="326" spans="9:14" x14ac:dyDescent="0.25">
      <c r="I326" t="e">
        <f>VLOOKUP($G326,'Kodovacia tab'!$A$3:$G$22,2,FALSE)</f>
        <v>#N/A</v>
      </c>
      <c r="J326" t="e">
        <f>VLOOKUP($G326,'Kodovacia tab'!$A$3:$G$22,3,FALSE)</f>
        <v>#N/A</v>
      </c>
      <c r="K326" t="e">
        <f>VLOOKUP($G326,'Kodovacia tab'!$A$3:$G$22,4,FALSE)</f>
        <v>#N/A</v>
      </c>
      <c r="L326" t="e">
        <f>VLOOKUP($G326,'Kodovacia tab'!$A$3:$G$22,5,FALSE)</f>
        <v>#N/A</v>
      </c>
      <c r="M326">
        <f t="shared" si="8"/>
        <v>0</v>
      </c>
      <c r="N326" s="10" t="e">
        <f t="shared" si="9"/>
        <v>#N/A</v>
      </c>
    </row>
    <row r="327" spans="9:14" x14ac:dyDescent="0.25">
      <c r="I327" t="e">
        <f>VLOOKUP($G327,'Kodovacia tab'!$A$3:$G$22,2,FALSE)</f>
        <v>#N/A</v>
      </c>
      <c r="J327" t="e">
        <f>VLOOKUP($G327,'Kodovacia tab'!$A$3:$G$22,3,FALSE)</f>
        <v>#N/A</v>
      </c>
      <c r="K327" t="e">
        <f>VLOOKUP($G327,'Kodovacia tab'!$A$3:$G$22,4,FALSE)</f>
        <v>#N/A</v>
      </c>
      <c r="L327" t="e">
        <f>VLOOKUP($G327,'Kodovacia tab'!$A$3:$G$22,5,FALSE)</f>
        <v>#N/A</v>
      </c>
      <c r="M327">
        <f t="shared" si="8"/>
        <v>0</v>
      </c>
      <c r="N327" s="10" t="e">
        <f t="shared" si="9"/>
        <v>#N/A</v>
      </c>
    </row>
    <row r="328" spans="9:14" x14ac:dyDescent="0.25">
      <c r="I328" t="e">
        <f>VLOOKUP($G328,'Kodovacia tab'!$A$3:$G$22,2,FALSE)</f>
        <v>#N/A</v>
      </c>
      <c r="J328" t="e">
        <f>VLOOKUP($G328,'Kodovacia tab'!$A$3:$G$22,3,FALSE)</f>
        <v>#N/A</v>
      </c>
      <c r="K328" t="e">
        <f>VLOOKUP($G328,'Kodovacia tab'!$A$3:$G$22,4,FALSE)</f>
        <v>#N/A</v>
      </c>
      <c r="L328" t="e">
        <f>VLOOKUP($G328,'Kodovacia tab'!$A$3:$G$22,5,FALSE)</f>
        <v>#N/A</v>
      </c>
      <c r="M328">
        <f t="shared" si="8"/>
        <v>0</v>
      </c>
      <c r="N328" s="10" t="e">
        <f t="shared" si="9"/>
        <v>#N/A</v>
      </c>
    </row>
    <row r="329" spans="9:14" x14ac:dyDescent="0.25">
      <c r="I329" t="e">
        <f>VLOOKUP($G329,'Kodovacia tab'!$A$3:$G$22,2,FALSE)</f>
        <v>#N/A</v>
      </c>
      <c r="J329" t="e">
        <f>VLOOKUP($G329,'Kodovacia tab'!$A$3:$G$22,3,FALSE)</f>
        <v>#N/A</v>
      </c>
      <c r="K329" t="e">
        <f>VLOOKUP($G329,'Kodovacia tab'!$A$3:$G$22,4,FALSE)</f>
        <v>#N/A</v>
      </c>
      <c r="L329" t="e">
        <f>VLOOKUP($G329,'Kodovacia tab'!$A$3:$G$22,5,FALSE)</f>
        <v>#N/A</v>
      </c>
      <c r="M329">
        <f t="shared" si="8"/>
        <v>0</v>
      </c>
      <c r="N329" s="10" t="e">
        <f t="shared" si="9"/>
        <v>#N/A</v>
      </c>
    </row>
    <row r="330" spans="9:14" x14ac:dyDescent="0.25">
      <c r="I330" t="e">
        <f>VLOOKUP($G330,'Kodovacia tab'!$A$3:$G$22,2,FALSE)</f>
        <v>#N/A</v>
      </c>
      <c r="J330" t="e">
        <f>VLOOKUP($G330,'Kodovacia tab'!$A$3:$G$22,3,FALSE)</f>
        <v>#N/A</v>
      </c>
      <c r="K330" t="e">
        <f>VLOOKUP($G330,'Kodovacia tab'!$A$3:$G$22,4,FALSE)</f>
        <v>#N/A</v>
      </c>
      <c r="L330" t="e">
        <f>VLOOKUP($G330,'Kodovacia tab'!$A$3:$G$22,5,FALSE)</f>
        <v>#N/A</v>
      </c>
      <c r="M330">
        <f t="shared" si="8"/>
        <v>0</v>
      </c>
      <c r="N330" s="10" t="e">
        <f t="shared" si="9"/>
        <v>#N/A</v>
      </c>
    </row>
    <row r="331" spans="9:14" x14ac:dyDescent="0.25">
      <c r="I331" t="e">
        <f>VLOOKUP($G331,'Kodovacia tab'!$A$3:$G$22,2,FALSE)</f>
        <v>#N/A</v>
      </c>
      <c r="J331" t="e">
        <f>VLOOKUP($G331,'Kodovacia tab'!$A$3:$G$22,3,FALSE)</f>
        <v>#N/A</v>
      </c>
      <c r="K331" t="e">
        <f>VLOOKUP($G331,'Kodovacia tab'!$A$3:$G$22,4,FALSE)</f>
        <v>#N/A</v>
      </c>
      <c r="L331" t="e">
        <f>VLOOKUP($G331,'Kodovacia tab'!$A$3:$G$22,5,FALSE)</f>
        <v>#N/A</v>
      </c>
      <c r="M331">
        <f t="shared" si="8"/>
        <v>0</v>
      </c>
      <c r="N331" s="10" t="e">
        <f t="shared" si="9"/>
        <v>#N/A</v>
      </c>
    </row>
    <row r="332" spans="9:14" x14ac:dyDescent="0.25">
      <c r="I332" t="e">
        <f>VLOOKUP($G332,'Kodovacia tab'!$A$3:$G$22,2,FALSE)</f>
        <v>#N/A</v>
      </c>
      <c r="J332" t="e">
        <f>VLOOKUP($G332,'Kodovacia tab'!$A$3:$G$22,3,FALSE)</f>
        <v>#N/A</v>
      </c>
      <c r="K332" t="e">
        <f>VLOOKUP($G332,'Kodovacia tab'!$A$3:$G$22,4,FALSE)</f>
        <v>#N/A</v>
      </c>
      <c r="L332" t="e">
        <f>VLOOKUP($G332,'Kodovacia tab'!$A$3:$G$22,5,FALSE)</f>
        <v>#N/A</v>
      </c>
      <c r="M332">
        <f t="shared" si="8"/>
        <v>0</v>
      </c>
      <c r="N332" s="10" t="e">
        <f t="shared" si="9"/>
        <v>#N/A</v>
      </c>
    </row>
    <row r="333" spans="9:14" x14ac:dyDescent="0.25">
      <c r="I333" t="e">
        <f>VLOOKUP($G333,'Kodovacia tab'!$A$3:$G$22,2,FALSE)</f>
        <v>#N/A</v>
      </c>
      <c r="J333" t="e">
        <f>VLOOKUP($G333,'Kodovacia tab'!$A$3:$G$22,3,FALSE)</f>
        <v>#N/A</v>
      </c>
      <c r="K333" t="e">
        <f>VLOOKUP($G333,'Kodovacia tab'!$A$3:$G$22,4,FALSE)</f>
        <v>#N/A</v>
      </c>
      <c r="L333" t="e">
        <f>VLOOKUP($G333,'Kodovacia tab'!$A$3:$G$22,5,FALSE)</f>
        <v>#N/A</v>
      </c>
      <c r="M333">
        <f t="shared" si="8"/>
        <v>0</v>
      </c>
      <c r="N333" s="10" t="e">
        <f t="shared" si="9"/>
        <v>#N/A</v>
      </c>
    </row>
    <row r="334" spans="9:14" x14ac:dyDescent="0.25">
      <c r="I334" t="e">
        <f>VLOOKUP($G334,'Kodovacia tab'!$A$3:$G$22,2,FALSE)</f>
        <v>#N/A</v>
      </c>
      <c r="J334" t="e">
        <f>VLOOKUP($G334,'Kodovacia tab'!$A$3:$G$22,3,FALSE)</f>
        <v>#N/A</v>
      </c>
      <c r="K334" t="e">
        <f>VLOOKUP($G334,'Kodovacia tab'!$A$3:$G$22,4,FALSE)</f>
        <v>#N/A</v>
      </c>
      <c r="L334" t="e">
        <f>VLOOKUP($G334,'Kodovacia tab'!$A$3:$G$22,5,FALSE)</f>
        <v>#N/A</v>
      </c>
      <c r="M334">
        <f t="shared" si="8"/>
        <v>0</v>
      </c>
      <c r="N334" s="10" t="e">
        <f t="shared" si="9"/>
        <v>#N/A</v>
      </c>
    </row>
    <row r="335" spans="9:14" x14ac:dyDescent="0.25">
      <c r="I335" t="e">
        <f>VLOOKUP($G335,'Kodovacia tab'!$A$3:$G$22,2,FALSE)</f>
        <v>#N/A</v>
      </c>
      <c r="J335" t="e">
        <f>VLOOKUP($G335,'Kodovacia tab'!$A$3:$G$22,3,FALSE)</f>
        <v>#N/A</v>
      </c>
      <c r="K335" t="e">
        <f>VLOOKUP($G335,'Kodovacia tab'!$A$3:$G$22,4,FALSE)</f>
        <v>#N/A</v>
      </c>
      <c r="L335" t="e">
        <f>VLOOKUP($G335,'Kodovacia tab'!$A$3:$G$22,5,FALSE)</f>
        <v>#N/A</v>
      </c>
      <c r="M335">
        <f t="shared" si="8"/>
        <v>0</v>
      </c>
      <c r="N335" s="10" t="e">
        <f t="shared" si="9"/>
        <v>#N/A</v>
      </c>
    </row>
    <row r="336" spans="9:14" x14ac:dyDescent="0.25">
      <c r="I336" t="e">
        <f>VLOOKUP($G336,'Kodovacia tab'!$A$3:$G$22,2,FALSE)</f>
        <v>#N/A</v>
      </c>
      <c r="J336" t="e">
        <f>VLOOKUP($G336,'Kodovacia tab'!$A$3:$G$22,3,FALSE)</f>
        <v>#N/A</v>
      </c>
      <c r="K336" t="e">
        <f>VLOOKUP($G336,'Kodovacia tab'!$A$3:$G$22,4,FALSE)</f>
        <v>#N/A</v>
      </c>
      <c r="L336" t="e">
        <f>VLOOKUP($G336,'Kodovacia tab'!$A$3:$G$22,5,FALSE)</f>
        <v>#N/A</v>
      </c>
      <c r="M336">
        <f t="shared" si="8"/>
        <v>0</v>
      </c>
      <c r="N336" s="10" t="e">
        <f t="shared" si="9"/>
        <v>#N/A</v>
      </c>
    </row>
    <row r="337" spans="9:14" x14ac:dyDescent="0.25">
      <c r="I337" t="e">
        <f>VLOOKUP($G337,'Kodovacia tab'!$A$3:$G$22,2,FALSE)</f>
        <v>#N/A</v>
      </c>
      <c r="J337" t="e">
        <f>VLOOKUP($G337,'Kodovacia tab'!$A$3:$G$22,3,FALSE)</f>
        <v>#N/A</v>
      </c>
      <c r="K337" t="e">
        <f>VLOOKUP($G337,'Kodovacia tab'!$A$3:$G$22,4,FALSE)</f>
        <v>#N/A</v>
      </c>
      <c r="L337" t="e">
        <f>VLOOKUP($G337,'Kodovacia tab'!$A$3:$G$22,5,FALSE)</f>
        <v>#N/A</v>
      </c>
      <c r="M337">
        <f t="shared" si="8"/>
        <v>0</v>
      </c>
      <c r="N337" s="10" t="e">
        <f t="shared" si="9"/>
        <v>#N/A</v>
      </c>
    </row>
    <row r="338" spans="9:14" x14ac:dyDescent="0.25">
      <c r="I338" t="e">
        <f>VLOOKUP($G338,'Kodovacia tab'!$A$3:$G$22,2,FALSE)</f>
        <v>#N/A</v>
      </c>
      <c r="J338" t="e">
        <f>VLOOKUP($G338,'Kodovacia tab'!$A$3:$G$22,3,FALSE)</f>
        <v>#N/A</v>
      </c>
      <c r="K338" t="e">
        <f>VLOOKUP($G338,'Kodovacia tab'!$A$3:$G$22,4,FALSE)</f>
        <v>#N/A</v>
      </c>
      <c r="L338" t="e">
        <f>VLOOKUP($G338,'Kodovacia tab'!$A$3:$G$22,5,FALSE)</f>
        <v>#N/A</v>
      </c>
      <c r="M338">
        <f t="shared" si="8"/>
        <v>0</v>
      </c>
      <c r="N338" s="10" t="e">
        <f t="shared" si="9"/>
        <v>#N/A</v>
      </c>
    </row>
    <row r="339" spans="9:14" x14ac:dyDescent="0.25">
      <c r="I339" t="e">
        <f>VLOOKUP($G339,'Kodovacia tab'!$A$3:$G$22,2,FALSE)</f>
        <v>#N/A</v>
      </c>
      <c r="J339" t="e">
        <f>VLOOKUP($G339,'Kodovacia tab'!$A$3:$G$22,3,FALSE)</f>
        <v>#N/A</v>
      </c>
      <c r="K339" t="e">
        <f>VLOOKUP($G339,'Kodovacia tab'!$A$3:$G$22,4,FALSE)</f>
        <v>#N/A</v>
      </c>
      <c r="L339" t="e">
        <f>VLOOKUP($G339,'Kodovacia tab'!$A$3:$G$22,5,FALSE)</f>
        <v>#N/A</v>
      </c>
      <c r="M339">
        <f t="shared" si="8"/>
        <v>0</v>
      </c>
      <c r="N339" s="10" t="e">
        <f t="shared" si="9"/>
        <v>#N/A</v>
      </c>
    </row>
    <row r="340" spans="9:14" x14ac:dyDescent="0.25">
      <c r="I340" t="e">
        <f>VLOOKUP($G340,'Kodovacia tab'!$A$3:$G$22,2,FALSE)</f>
        <v>#N/A</v>
      </c>
      <c r="J340" t="e">
        <f>VLOOKUP($G340,'Kodovacia tab'!$A$3:$G$22,3,FALSE)</f>
        <v>#N/A</v>
      </c>
      <c r="K340" t="e">
        <f>VLOOKUP($G340,'Kodovacia tab'!$A$3:$G$22,4,FALSE)</f>
        <v>#N/A</v>
      </c>
      <c r="L340" t="e">
        <f>VLOOKUP($G340,'Kodovacia tab'!$A$3:$G$22,5,FALSE)</f>
        <v>#N/A</v>
      </c>
      <c r="M340">
        <f t="shared" si="8"/>
        <v>0</v>
      </c>
      <c r="N340" s="10" t="e">
        <f t="shared" si="9"/>
        <v>#N/A</v>
      </c>
    </row>
    <row r="341" spans="9:14" x14ac:dyDescent="0.25">
      <c r="I341" t="e">
        <f>VLOOKUP($G341,'Kodovacia tab'!$A$3:$G$22,2,FALSE)</f>
        <v>#N/A</v>
      </c>
      <c r="J341" t="e">
        <f>VLOOKUP($G341,'Kodovacia tab'!$A$3:$G$22,3,FALSE)</f>
        <v>#N/A</v>
      </c>
      <c r="K341" t="e">
        <f>VLOOKUP($G341,'Kodovacia tab'!$A$3:$G$22,4,FALSE)</f>
        <v>#N/A</v>
      </c>
      <c r="L341" t="e">
        <f>VLOOKUP($G341,'Kodovacia tab'!$A$3:$G$22,5,FALSE)</f>
        <v>#N/A</v>
      </c>
      <c r="M341">
        <f t="shared" si="8"/>
        <v>0</v>
      </c>
      <c r="N341" s="10" t="e">
        <f t="shared" si="9"/>
        <v>#N/A</v>
      </c>
    </row>
    <row r="342" spans="9:14" x14ac:dyDescent="0.25">
      <c r="I342" t="e">
        <f>VLOOKUP($G342,'Kodovacia tab'!$A$3:$G$22,2,FALSE)</f>
        <v>#N/A</v>
      </c>
      <c r="J342" t="e">
        <f>VLOOKUP($G342,'Kodovacia tab'!$A$3:$G$22,3,FALSE)</f>
        <v>#N/A</v>
      </c>
      <c r="K342" t="e">
        <f>VLOOKUP($G342,'Kodovacia tab'!$A$3:$G$22,4,FALSE)</f>
        <v>#N/A</v>
      </c>
      <c r="L342" t="e">
        <f>VLOOKUP($G342,'Kodovacia tab'!$A$3:$G$22,5,FALSE)</f>
        <v>#N/A</v>
      </c>
      <c r="M342">
        <f t="shared" si="8"/>
        <v>0</v>
      </c>
      <c r="N342" s="10" t="e">
        <f t="shared" si="9"/>
        <v>#N/A</v>
      </c>
    </row>
    <row r="343" spans="9:14" x14ac:dyDescent="0.25">
      <c r="I343" t="e">
        <f>VLOOKUP($G343,'Kodovacia tab'!$A$3:$G$22,2,FALSE)</f>
        <v>#N/A</v>
      </c>
      <c r="J343" t="e">
        <f>VLOOKUP($G343,'Kodovacia tab'!$A$3:$G$22,3,FALSE)</f>
        <v>#N/A</v>
      </c>
      <c r="K343" t="e">
        <f>VLOOKUP($G343,'Kodovacia tab'!$A$3:$G$22,4,FALSE)</f>
        <v>#N/A</v>
      </c>
      <c r="L343" t="e">
        <f>VLOOKUP($G343,'Kodovacia tab'!$A$3:$G$22,5,FALSE)</f>
        <v>#N/A</v>
      </c>
      <c r="M343">
        <f t="shared" si="8"/>
        <v>0</v>
      </c>
      <c r="N343" s="10" t="e">
        <f t="shared" si="9"/>
        <v>#N/A</v>
      </c>
    </row>
    <row r="344" spans="9:14" x14ac:dyDescent="0.25">
      <c r="I344" t="e">
        <f>VLOOKUP($G344,'Kodovacia tab'!$A$3:$G$22,2,FALSE)</f>
        <v>#N/A</v>
      </c>
      <c r="J344" t="e">
        <f>VLOOKUP($G344,'Kodovacia tab'!$A$3:$G$22,3,FALSE)</f>
        <v>#N/A</v>
      </c>
      <c r="K344" t="e">
        <f>VLOOKUP($G344,'Kodovacia tab'!$A$3:$G$22,4,FALSE)</f>
        <v>#N/A</v>
      </c>
      <c r="L344" t="e">
        <f>VLOOKUP($G344,'Kodovacia tab'!$A$3:$G$22,5,FALSE)</f>
        <v>#N/A</v>
      </c>
      <c r="M344">
        <f t="shared" si="8"/>
        <v>0</v>
      </c>
      <c r="N344" s="10" t="e">
        <f t="shared" si="9"/>
        <v>#N/A</v>
      </c>
    </row>
    <row r="345" spans="9:14" x14ac:dyDescent="0.25">
      <c r="I345" t="e">
        <f>VLOOKUP($G345,'Kodovacia tab'!$A$3:$G$22,2,FALSE)</f>
        <v>#N/A</v>
      </c>
      <c r="J345" t="e">
        <f>VLOOKUP($G345,'Kodovacia tab'!$A$3:$G$22,3,FALSE)</f>
        <v>#N/A</v>
      </c>
      <c r="K345" t="e">
        <f>VLOOKUP($G345,'Kodovacia tab'!$A$3:$G$22,4,FALSE)</f>
        <v>#N/A</v>
      </c>
      <c r="L345" t="e">
        <f>VLOOKUP($G345,'Kodovacia tab'!$A$3:$G$22,5,FALSE)</f>
        <v>#N/A</v>
      </c>
      <c r="M345">
        <f t="shared" si="8"/>
        <v>0</v>
      </c>
      <c r="N345" s="10" t="e">
        <f t="shared" si="9"/>
        <v>#N/A</v>
      </c>
    </row>
    <row r="346" spans="9:14" x14ac:dyDescent="0.25">
      <c r="I346" t="e">
        <f>VLOOKUP($G346,'Kodovacia tab'!$A$3:$G$22,2,FALSE)</f>
        <v>#N/A</v>
      </c>
      <c r="J346" t="e">
        <f>VLOOKUP($G346,'Kodovacia tab'!$A$3:$G$22,3,FALSE)</f>
        <v>#N/A</v>
      </c>
      <c r="K346" t="e">
        <f>VLOOKUP($G346,'Kodovacia tab'!$A$3:$G$22,4,FALSE)</f>
        <v>#N/A</v>
      </c>
      <c r="L346" t="e">
        <f>VLOOKUP($G346,'Kodovacia tab'!$A$3:$G$22,5,FALSE)</f>
        <v>#N/A</v>
      </c>
      <c r="M346">
        <f t="shared" si="8"/>
        <v>0</v>
      </c>
      <c r="N346" s="10" t="e">
        <f t="shared" si="9"/>
        <v>#N/A</v>
      </c>
    </row>
    <row r="347" spans="9:14" x14ac:dyDescent="0.25">
      <c r="I347" t="e">
        <f>VLOOKUP($G347,'Kodovacia tab'!$A$3:$G$22,2,FALSE)</f>
        <v>#N/A</v>
      </c>
      <c r="J347" t="e">
        <f>VLOOKUP($G347,'Kodovacia tab'!$A$3:$G$22,3,FALSE)</f>
        <v>#N/A</v>
      </c>
      <c r="K347" t="e">
        <f>VLOOKUP($G347,'Kodovacia tab'!$A$3:$G$22,4,FALSE)</f>
        <v>#N/A</v>
      </c>
      <c r="L347" t="e">
        <f>VLOOKUP($G347,'Kodovacia tab'!$A$3:$G$22,5,FALSE)</f>
        <v>#N/A</v>
      </c>
      <c r="M347">
        <f t="shared" si="8"/>
        <v>0</v>
      </c>
      <c r="N347" s="10" t="e">
        <f t="shared" si="9"/>
        <v>#N/A</v>
      </c>
    </row>
    <row r="348" spans="9:14" x14ac:dyDescent="0.25">
      <c r="I348" t="e">
        <f>VLOOKUP($G348,'Kodovacia tab'!$A$3:$G$22,2,FALSE)</f>
        <v>#N/A</v>
      </c>
      <c r="J348" t="e">
        <f>VLOOKUP($G348,'Kodovacia tab'!$A$3:$G$22,3,FALSE)</f>
        <v>#N/A</v>
      </c>
      <c r="K348" t="e">
        <f>VLOOKUP($G348,'Kodovacia tab'!$A$3:$G$22,4,FALSE)</f>
        <v>#N/A</v>
      </c>
      <c r="L348" t="e">
        <f>VLOOKUP($G348,'Kodovacia tab'!$A$3:$G$22,5,FALSE)</f>
        <v>#N/A</v>
      </c>
      <c r="M348">
        <f t="shared" si="8"/>
        <v>0</v>
      </c>
      <c r="N348" s="10" t="e">
        <f t="shared" si="9"/>
        <v>#N/A</v>
      </c>
    </row>
    <row r="349" spans="9:14" x14ac:dyDescent="0.25">
      <c r="I349" t="e">
        <f>VLOOKUP($G349,'Kodovacia tab'!$A$3:$G$22,2,FALSE)</f>
        <v>#N/A</v>
      </c>
      <c r="J349" t="e">
        <f>VLOOKUP($G349,'Kodovacia tab'!$A$3:$G$22,3,FALSE)</f>
        <v>#N/A</v>
      </c>
      <c r="K349" t="e">
        <f>VLOOKUP($G349,'Kodovacia tab'!$A$3:$G$22,4,FALSE)</f>
        <v>#N/A</v>
      </c>
      <c r="L349" t="e">
        <f>VLOOKUP($G349,'Kodovacia tab'!$A$3:$G$22,5,FALSE)</f>
        <v>#N/A</v>
      </c>
      <c r="M349">
        <f t="shared" si="8"/>
        <v>0</v>
      </c>
      <c r="N349" s="10" t="e">
        <f t="shared" si="9"/>
        <v>#N/A</v>
      </c>
    </row>
    <row r="350" spans="9:14" x14ac:dyDescent="0.25">
      <c r="I350" t="e">
        <f>VLOOKUP($G350,'Kodovacia tab'!$A$3:$G$22,2,FALSE)</f>
        <v>#N/A</v>
      </c>
      <c r="J350" t="e">
        <f>VLOOKUP($G350,'Kodovacia tab'!$A$3:$G$22,3,FALSE)</f>
        <v>#N/A</v>
      </c>
      <c r="K350" t="e">
        <f>VLOOKUP($G350,'Kodovacia tab'!$A$3:$G$22,4,FALSE)</f>
        <v>#N/A</v>
      </c>
      <c r="L350" t="e">
        <f>VLOOKUP($G350,'Kodovacia tab'!$A$3:$G$22,5,FALSE)</f>
        <v>#N/A</v>
      </c>
      <c r="M350">
        <f t="shared" si="8"/>
        <v>0</v>
      </c>
      <c r="N350" s="10" t="e">
        <f t="shared" si="9"/>
        <v>#N/A</v>
      </c>
    </row>
    <row r="351" spans="9:14" x14ac:dyDescent="0.25">
      <c r="I351" t="e">
        <f>VLOOKUP($G351,'Kodovacia tab'!$A$3:$G$22,2,FALSE)</f>
        <v>#N/A</v>
      </c>
      <c r="J351" t="e">
        <f>VLOOKUP($G351,'Kodovacia tab'!$A$3:$G$22,3,FALSE)</f>
        <v>#N/A</v>
      </c>
      <c r="K351" t="e">
        <f>VLOOKUP($G351,'Kodovacia tab'!$A$3:$G$22,4,FALSE)</f>
        <v>#N/A</v>
      </c>
      <c r="L351" t="e">
        <f>VLOOKUP($G351,'Kodovacia tab'!$A$3:$G$22,5,FALSE)</f>
        <v>#N/A</v>
      </c>
      <c r="M351">
        <f t="shared" si="8"/>
        <v>0</v>
      </c>
      <c r="N351" s="10" t="e">
        <f t="shared" si="9"/>
        <v>#N/A</v>
      </c>
    </row>
    <row r="352" spans="9:14" x14ac:dyDescent="0.25">
      <c r="I352" t="e">
        <f>VLOOKUP($G352,'Kodovacia tab'!$A$3:$G$22,2,FALSE)</f>
        <v>#N/A</v>
      </c>
      <c r="J352" t="e">
        <f>VLOOKUP($G352,'Kodovacia tab'!$A$3:$G$22,3,FALSE)</f>
        <v>#N/A</v>
      </c>
      <c r="K352" t="e">
        <f>VLOOKUP($G352,'Kodovacia tab'!$A$3:$G$22,4,FALSE)</f>
        <v>#N/A</v>
      </c>
      <c r="L352" t="e">
        <f>VLOOKUP($G352,'Kodovacia tab'!$A$3:$G$22,5,FALSE)</f>
        <v>#N/A</v>
      </c>
      <c r="M352">
        <f t="shared" si="8"/>
        <v>0</v>
      </c>
      <c r="N352" s="10" t="e">
        <f t="shared" si="9"/>
        <v>#N/A</v>
      </c>
    </row>
    <row r="353" spans="9:14" x14ac:dyDescent="0.25">
      <c r="I353" t="e">
        <f>VLOOKUP($G353,'Kodovacia tab'!$A$3:$G$22,2,FALSE)</f>
        <v>#N/A</v>
      </c>
      <c r="J353" t="e">
        <f>VLOOKUP($G353,'Kodovacia tab'!$A$3:$G$22,3,FALSE)</f>
        <v>#N/A</v>
      </c>
      <c r="K353" t="e">
        <f>VLOOKUP($G353,'Kodovacia tab'!$A$3:$G$22,4,FALSE)</f>
        <v>#N/A</v>
      </c>
      <c r="L353" t="e">
        <f>VLOOKUP($G353,'Kodovacia tab'!$A$3:$G$22,5,FALSE)</f>
        <v>#N/A</v>
      </c>
      <c r="M353">
        <f t="shared" si="8"/>
        <v>0</v>
      </c>
      <c r="N353" s="10" t="e">
        <f t="shared" si="9"/>
        <v>#N/A</v>
      </c>
    </row>
    <row r="354" spans="9:14" x14ac:dyDescent="0.25">
      <c r="I354" t="e">
        <f>VLOOKUP($G354,'Kodovacia tab'!$A$3:$G$22,2,FALSE)</f>
        <v>#N/A</v>
      </c>
      <c r="J354" t="e">
        <f>VLOOKUP($G354,'Kodovacia tab'!$A$3:$G$22,3,FALSE)</f>
        <v>#N/A</v>
      </c>
      <c r="K354" t="e">
        <f>VLOOKUP($G354,'Kodovacia tab'!$A$3:$G$22,4,FALSE)</f>
        <v>#N/A</v>
      </c>
      <c r="L354" t="e">
        <f>VLOOKUP($G354,'Kodovacia tab'!$A$3:$G$22,5,FALSE)</f>
        <v>#N/A</v>
      </c>
      <c r="M354">
        <f t="shared" si="8"/>
        <v>0</v>
      </c>
      <c r="N354" s="10" t="e">
        <f t="shared" si="9"/>
        <v>#N/A</v>
      </c>
    </row>
    <row r="355" spans="9:14" x14ac:dyDescent="0.25">
      <c r="I355" t="e">
        <f>VLOOKUP($G355,'Kodovacia tab'!$A$3:$G$22,2,FALSE)</f>
        <v>#N/A</v>
      </c>
      <c r="J355" t="e">
        <f>VLOOKUP($G355,'Kodovacia tab'!$A$3:$G$22,3,FALSE)</f>
        <v>#N/A</v>
      </c>
      <c r="K355" t="e">
        <f>VLOOKUP($G355,'Kodovacia tab'!$A$3:$G$22,4,FALSE)</f>
        <v>#N/A</v>
      </c>
      <c r="L355" t="e">
        <f>VLOOKUP($G355,'Kodovacia tab'!$A$3:$G$22,5,FALSE)</f>
        <v>#N/A</v>
      </c>
      <c r="M355">
        <f t="shared" si="8"/>
        <v>0</v>
      </c>
      <c r="N355" s="10" t="e">
        <f t="shared" si="9"/>
        <v>#N/A</v>
      </c>
    </row>
    <row r="356" spans="9:14" x14ac:dyDescent="0.25">
      <c r="I356" t="e">
        <f>VLOOKUP($G356,'Kodovacia tab'!$A$3:$G$22,2,FALSE)</f>
        <v>#N/A</v>
      </c>
      <c r="J356" t="e">
        <f>VLOOKUP($G356,'Kodovacia tab'!$A$3:$G$22,3,FALSE)</f>
        <v>#N/A</v>
      </c>
      <c r="K356" t="e">
        <f>VLOOKUP($G356,'Kodovacia tab'!$A$3:$G$22,4,FALSE)</f>
        <v>#N/A</v>
      </c>
      <c r="L356" t="e">
        <f>VLOOKUP($G356,'Kodovacia tab'!$A$3:$G$22,5,FALSE)</f>
        <v>#N/A</v>
      </c>
      <c r="M356">
        <f t="shared" si="8"/>
        <v>0</v>
      </c>
      <c r="N356" s="10" t="e">
        <f t="shared" si="9"/>
        <v>#N/A</v>
      </c>
    </row>
    <row r="357" spans="9:14" x14ac:dyDescent="0.25">
      <c r="I357" t="e">
        <f>VLOOKUP($G357,'Kodovacia tab'!$A$3:$G$22,2,FALSE)</f>
        <v>#N/A</v>
      </c>
      <c r="J357" t="e">
        <f>VLOOKUP($G357,'Kodovacia tab'!$A$3:$G$22,3,FALSE)</f>
        <v>#N/A</v>
      </c>
      <c r="K357" t="e">
        <f>VLOOKUP($G357,'Kodovacia tab'!$A$3:$G$22,4,FALSE)</f>
        <v>#N/A</v>
      </c>
      <c r="L357" t="e">
        <f>VLOOKUP($G357,'Kodovacia tab'!$A$3:$G$22,5,FALSE)</f>
        <v>#N/A</v>
      </c>
      <c r="M357">
        <f t="shared" si="8"/>
        <v>0</v>
      </c>
      <c r="N357" s="10" t="e">
        <f t="shared" si="9"/>
        <v>#N/A</v>
      </c>
    </row>
    <row r="358" spans="9:14" x14ac:dyDescent="0.25">
      <c r="I358" t="e">
        <f>VLOOKUP($G358,'Kodovacia tab'!$A$3:$G$22,2,FALSE)</f>
        <v>#N/A</v>
      </c>
      <c r="J358" t="e">
        <f>VLOOKUP($G358,'Kodovacia tab'!$A$3:$G$22,3,FALSE)</f>
        <v>#N/A</v>
      </c>
      <c r="K358" t="e">
        <f>VLOOKUP($G358,'Kodovacia tab'!$A$3:$G$22,4,FALSE)</f>
        <v>#N/A</v>
      </c>
      <c r="L358" t="e">
        <f>VLOOKUP($G358,'Kodovacia tab'!$A$3:$G$22,5,FALSE)</f>
        <v>#N/A</v>
      </c>
      <c r="M358">
        <f t="shared" si="8"/>
        <v>0</v>
      </c>
      <c r="N358" s="10" t="e">
        <f t="shared" si="9"/>
        <v>#N/A</v>
      </c>
    </row>
    <row r="359" spans="9:14" x14ac:dyDescent="0.25">
      <c r="I359" t="e">
        <f>VLOOKUP($G359,'Kodovacia tab'!$A$3:$G$22,2,FALSE)</f>
        <v>#N/A</v>
      </c>
      <c r="J359" t="e">
        <f>VLOOKUP($G359,'Kodovacia tab'!$A$3:$G$22,3,FALSE)</f>
        <v>#N/A</v>
      </c>
      <c r="K359" t="e">
        <f>VLOOKUP($G359,'Kodovacia tab'!$A$3:$G$22,4,FALSE)</f>
        <v>#N/A</v>
      </c>
      <c r="L359" t="e">
        <f>VLOOKUP($G359,'Kodovacia tab'!$A$3:$G$22,5,FALSE)</f>
        <v>#N/A</v>
      </c>
      <c r="M359">
        <f t="shared" si="8"/>
        <v>0</v>
      </c>
      <c r="N359" s="10" t="e">
        <f t="shared" si="9"/>
        <v>#N/A</v>
      </c>
    </row>
    <row r="360" spans="9:14" x14ac:dyDescent="0.25">
      <c r="I360" t="e">
        <f>VLOOKUP($G360,'Kodovacia tab'!$A$3:$G$22,2,FALSE)</f>
        <v>#N/A</v>
      </c>
      <c r="J360" t="e">
        <f>VLOOKUP($G360,'Kodovacia tab'!$A$3:$G$22,3,FALSE)</f>
        <v>#N/A</v>
      </c>
      <c r="K360" t="e">
        <f>VLOOKUP($G360,'Kodovacia tab'!$A$3:$G$22,4,FALSE)</f>
        <v>#N/A</v>
      </c>
      <c r="L360" t="e">
        <f>VLOOKUP($G360,'Kodovacia tab'!$A$3:$G$22,5,FALSE)</f>
        <v>#N/A</v>
      </c>
      <c r="M360">
        <f t="shared" si="8"/>
        <v>0</v>
      </c>
      <c r="N360" s="10" t="e">
        <f t="shared" si="9"/>
        <v>#N/A</v>
      </c>
    </row>
    <row r="361" spans="9:14" x14ac:dyDescent="0.25">
      <c r="I361" t="e">
        <f>VLOOKUP($G361,'Kodovacia tab'!$A$3:$G$22,2,FALSE)</f>
        <v>#N/A</v>
      </c>
      <c r="J361" t="e">
        <f>VLOOKUP($G361,'Kodovacia tab'!$A$3:$G$22,3,FALSE)</f>
        <v>#N/A</v>
      </c>
      <c r="K361" t="e">
        <f>VLOOKUP($G361,'Kodovacia tab'!$A$3:$G$22,4,FALSE)</f>
        <v>#N/A</v>
      </c>
      <c r="L361" t="e">
        <f>VLOOKUP($G361,'Kodovacia tab'!$A$3:$G$22,5,FALSE)</f>
        <v>#N/A</v>
      </c>
      <c r="M361">
        <f t="shared" si="8"/>
        <v>0</v>
      </c>
      <c r="N361" s="10" t="e">
        <f t="shared" si="9"/>
        <v>#N/A</v>
      </c>
    </row>
    <row r="362" spans="9:14" x14ac:dyDescent="0.25">
      <c r="I362" t="e">
        <f>VLOOKUP($G362,'Kodovacia tab'!$A$3:$G$22,2,FALSE)</f>
        <v>#N/A</v>
      </c>
      <c r="J362" t="e">
        <f>VLOOKUP($G362,'Kodovacia tab'!$A$3:$G$22,3,FALSE)</f>
        <v>#N/A</v>
      </c>
      <c r="K362" t="e">
        <f>VLOOKUP($G362,'Kodovacia tab'!$A$3:$G$22,4,FALSE)</f>
        <v>#N/A</v>
      </c>
      <c r="L362" t="e">
        <f>VLOOKUP($G362,'Kodovacia tab'!$A$3:$G$22,5,FALSE)</f>
        <v>#N/A</v>
      </c>
      <c r="M362">
        <f t="shared" si="8"/>
        <v>0</v>
      </c>
      <c r="N362" s="10" t="e">
        <f t="shared" si="9"/>
        <v>#N/A</v>
      </c>
    </row>
    <row r="363" spans="9:14" x14ac:dyDescent="0.25">
      <c r="I363" t="e">
        <f>VLOOKUP($G363,'Kodovacia tab'!$A$3:$G$22,2,FALSE)</f>
        <v>#N/A</v>
      </c>
      <c r="J363" t="e">
        <f>VLOOKUP($G363,'Kodovacia tab'!$A$3:$G$22,3,FALSE)</f>
        <v>#N/A</v>
      </c>
      <c r="K363" t="e">
        <f>VLOOKUP($G363,'Kodovacia tab'!$A$3:$G$22,4,FALSE)</f>
        <v>#N/A</v>
      </c>
      <c r="L363" t="e">
        <f>VLOOKUP($G363,'Kodovacia tab'!$A$3:$G$22,5,FALSE)</f>
        <v>#N/A</v>
      </c>
      <c r="M363">
        <f t="shared" si="8"/>
        <v>0</v>
      </c>
      <c r="N363" s="10" t="e">
        <f t="shared" si="9"/>
        <v>#N/A</v>
      </c>
    </row>
    <row r="364" spans="9:14" x14ac:dyDescent="0.25">
      <c r="I364" t="e">
        <f>VLOOKUP($G364,'Kodovacia tab'!$A$3:$G$22,2,FALSE)</f>
        <v>#N/A</v>
      </c>
      <c r="J364" t="e">
        <f>VLOOKUP($G364,'Kodovacia tab'!$A$3:$G$22,3,FALSE)</f>
        <v>#N/A</v>
      </c>
      <c r="K364" t="e">
        <f>VLOOKUP($G364,'Kodovacia tab'!$A$3:$G$22,4,FALSE)</f>
        <v>#N/A</v>
      </c>
      <c r="L364" t="e">
        <f>VLOOKUP($G364,'Kodovacia tab'!$A$3:$G$22,5,FALSE)</f>
        <v>#N/A</v>
      </c>
      <c r="M364">
        <f t="shared" si="8"/>
        <v>0</v>
      </c>
      <c r="N364" s="10" t="e">
        <f t="shared" si="9"/>
        <v>#N/A</v>
      </c>
    </row>
    <row r="365" spans="9:14" x14ac:dyDescent="0.25">
      <c r="I365" t="e">
        <f>VLOOKUP($G365,'Kodovacia tab'!$A$3:$G$22,2,FALSE)</f>
        <v>#N/A</v>
      </c>
      <c r="J365" t="e">
        <f>VLOOKUP($G365,'Kodovacia tab'!$A$3:$G$22,3,FALSE)</f>
        <v>#N/A</v>
      </c>
      <c r="K365" t="e">
        <f>VLOOKUP($G365,'Kodovacia tab'!$A$3:$G$22,4,FALSE)</f>
        <v>#N/A</v>
      </c>
      <c r="L365" t="e">
        <f>VLOOKUP($G365,'Kodovacia tab'!$A$3:$G$22,5,FALSE)</f>
        <v>#N/A</v>
      </c>
      <c r="M365">
        <f t="shared" si="8"/>
        <v>0</v>
      </c>
      <c r="N365" s="10" t="e">
        <f t="shared" si="9"/>
        <v>#N/A</v>
      </c>
    </row>
    <row r="366" spans="9:14" x14ac:dyDescent="0.25">
      <c r="I366" t="e">
        <f>VLOOKUP($G366,'Kodovacia tab'!$A$3:$G$22,2,FALSE)</f>
        <v>#N/A</v>
      </c>
      <c r="J366" t="e">
        <f>VLOOKUP($G366,'Kodovacia tab'!$A$3:$G$22,3,FALSE)</f>
        <v>#N/A</v>
      </c>
      <c r="K366" t="e">
        <f>VLOOKUP($G366,'Kodovacia tab'!$A$3:$G$22,4,FALSE)</f>
        <v>#N/A</v>
      </c>
      <c r="L366" t="e">
        <f>VLOOKUP($G366,'Kodovacia tab'!$A$3:$G$22,5,FALSE)</f>
        <v>#N/A</v>
      </c>
      <c r="M366">
        <f t="shared" si="8"/>
        <v>0</v>
      </c>
      <c r="N366" s="10" t="e">
        <f t="shared" si="9"/>
        <v>#N/A</v>
      </c>
    </row>
    <row r="367" spans="9:14" x14ac:dyDescent="0.25">
      <c r="I367" t="e">
        <f>VLOOKUP($G367,'Kodovacia tab'!$A$3:$G$22,2,FALSE)</f>
        <v>#N/A</v>
      </c>
      <c r="J367" t="e">
        <f>VLOOKUP($G367,'Kodovacia tab'!$A$3:$G$22,3,FALSE)</f>
        <v>#N/A</v>
      </c>
      <c r="K367" t="e">
        <f>VLOOKUP($G367,'Kodovacia tab'!$A$3:$G$22,4,FALSE)</f>
        <v>#N/A</v>
      </c>
      <c r="L367" t="e">
        <f>VLOOKUP($G367,'Kodovacia tab'!$A$3:$G$22,5,FALSE)</f>
        <v>#N/A</v>
      </c>
      <c r="M367">
        <f t="shared" si="8"/>
        <v>0</v>
      </c>
      <c r="N367" s="10" t="e">
        <f t="shared" si="9"/>
        <v>#N/A</v>
      </c>
    </row>
    <row r="368" spans="9:14" x14ac:dyDescent="0.25">
      <c r="I368" t="e">
        <f>VLOOKUP($G368,'Kodovacia tab'!$A$3:$G$22,2,FALSE)</f>
        <v>#N/A</v>
      </c>
      <c r="J368" t="e">
        <f>VLOOKUP($G368,'Kodovacia tab'!$A$3:$G$22,3,FALSE)</f>
        <v>#N/A</v>
      </c>
      <c r="K368" t="e">
        <f>VLOOKUP($G368,'Kodovacia tab'!$A$3:$G$22,4,FALSE)</f>
        <v>#N/A</v>
      </c>
      <c r="L368" t="e">
        <f>VLOOKUP($G368,'Kodovacia tab'!$A$3:$G$22,5,FALSE)</f>
        <v>#N/A</v>
      </c>
      <c r="M368">
        <f t="shared" si="8"/>
        <v>0</v>
      </c>
      <c r="N368" s="10" t="e">
        <f t="shared" si="9"/>
        <v>#N/A</v>
      </c>
    </row>
    <row r="369" spans="9:14" x14ac:dyDescent="0.25">
      <c r="I369" t="e">
        <f>VLOOKUP($G369,'Kodovacia tab'!$A$3:$G$22,2,FALSE)</f>
        <v>#N/A</v>
      </c>
      <c r="J369" t="e">
        <f>VLOOKUP($G369,'Kodovacia tab'!$A$3:$G$22,3,FALSE)</f>
        <v>#N/A</v>
      </c>
      <c r="K369" t="e">
        <f>VLOOKUP($G369,'Kodovacia tab'!$A$3:$G$22,4,FALSE)</f>
        <v>#N/A</v>
      </c>
      <c r="L369" t="e">
        <f>VLOOKUP($G369,'Kodovacia tab'!$A$3:$G$22,5,FALSE)</f>
        <v>#N/A</v>
      </c>
      <c r="M369">
        <f t="shared" si="8"/>
        <v>0</v>
      </c>
      <c r="N369" s="10" t="e">
        <f t="shared" si="9"/>
        <v>#N/A</v>
      </c>
    </row>
    <row r="370" spans="9:14" x14ac:dyDescent="0.25">
      <c r="I370" t="e">
        <f>VLOOKUP($G370,'Kodovacia tab'!$A$3:$G$22,2,FALSE)</f>
        <v>#N/A</v>
      </c>
      <c r="J370" t="e">
        <f>VLOOKUP($G370,'Kodovacia tab'!$A$3:$G$22,3,FALSE)</f>
        <v>#N/A</v>
      </c>
      <c r="K370" t="e">
        <f>VLOOKUP($G370,'Kodovacia tab'!$A$3:$G$22,4,FALSE)</f>
        <v>#N/A</v>
      </c>
      <c r="L370" t="e">
        <f>VLOOKUP($G370,'Kodovacia tab'!$A$3:$G$22,5,FALSE)</f>
        <v>#N/A</v>
      </c>
      <c r="M370">
        <f t="shared" ref="M370:M433" si="10">IF(H370=1,0.2*$J370,IF(H370=2,0.9*$J370,IF(H370=3,($J370+0.5*$K370),IF(H370=4,($J370+$K370),IF(H370=5,$J370+$L370,0)))))</f>
        <v>0</v>
      </c>
      <c r="N370" s="10" t="e">
        <f t="shared" ref="N370:N433" si="11">M370/($J370+$L370)*100</f>
        <v>#N/A</v>
      </c>
    </row>
    <row r="371" spans="9:14" x14ac:dyDescent="0.25">
      <c r="I371" t="e">
        <f>VLOOKUP($G371,'Kodovacia tab'!$A$3:$G$22,2,FALSE)</f>
        <v>#N/A</v>
      </c>
      <c r="J371" t="e">
        <f>VLOOKUP($G371,'Kodovacia tab'!$A$3:$G$22,3,FALSE)</f>
        <v>#N/A</v>
      </c>
      <c r="K371" t="e">
        <f>VLOOKUP($G371,'Kodovacia tab'!$A$3:$G$22,4,FALSE)</f>
        <v>#N/A</v>
      </c>
      <c r="L371" t="e">
        <f>VLOOKUP($G371,'Kodovacia tab'!$A$3:$G$22,5,FALSE)</f>
        <v>#N/A</v>
      </c>
      <c r="M371">
        <f t="shared" si="10"/>
        <v>0</v>
      </c>
      <c r="N371" s="10" t="e">
        <f t="shared" si="11"/>
        <v>#N/A</v>
      </c>
    </row>
    <row r="372" spans="9:14" x14ac:dyDescent="0.25">
      <c r="I372" t="e">
        <f>VLOOKUP($G372,'Kodovacia tab'!$A$3:$G$22,2,FALSE)</f>
        <v>#N/A</v>
      </c>
      <c r="J372" t="e">
        <f>VLOOKUP($G372,'Kodovacia tab'!$A$3:$G$22,3,FALSE)</f>
        <v>#N/A</v>
      </c>
      <c r="K372" t="e">
        <f>VLOOKUP($G372,'Kodovacia tab'!$A$3:$G$22,4,FALSE)</f>
        <v>#N/A</v>
      </c>
      <c r="L372" t="e">
        <f>VLOOKUP($G372,'Kodovacia tab'!$A$3:$G$22,5,FALSE)</f>
        <v>#N/A</v>
      </c>
      <c r="M372">
        <f t="shared" si="10"/>
        <v>0</v>
      </c>
      <c r="N372" s="10" t="e">
        <f t="shared" si="11"/>
        <v>#N/A</v>
      </c>
    </row>
    <row r="373" spans="9:14" x14ac:dyDescent="0.25">
      <c r="I373" t="e">
        <f>VLOOKUP($G373,'Kodovacia tab'!$A$3:$G$22,2,FALSE)</f>
        <v>#N/A</v>
      </c>
      <c r="J373" t="e">
        <f>VLOOKUP($G373,'Kodovacia tab'!$A$3:$G$22,3,FALSE)</f>
        <v>#N/A</v>
      </c>
      <c r="K373" t="e">
        <f>VLOOKUP($G373,'Kodovacia tab'!$A$3:$G$22,4,FALSE)</f>
        <v>#N/A</v>
      </c>
      <c r="L373" t="e">
        <f>VLOOKUP($G373,'Kodovacia tab'!$A$3:$G$22,5,FALSE)</f>
        <v>#N/A</v>
      </c>
      <c r="M373">
        <f t="shared" si="10"/>
        <v>0</v>
      </c>
      <c r="N373" s="10" t="e">
        <f t="shared" si="11"/>
        <v>#N/A</v>
      </c>
    </row>
    <row r="374" spans="9:14" x14ac:dyDescent="0.25">
      <c r="I374" t="e">
        <f>VLOOKUP($G374,'Kodovacia tab'!$A$3:$G$22,2,FALSE)</f>
        <v>#N/A</v>
      </c>
      <c r="J374" t="e">
        <f>VLOOKUP($G374,'Kodovacia tab'!$A$3:$G$22,3,FALSE)</f>
        <v>#N/A</v>
      </c>
      <c r="K374" t="e">
        <f>VLOOKUP($G374,'Kodovacia tab'!$A$3:$G$22,4,FALSE)</f>
        <v>#N/A</v>
      </c>
      <c r="L374" t="e">
        <f>VLOOKUP($G374,'Kodovacia tab'!$A$3:$G$22,5,FALSE)</f>
        <v>#N/A</v>
      </c>
      <c r="M374">
        <f t="shared" si="10"/>
        <v>0</v>
      </c>
      <c r="N374" s="10" t="e">
        <f t="shared" si="11"/>
        <v>#N/A</v>
      </c>
    </row>
    <row r="375" spans="9:14" x14ac:dyDescent="0.25">
      <c r="I375" t="e">
        <f>VLOOKUP($G375,'Kodovacia tab'!$A$3:$G$22,2,FALSE)</f>
        <v>#N/A</v>
      </c>
      <c r="J375" t="e">
        <f>VLOOKUP($G375,'Kodovacia tab'!$A$3:$G$22,3,FALSE)</f>
        <v>#N/A</v>
      </c>
      <c r="K375" t="e">
        <f>VLOOKUP($G375,'Kodovacia tab'!$A$3:$G$22,4,FALSE)</f>
        <v>#N/A</v>
      </c>
      <c r="L375" t="e">
        <f>VLOOKUP($G375,'Kodovacia tab'!$A$3:$G$22,5,FALSE)</f>
        <v>#N/A</v>
      </c>
      <c r="M375">
        <f t="shared" si="10"/>
        <v>0</v>
      </c>
      <c r="N375" s="10" t="e">
        <f t="shared" si="11"/>
        <v>#N/A</v>
      </c>
    </row>
    <row r="376" spans="9:14" x14ac:dyDescent="0.25">
      <c r="I376" t="e">
        <f>VLOOKUP($G376,'Kodovacia tab'!$A$3:$G$22,2,FALSE)</f>
        <v>#N/A</v>
      </c>
      <c r="J376" t="e">
        <f>VLOOKUP($G376,'Kodovacia tab'!$A$3:$G$22,3,FALSE)</f>
        <v>#N/A</v>
      </c>
      <c r="K376" t="e">
        <f>VLOOKUP($G376,'Kodovacia tab'!$A$3:$G$22,4,FALSE)</f>
        <v>#N/A</v>
      </c>
      <c r="L376" t="e">
        <f>VLOOKUP($G376,'Kodovacia tab'!$A$3:$G$22,5,FALSE)</f>
        <v>#N/A</v>
      </c>
      <c r="M376">
        <f t="shared" si="10"/>
        <v>0</v>
      </c>
      <c r="N376" s="10" t="e">
        <f t="shared" si="11"/>
        <v>#N/A</v>
      </c>
    </row>
    <row r="377" spans="9:14" x14ac:dyDescent="0.25">
      <c r="I377" t="e">
        <f>VLOOKUP($G377,'Kodovacia tab'!$A$3:$G$22,2,FALSE)</f>
        <v>#N/A</v>
      </c>
      <c r="J377" t="e">
        <f>VLOOKUP($G377,'Kodovacia tab'!$A$3:$G$22,3,FALSE)</f>
        <v>#N/A</v>
      </c>
      <c r="K377" t="e">
        <f>VLOOKUP($G377,'Kodovacia tab'!$A$3:$G$22,4,FALSE)</f>
        <v>#N/A</v>
      </c>
      <c r="L377" t="e">
        <f>VLOOKUP($G377,'Kodovacia tab'!$A$3:$G$22,5,FALSE)</f>
        <v>#N/A</v>
      </c>
      <c r="M377">
        <f t="shared" si="10"/>
        <v>0</v>
      </c>
      <c r="N377" s="10" t="e">
        <f t="shared" si="11"/>
        <v>#N/A</v>
      </c>
    </row>
    <row r="378" spans="9:14" x14ac:dyDescent="0.25">
      <c r="I378" t="e">
        <f>VLOOKUP($G378,'Kodovacia tab'!$A$3:$G$22,2,FALSE)</f>
        <v>#N/A</v>
      </c>
      <c r="J378" t="e">
        <f>VLOOKUP($G378,'Kodovacia tab'!$A$3:$G$22,3,FALSE)</f>
        <v>#N/A</v>
      </c>
      <c r="K378" t="e">
        <f>VLOOKUP($G378,'Kodovacia tab'!$A$3:$G$22,4,FALSE)</f>
        <v>#N/A</v>
      </c>
      <c r="L378" t="e">
        <f>VLOOKUP($G378,'Kodovacia tab'!$A$3:$G$22,5,FALSE)</f>
        <v>#N/A</v>
      </c>
      <c r="M378">
        <f t="shared" si="10"/>
        <v>0</v>
      </c>
      <c r="N378" s="10" t="e">
        <f t="shared" si="11"/>
        <v>#N/A</v>
      </c>
    </row>
    <row r="379" spans="9:14" x14ac:dyDescent="0.25">
      <c r="I379" t="e">
        <f>VLOOKUP($G379,'Kodovacia tab'!$A$3:$G$22,2,FALSE)</f>
        <v>#N/A</v>
      </c>
      <c r="J379" t="e">
        <f>VLOOKUP($G379,'Kodovacia tab'!$A$3:$G$22,3,FALSE)</f>
        <v>#N/A</v>
      </c>
      <c r="K379" t="e">
        <f>VLOOKUP($G379,'Kodovacia tab'!$A$3:$G$22,4,FALSE)</f>
        <v>#N/A</v>
      </c>
      <c r="L379" t="e">
        <f>VLOOKUP($G379,'Kodovacia tab'!$A$3:$G$22,5,FALSE)</f>
        <v>#N/A</v>
      </c>
      <c r="M379">
        <f t="shared" si="10"/>
        <v>0</v>
      </c>
      <c r="N379" s="10" t="e">
        <f t="shared" si="11"/>
        <v>#N/A</v>
      </c>
    </row>
    <row r="380" spans="9:14" x14ac:dyDescent="0.25">
      <c r="I380" t="e">
        <f>VLOOKUP($G380,'Kodovacia tab'!$A$3:$G$22,2,FALSE)</f>
        <v>#N/A</v>
      </c>
      <c r="J380" t="e">
        <f>VLOOKUP($G380,'Kodovacia tab'!$A$3:$G$22,3,FALSE)</f>
        <v>#N/A</v>
      </c>
      <c r="K380" t="e">
        <f>VLOOKUP($G380,'Kodovacia tab'!$A$3:$G$22,4,FALSE)</f>
        <v>#N/A</v>
      </c>
      <c r="L380" t="e">
        <f>VLOOKUP($G380,'Kodovacia tab'!$A$3:$G$22,5,FALSE)</f>
        <v>#N/A</v>
      </c>
      <c r="M380">
        <f t="shared" si="10"/>
        <v>0</v>
      </c>
      <c r="N380" s="10" t="e">
        <f t="shared" si="11"/>
        <v>#N/A</v>
      </c>
    </row>
    <row r="381" spans="9:14" x14ac:dyDescent="0.25">
      <c r="I381" t="e">
        <f>VLOOKUP($G381,'Kodovacia tab'!$A$3:$G$22,2,FALSE)</f>
        <v>#N/A</v>
      </c>
      <c r="J381" t="e">
        <f>VLOOKUP($G381,'Kodovacia tab'!$A$3:$G$22,3,FALSE)</f>
        <v>#N/A</v>
      </c>
      <c r="K381" t="e">
        <f>VLOOKUP($G381,'Kodovacia tab'!$A$3:$G$22,4,FALSE)</f>
        <v>#N/A</v>
      </c>
      <c r="L381" t="e">
        <f>VLOOKUP($G381,'Kodovacia tab'!$A$3:$G$22,5,FALSE)</f>
        <v>#N/A</v>
      </c>
      <c r="M381">
        <f t="shared" si="10"/>
        <v>0</v>
      </c>
      <c r="N381" s="10" t="e">
        <f t="shared" si="11"/>
        <v>#N/A</v>
      </c>
    </row>
    <row r="382" spans="9:14" x14ac:dyDescent="0.25">
      <c r="I382" t="e">
        <f>VLOOKUP($G382,'Kodovacia tab'!$A$3:$G$22,2,FALSE)</f>
        <v>#N/A</v>
      </c>
      <c r="J382" t="e">
        <f>VLOOKUP($G382,'Kodovacia tab'!$A$3:$G$22,3,FALSE)</f>
        <v>#N/A</v>
      </c>
      <c r="K382" t="e">
        <f>VLOOKUP($G382,'Kodovacia tab'!$A$3:$G$22,4,FALSE)</f>
        <v>#N/A</v>
      </c>
      <c r="L382" t="e">
        <f>VLOOKUP($G382,'Kodovacia tab'!$A$3:$G$22,5,FALSE)</f>
        <v>#N/A</v>
      </c>
      <c r="M382">
        <f t="shared" si="10"/>
        <v>0</v>
      </c>
      <c r="N382" s="10" t="e">
        <f t="shared" si="11"/>
        <v>#N/A</v>
      </c>
    </row>
    <row r="383" spans="9:14" x14ac:dyDescent="0.25">
      <c r="I383" t="e">
        <f>VLOOKUP($G383,'Kodovacia tab'!$A$3:$G$22,2,FALSE)</f>
        <v>#N/A</v>
      </c>
      <c r="J383" t="e">
        <f>VLOOKUP($G383,'Kodovacia tab'!$A$3:$G$22,3,FALSE)</f>
        <v>#N/A</v>
      </c>
      <c r="K383" t="e">
        <f>VLOOKUP($G383,'Kodovacia tab'!$A$3:$G$22,4,FALSE)</f>
        <v>#N/A</v>
      </c>
      <c r="L383" t="e">
        <f>VLOOKUP($G383,'Kodovacia tab'!$A$3:$G$22,5,FALSE)</f>
        <v>#N/A</v>
      </c>
      <c r="M383">
        <f t="shared" si="10"/>
        <v>0</v>
      </c>
      <c r="N383" s="10" t="e">
        <f t="shared" si="11"/>
        <v>#N/A</v>
      </c>
    </row>
    <row r="384" spans="9:14" x14ac:dyDescent="0.25">
      <c r="I384" t="e">
        <f>VLOOKUP($G384,'Kodovacia tab'!$A$3:$G$22,2,FALSE)</f>
        <v>#N/A</v>
      </c>
      <c r="J384" t="e">
        <f>VLOOKUP($G384,'Kodovacia tab'!$A$3:$G$22,3,FALSE)</f>
        <v>#N/A</v>
      </c>
      <c r="K384" t="e">
        <f>VLOOKUP($G384,'Kodovacia tab'!$A$3:$G$22,4,FALSE)</f>
        <v>#N/A</v>
      </c>
      <c r="L384" t="e">
        <f>VLOOKUP($G384,'Kodovacia tab'!$A$3:$G$22,5,FALSE)</f>
        <v>#N/A</v>
      </c>
      <c r="M384">
        <f t="shared" si="10"/>
        <v>0</v>
      </c>
      <c r="N384" s="10" t="e">
        <f t="shared" si="11"/>
        <v>#N/A</v>
      </c>
    </row>
    <row r="385" spans="9:14" x14ac:dyDescent="0.25">
      <c r="I385" t="e">
        <f>VLOOKUP($G385,'Kodovacia tab'!$A$3:$G$22,2,FALSE)</f>
        <v>#N/A</v>
      </c>
      <c r="J385" t="e">
        <f>VLOOKUP($G385,'Kodovacia tab'!$A$3:$G$22,3,FALSE)</f>
        <v>#N/A</v>
      </c>
      <c r="K385" t="e">
        <f>VLOOKUP($G385,'Kodovacia tab'!$A$3:$G$22,4,FALSE)</f>
        <v>#N/A</v>
      </c>
      <c r="L385" t="e">
        <f>VLOOKUP($G385,'Kodovacia tab'!$A$3:$G$22,5,FALSE)</f>
        <v>#N/A</v>
      </c>
      <c r="M385">
        <f t="shared" si="10"/>
        <v>0</v>
      </c>
      <c r="N385" s="10" t="e">
        <f t="shared" si="11"/>
        <v>#N/A</v>
      </c>
    </row>
    <row r="386" spans="9:14" x14ac:dyDescent="0.25">
      <c r="I386" t="e">
        <f>VLOOKUP($G386,'Kodovacia tab'!$A$3:$G$22,2,FALSE)</f>
        <v>#N/A</v>
      </c>
      <c r="J386" t="e">
        <f>VLOOKUP($G386,'Kodovacia tab'!$A$3:$G$22,3,FALSE)</f>
        <v>#N/A</v>
      </c>
      <c r="K386" t="e">
        <f>VLOOKUP($G386,'Kodovacia tab'!$A$3:$G$22,4,FALSE)</f>
        <v>#N/A</v>
      </c>
      <c r="L386" t="e">
        <f>VLOOKUP($G386,'Kodovacia tab'!$A$3:$G$22,5,FALSE)</f>
        <v>#N/A</v>
      </c>
      <c r="M386">
        <f t="shared" si="10"/>
        <v>0</v>
      </c>
      <c r="N386" s="10" t="e">
        <f t="shared" si="11"/>
        <v>#N/A</v>
      </c>
    </row>
    <row r="387" spans="9:14" x14ac:dyDescent="0.25">
      <c r="I387" t="e">
        <f>VLOOKUP($G387,'Kodovacia tab'!$A$3:$G$22,2,FALSE)</f>
        <v>#N/A</v>
      </c>
      <c r="J387" t="e">
        <f>VLOOKUP($G387,'Kodovacia tab'!$A$3:$G$22,3,FALSE)</f>
        <v>#N/A</v>
      </c>
      <c r="K387" t="e">
        <f>VLOOKUP($G387,'Kodovacia tab'!$A$3:$G$22,4,FALSE)</f>
        <v>#N/A</v>
      </c>
      <c r="L387" t="e">
        <f>VLOOKUP($G387,'Kodovacia tab'!$A$3:$G$22,5,FALSE)</f>
        <v>#N/A</v>
      </c>
      <c r="M387">
        <f t="shared" si="10"/>
        <v>0</v>
      </c>
      <c r="N387" s="10" t="e">
        <f t="shared" si="11"/>
        <v>#N/A</v>
      </c>
    </row>
    <row r="388" spans="9:14" x14ac:dyDescent="0.25">
      <c r="I388" t="e">
        <f>VLOOKUP($G388,'Kodovacia tab'!$A$3:$G$22,2,FALSE)</f>
        <v>#N/A</v>
      </c>
      <c r="J388" t="e">
        <f>VLOOKUP($G388,'Kodovacia tab'!$A$3:$G$22,3,FALSE)</f>
        <v>#N/A</v>
      </c>
      <c r="K388" t="e">
        <f>VLOOKUP($G388,'Kodovacia tab'!$A$3:$G$22,4,FALSE)</f>
        <v>#N/A</v>
      </c>
      <c r="L388" t="e">
        <f>VLOOKUP($G388,'Kodovacia tab'!$A$3:$G$22,5,FALSE)</f>
        <v>#N/A</v>
      </c>
      <c r="M388">
        <f t="shared" si="10"/>
        <v>0</v>
      </c>
      <c r="N388" s="10" t="e">
        <f t="shared" si="11"/>
        <v>#N/A</v>
      </c>
    </row>
    <row r="389" spans="9:14" x14ac:dyDescent="0.25">
      <c r="I389" t="e">
        <f>VLOOKUP($G389,'Kodovacia tab'!$A$3:$G$22,2,FALSE)</f>
        <v>#N/A</v>
      </c>
      <c r="J389" t="e">
        <f>VLOOKUP($G389,'Kodovacia tab'!$A$3:$G$22,3,FALSE)</f>
        <v>#N/A</v>
      </c>
      <c r="K389" t="e">
        <f>VLOOKUP($G389,'Kodovacia tab'!$A$3:$G$22,4,FALSE)</f>
        <v>#N/A</v>
      </c>
      <c r="L389" t="e">
        <f>VLOOKUP($G389,'Kodovacia tab'!$A$3:$G$22,5,FALSE)</f>
        <v>#N/A</v>
      </c>
      <c r="M389">
        <f t="shared" si="10"/>
        <v>0</v>
      </c>
      <c r="N389" s="10" t="e">
        <f t="shared" si="11"/>
        <v>#N/A</v>
      </c>
    </row>
    <row r="390" spans="9:14" x14ac:dyDescent="0.25">
      <c r="I390" t="e">
        <f>VLOOKUP($G390,'Kodovacia tab'!$A$3:$G$22,2,FALSE)</f>
        <v>#N/A</v>
      </c>
      <c r="J390" t="e">
        <f>VLOOKUP($G390,'Kodovacia tab'!$A$3:$G$22,3,FALSE)</f>
        <v>#N/A</v>
      </c>
      <c r="K390" t="e">
        <f>VLOOKUP($G390,'Kodovacia tab'!$A$3:$G$22,4,FALSE)</f>
        <v>#N/A</v>
      </c>
      <c r="L390" t="e">
        <f>VLOOKUP($G390,'Kodovacia tab'!$A$3:$G$22,5,FALSE)</f>
        <v>#N/A</v>
      </c>
      <c r="M390">
        <f t="shared" si="10"/>
        <v>0</v>
      </c>
      <c r="N390" s="10" t="e">
        <f t="shared" si="11"/>
        <v>#N/A</v>
      </c>
    </row>
    <row r="391" spans="9:14" x14ac:dyDescent="0.25">
      <c r="I391" t="e">
        <f>VLOOKUP($G391,'Kodovacia tab'!$A$3:$G$22,2,FALSE)</f>
        <v>#N/A</v>
      </c>
      <c r="J391" t="e">
        <f>VLOOKUP($G391,'Kodovacia tab'!$A$3:$G$22,3,FALSE)</f>
        <v>#N/A</v>
      </c>
      <c r="K391" t="e">
        <f>VLOOKUP($G391,'Kodovacia tab'!$A$3:$G$22,4,FALSE)</f>
        <v>#N/A</v>
      </c>
      <c r="L391" t="e">
        <f>VLOOKUP($G391,'Kodovacia tab'!$A$3:$G$22,5,FALSE)</f>
        <v>#N/A</v>
      </c>
      <c r="M391">
        <f t="shared" si="10"/>
        <v>0</v>
      </c>
      <c r="N391" s="10" t="e">
        <f t="shared" si="11"/>
        <v>#N/A</v>
      </c>
    </row>
    <row r="392" spans="9:14" x14ac:dyDescent="0.25">
      <c r="I392" t="e">
        <f>VLOOKUP($G392,'Kodovacia tab'!$A$3:$G$22,2,FALSE)</f>
        <v>#N/A</v>
      </c>
      <c r="J392" t="e">
        <f>VLOOKUP($G392,'Kodovacia tab'!$A$3:$G$22,3,FALSE)</f>
        <v>#N/A</v>
      </c>
      <c r="K392" t="e">
        <f>VLOOKUP($G392,'Kodovacia tab'!$A$3:$G$22,4,FALSE)</f>
        <v>#N/A</v>
      </c>
      <c r="L392" t="e">
        <f>VLOOKUP($G392,'Kodovacia tab'!$A$3:$G$22,5,FALSE)</f>
        <v>#N/A</v>
      </c>
      <c r="M392">
        <f t="shared" si="10"/>
        <v>0</v>
      </c>
      <c r="N392" s="10" t="e">
        <f t="shared" si="11"/>
        <v>#N/A</v>
      </c>
    </row>
    <row r="393" spans="9:14" x14ac:dyDescent="0.25">
      <c r="I393" t="e">
        <f>VLOOKUP($G393,'Kodovacia tab'!$A$3:$G$22,2,FALSE)</f>
        <v>#N/A</v>
      </c>
      <c r="J393" t="e">
        <f>VLOOKUP($G393,'Kodovacia tab'!$A$3:$G$22,3,FALSE)</f>
        <v>#N/A</v>
      </c>
      <c r="K393" t="e">
        <f>VLOOKUP($G393,'Kodovacia tab'!$A$3:$G$22,4,FALSE)</f>
        <v>#N/A</v>
      </c>
      <c r="L393" t="e">
        <f>VLOOKUP($G393,'Kodovacia tab'!$A$3:$G$22,5,FALSE)</f>
        <v>#N/A</v>
      </c>
      <c r="M393">
        <f t="shared" si="10"/>
        <v>0</v>
      </c>
      <c r="N393" s="10" t="e">
        <f t="shared" si="11"/>
        <v>#N/A</v>
      </c>
    </row>
    <row r="394" spans="9:14" x14ac:dyDescent="0.25">
      <c r="I394" t="e">
        <f>VLOOKUP($G394,'Kodovacia tab'!$A$3:$G$22,2,FALSE)</f>
        <v>#N/A</v>
      </c>
      <c r="J394" t="e">
        <f>VLOOKUP($G394,'Kodovacia tab'!$A$3:$G$22,3,FALSE)</f>
        <v>#N/A</v>
      </c>
      <c r="K394" t="e">
        <f>VLOOKUP($G394,'Kodovacia tab'!$A$3:$G$22,4,FALSE)</f>
        <v>#N/A</v>
      </c>
      <c r="L394" t="e">
        <f>VLOOKUP($G394,'Kodovacia tab'!$A$3:$G$22,5,FALSE)</f>
        <v>#N/A</v>
      </c>
      <c r="M394">
        <f t="shared" si="10"/>
        <v>0</v>
      </c>
      <c r="N394" s="10" t="e">
        <f t="shared" si="11"/>
        <v>#N/A</v>
      </c>
    </row>
    <row r="395" spans="9:14" x14ac:dyDescent="0.25">
      <c r="I395" t="e">
        <f>VLOOKUP($G395,'Kodovacia tab'!$A$3:$G$22,2,FALSE)</f>
        <v>#N/A</v>
      </c>
      <c r="J395" t="e">
        <f>VLOOKUP($G395,'Kodovacia tab'!$A$3:$G$22,3,FALSE)</f>
        <v>#N/A</v>
      </c>
      <c r="K395" t="e">
        <f>VLOOKUP($G395,'Kodovacia tab'!$A$3:$G$22,4,FALSE)</f>
        <v>#N/A</v>
      </c>
      <c r="L395" t="e">
        <f>VLOOKUP($G395,'Kodovacia tab'!$A$3:$G$22,5,FALSE)</f>
        <v>#N/A</v>
      </c>
      <c r="M395">
        <f t="shared" si="10"/>
        <v>0</v>
      </c>
      <c r="N395" s="10" t="e">
        <f t="shared" si="11"/>
        <v>#N/A</v>
      </c>
    </row>
    <row r="396" spans="9:14" x14ac:dyDescent="0.25">
      <c r="I396" t="e">
        <f>VLOOKUP($G396,'Kodovacia tab'!$A$3:$G$22,2,FALSE)</f>
        <v>#N/A</v>
      </c>
      <c r="J396" t="e">
        <f>VLOOKUP($G396,'Kodovacia tab'!$A$3:$G$22,3,FALSE)</f>
        <v>#N/A</v>
      </c>
      <c r="K396" t="e">
        <f>VLOOKUP($G396,'Kodovacia tab'!$A$3:$G$22,4,FALSE)</f>
        <v>#N/A</v>
      </c>
      <c r="L396" t="e">
        <f>VLOOKUP($G396,'Kodovacia tab'!$A$3:$G$22,5,FALSE)</f>
        <v>#N/A</v>
      </c>
      <c r="M396">
        <f t="shared" si="10"/>
        <v>0</v>
      </c>
      <c r="N396" s="10" t="e">
        <f t="shared" si="11"/>
        <v>#N/A</v>
      </c>
    </row>
    <row r="397" spans="9:14" x14ac:dyDescent="0.25">
      <c r="I397" t="e">
        <f>VLOOKUP($G397,'Kodovacia tab'!$A$3:$G$22,2,FALSE)</f>
        <v>#N/A</v>
      </c>
      <c r="J397" t="e">
        <f>VLOOKUP($G397,'Kodovacia tab'!$A$3:$G$22,3,FALSE)</f>
        <v>#N/A</v>
      </c>
      <c r="K397" t="e">
        <f>VLOOKUP($G397,'Kodovacia tab'!$A$3:$G$22,4,FALSE)</f>
        <v>#N/A</v>
      </c>
      <c r="L397" t="e">
        <f>VLOOKUP($G397,'Kodovacia tab'!$A$3:$G$22,5,FALSE)</f>
        <v>#N/A</v>
      </c>
      <c r="M397">
        <f t="shared" si="10"/>
        <v>0</v>
      </c>
      <c r="N397" s="10" t="e">
        <f t="shared" si="11"/>
        <v>#N/A</v>
      </c>
    </row>
    <row r="398" spans="9:14" x14ac:dyDescent="0.25">
      <c r="I398" t="e">
        <f>VLOOKUP($G398,'Kodovacia tab'!$A$3:$G$22,2,FALSE)</f>
        <v>#N/A</v>
      </c>
      <c r="J398" t="e">
        <f>VLOOKUP($G398,'Kodovacia tab'!$A$3:$G$22,3,FALSE)</f>
        <v>#N/A</v>
      </c>
      <c r="K398" t="e">
        <f>VLOOKUP($G398,'Kodovacia tab'!$A$3:$G$22,4,FALSE)</f>
        <v>#N/A</v>
      </c>
      <c r="L398" t="e">
        <f>VLOOKUP($G398,'Kodovacia tab'!$A$3:$G$22,5,FALSE)</f>
        <v>#N/A</v>
      </c>
      <c r="M398">
        <f t="shared" si="10"/>
        <v>0</v>
      </c>
      <c r="N398" s="10" t="e">
        <f t="shared" si="11"/>
        <v>#N/A</v>
      </c>
    </row>
    <row r="399" spans="9:14" x14ac:dyDescent="0.25">
      <c r="I399" t="e">
        <f>VLOOKUP($G399,'Kodovacia tab'!$A$3:$G$22,2,FALSE)</f>
        <v>#N/A</v>
      </c>
      <c r="J399" t="e">
        <f>VLOOKUP($G399,'Kodovacia tab'!$A$3:$G$22,3,FALSE)</f>
        <v>#N/A</v>
      </c>
      <c r="K399" t="e">
        <f>VLOOKUP($G399,'Kodovacia tab'!$A$3:$G$22,4,FALSE)</f>
        <v>#N/A</v>
      </c>
      <c r="L399" t="e">
        <f>VLOOKUP($G399,'Kodovacia tab'!$A$3:$G$22,5,FALSE)</f>
        <v>#N/A</v>
      </c>
      <c r="M399">
        <f t="shared" si="10"/>
        <v>0</v>
      </c>
      <c r="N399" s="10" t="e">
        <f t="shared" si="11"/>
        <v>#N/A</v>
      </c>
    </row>
    <row r="400" spans="9:14" x14ac:dyDescent="0.25">
      <c r="I400" t="e">
        <f>VLOOKUP($G400,'Kodovacia tab'!$A$3:$G$22,2,FALSE)</f>
        <v>#N/A</v>
      </c>
      <c r="J400" t="e">
        <f>VLOOKUP($G400,'Kodovacia tab'!$A$3:$G$22,3,FALSE)</f>
        <v>#N/A</v>
      </c>
      <c r="K400" t="e">
        <f>VLOOKUP($G400,'Kodovacia tab'!$A$3:$G$22,4,FALSE)</f>
        <v>#N/A</v>
      </c>
      <c r="L400" t="e">
        <f>VLOOKUP($G400,'Kodovacia tab'!$A$3:$G$22,5,FALSE)</f>
        <v>#N/A</v>
      </c>
      <c r="M400">
        <f t="shared" si="10"/>
        <v>0</v>
      </c>
      <c r="N400" s="10" t="e">
        <f t="shared" si="11"/>
        <v>#N/A</v>
      </c>
    </row>
    <row r="401" spans="9:14" x14ac:dyDescent="0.25">
      <c r="I401" t="e">
        <f>VLOOKUP($G401,'Kodovacia tab'!$A$3:$G$22,2,FALSE)</f>
        <v>#N/A</v>
      </c>
      <c r="J401" t="e">
        <f>VLOOKUP($G401,'Kodovacia tab'!$A$3:$G$22,3,FALSE)</f>
        <v>#N/A</v>
      </c>
      <c r="K401" t="e">
        <f>VLOOKUP($G401,'Kodovacia tab'!$A$3:$G$22,4,FALSE)</f>
        <v>#N/A</v>
      </c>
      <c r="L401" t="e">
        <f>VLOOKUP($G401,'Kodovacia tab'!$A$3:$G$22,5,FALSE)</f>
        <v>#N/A</v>
      </c>
      <c r="M401">
        <f t="shared" si="10"/>
        <v>0</v>
      </c>
      <c r="N401" s="10" t="e">
        <f t="shared" si="11"/>
        <v>#N/A</v>
      </c>
    </row>
    <row r="402" spans="9:14" x14ac:dyDescent="0.25">
      <c r="I402" t="e">
        <f>VLOOKUP($G402,'Kodovacia tab'!$A$3:$G$22,2,FALSE)</f>
        <v>#N/A</v>
      </c>
      <c r="J402" t="e">
        <f>VLOOKUP($G402,'Kodovacia tab'!$A$3:$G$22,3,FALSE)</f>
        <v>#N/A</v>
      </c>
      <c r="K402" t="e">
        <f>VLOOKUP($G402,'Kodovacia tab'!$A$3:$G$22,4,FALSE)</f>
        <v>#N/A</v>
      </c>
      <c r="L402" t="e">
        <f>VLOOKUP($G402,'Kodovacia tab'!$A$3:$G$22,5,FALSE)</f>
        <v>#N/A</v>
      </c>
      <c r="M402">
        <f t="shared" si="10"/>
        <v>0</v>
      </c>
      <c r="N402" s="10" t="e">
        <f t="shared" si="11"/>
        <v>#N/A</v>
      </c>
    </row>
    <row r="403" spans="9:14" x14ac:dyDescent="0.25">
      <c r="I403" t="e">
        <f>VLOOKUP($G403,'Kodovacia tab'!$A$3:$G$22,2,FALSE)</f>
        <v>#N/A</v>
      </c>
      <c r="J403" t="e">
        <f>VLOOKUP($G403,'Kodovacia tab'!$A$3:$G$22,3,FALSE)</f>
        <v>#N/A</v>
      </c>
      <c r="K403" t="e">
        <f>VLOOKUP($G403,'Kodovacia tab'!$A$3:$G$22,4,FALSE)</f>
        <v>#N/A</v>
      </c>
      <c r="L403" t="e">
        <f>VLOOKUP($G403,'Kodovacia tab'!$A$3:$G$22,5,FALSE)</f>
        <v>#N/A</v>
      </c>
      <c r="M403">
        <f t="shared" si="10"/>
        <v>0</v>
      </c>
      <c r="N403" s="10" t="e">
        <f t="shared" si="11"/>
        <v>#N/A</v>
      </c>
    </row>
    <row r="404" spans="9:14" x14ac:dyDescent="0.25">
      <c r="I404" t="e">
        <f>VLOOKUP($G404,'Kodovacia tab'!$A$3:$G$22,2,FALSE)</f>
        <v>#N/A</v>
      </c>
      <c r="J404" t="e">
        <f>VLOOKUP($G404,'Kodovacia tab'!$A$3:$G$22,3,FALSE)</f>
        <v>#N/A</v>
      </c>
      <c r="K404" t="e">
        <f>VLOOKUP($G404,'Kodovacia tab'!$A$3:$G$22,4,FALSE)</f>
        <v>#N/A</v>
      </c>
      <c r="L404" t="e">
        <f>VLOOKUP($G404,'Kodovacia tab'!$A$3:$G$22,5,FALSE)</f>
        <v>#N/A</v>
      </c>
      <c r="M404">
        <f t="shared" si="10"/>
        <v>0</v>
      </c>
      <c r="N404" s="10" t="e">
        <f t="shared" si="11"/>
        <v>#N/A</v>
      </c>
    </row>
    <row r="405" spans="9:14" x14ac:dyDescent="0.25">
      <c r="I405" t="e">
        <f>VLOOKUP($G405,'Kodovacia tab'!$A$3:$G$22,2,FALSE)</f>
        <v>#N/A</v>
      </c>
      <c r="J405" t="e">
        <f>VLOOKUP($G405,'Kodovacia tab'!$A$3:$G$22,3,FALSE)</f>
        <v>#N/A</v>
      </c>
      <c r="K405" t="e">
        <f>VLOOKUP($G405,'Kodovacia tab'!$A$3:$G$22,4,FALSE)</f>
        <v>#N/A</v>
      </c>
      <c r="L405" t="e">
        <f>VLOOKUP($G405,'Kodovacia tab'!$A$3:$G$22,5,FALSE)</f>
        <v>#N/A</v>
      </c>
      <c r="M405">
        <f t="shared" si="10"/>
        <v>0</v>
      </c>
      <c r="N405" s="10" t="e">
        <f t="shared" si="11"/>
        <v>#N/A</v>
      </c>
    </row>
    <row r="406" spans="9:14" x14ac:dyDescent="0.25">
      <c r="I406" t="e">
        <f>VLOOKUP($G406,'Kodovacia tab'!$A$3:$G$22,2,FALSE)</f>
        <v>#N/A</v>
      </c>
      <c r="J406" t="e">
        <f>VLOOKUP($G406,'Kodovacia tab'!$A$3:$G$22,3,FALSE)</f>
        <v>#N/A</v>
      </c>
      <c r="K406" t="e">
        <f>VLOOKUP($G406,'Kodovacia tab'!$A$3:$G$22,4,FALSE)</f>
        <v>#N/A</v>
      </c>
      <c r="L406" t="e">
        <f>VLOOKUP($G406,'Kodovacia tab'!$A$3:$G$22,5,FALSE)</f>
        <v>#N/A</v>
      </c>
      <c r="M406">
        <f t="shared" si="10"/>
        <v>0</v>
      </c>
      <c r="N406" s="10" t="e">
        <f t="shared" si="11"/>
        <v>#N/A</v>
      </c>
    </row>
    <row r="407" spans="9:14" x14ac:dyDescent="0.25">
      <c r="I407" t="e">
        <f>VLOOKUP($G407,'Kodovacia tab'!$A$3:$G$22,2,FALSE)</f>
        <v>#N/A</v>
      </c>
      <c r="J407" t="e">
        <f>VLOOKUP($G407,'Kodovacia tab'!$A$3:$G$22,3,FALSE)</f>
        <v>#N/A</v>
      </c>
      <c r="K407" t="e">
        <f>VLOOKUP($G407,'Kodovacia tab'!$A$3:$G$22,4,FALSE)</f>
        <v>#N/A</v>
      </c>
      <c r="L407" t="e">
        <f>VLOOKUP($G407,'Kodovacia tab'!$A$3:$G$22,5,FALSE)</f>
        <v>#N/A</v>
      </c>
      <c r="M407">
        <f t="shared" si="10"/>
        <v>0</v>
      </c>
      <c r="N407" s="10" t="e">
        <f t="shared" si="11"/>
        <v>#N/A</v>
      </c>
    </row>
    <row r="408" spans="9:14" x14ac:dyDescent="0.25">
      <c r="I408" t="e">
        <f>VLOOKUP($G408,'Kodovacia tab'!$A$3:$G$22,2,FALSE)</f>
        <v>#N/A</v>
      </c>
      <c r="J408" t="e">
        <f>VLOOKUP($G408,'Kodovacia tab'!$A$3:$G$22,3,FALSE)</f>
        <v>#N/A</v>
      </c>
      <c r="K408" t="e">
        <f>VLOOKUP($G408,'Kodovacia tab'!$A$3:$G$22,4,FALSE)</f>
        <v>#N/A</v>
      </c>
      <c r="L408" t="e">
        <f>VLOOKUP($G408,'Kodovacia tab'!$A$3:$G$22,5,FALSE)</f>
        <v>#N/A</v>
      </c>
      <c r="M408">
        <f t="shared" si="10"/>
        <v>0</v>
      </c>
      <c r="N408" s="10" t="e">
        <f t="shared" si="11"/>
        <v>#N/A</v>
      </c>
    </row>
    <row r="409" spans="9:14" x14ac:dyDescent="0.25">
      <c r="I409" t="e">
        <f>VLOOKUP($G409,'Kodovacia tab'!$A$3:$G$22,2,FALSE)</f>
        <v>#N/A</v>
      </c>
      <c r="J409" t="e">
        <f>VLOOKUP($G409,'Kodovacia tab'!$A$3:$G$22,3,FALSE)</f>
        <v>#N/A</v>
      </c>
      <c r="K409" t="e">
        <f>VLOOKUP($G409,'Kodovacia tab'!$A$3:$G$22,4,FALSE)</f>
        <v>#N/A</v>
      </c>
      <c r="L409" t="e">
        <f>VLOOKUP($G409,'Kodovacia tab'!$A$3:$G$22,5,FALSE)</f>
        <v>#N/A</v>
      </c>
      <c r="M409">
        <f t="shared" si="10"/>
        <v>0</v>
      </c>
      <c r="N409" s="10" t="e">
        <f t="shared" si="11"/>
        <v>#N/A</v>
      </c>
    </row>
    <row r="410" spans="9:14" x14ac:dyDescent="0.25">
      <c r="I410" t="e">
        <f>VLOOKUP($G410,'Kodovacia tab'!$A$3:$G$22,2,FALSE)</f>
        <v>#N/A</v>
      </c>
      <c r="J410" t="e">
        <f>VLOOKUP($G410,'Kodovacia tab'!$A$3:$G$22,3,FALSE)</f>
        <v>#N/A</v>
      </c>
      <c r="K410" t="e">
        <f>VLOOKUP($G410,'Kodovacia tab'!$A$3:$G$22,4,FALSE)</f>
        <v>#N/A</v>
      </c>
      <c r="L410" t="e">
        <f>VLOOKUP($G410,'Kodovacia tab'!$A$3:$G$22,5,FALSE)</f>
        <v>#N/A</v>
      </c>
      <c r="M410">
        <f t="shared" si="10"/>
        <v>0</v>
      </c>
      <c r="N410" s="10" t="e">
        <f t="shared" si="11"/>
        <v>#N/A</v>
      </c>
    </row>
    <row r="411" spans="9:14" x14ac:dyDescent="0.25">
      <c r="I411" t="e">
        <f>VLOOKUP($G411,'Kodovacia tab'!$A$3:$G$22,2,FALSE)</f>
        <v>#N/A</v>
      </c>
      <c r="J411" t="e">
        <f>VLOOKUP($G411,'Kodovacia tab'!$A$3:$G$22,3,FALSE)</f>
        <v>#N/A</v>
      </c>
      <c r="K411" t="e">
        <f>VLOOKUP($G411,'Kodovacia tab'!$A$3:$G$22,4,FALSE)</f>
        <v>#N/A</v>
      </c>
      <c r="L411" t="e">
        <f>VLOOKUP($G411,'Kodovacia tab'!$A$3:$G$22,5,FALSE)</f>
        <v>#N/A</v>
      </c>
      <c r="M411">
        <f t="shared" si="10"/>
        <v>0</v>
      </c>
      <c r="N411" s="10" t="e">
        <f t="shared" si="11"/>
        <v>#N/A</v>
      </c>
    </row>
    <row r="412" spans="9:14" x14ac:dyDescent="0.25">
      <c r="I412" t="e">
        <f>VLOOKUP($G412,'Kodovacia tab'!$A$3:$G$22,2,FALSE)</f>
        <v>#N/A</v>
      </c>
      <c r="J412" t="e">
        <f>VLOOKUP($G412,'Kodovacia tab'!$A$3:$G$22,3,FALSE)</f>
        <v>#N/A</v>
      </c>
      <c r="K412" t="e">
        <f>VLOOKUP($G412,'Kodovacia tab'!$A$3:$G$22,4,FALSE)</f>
        <v>#N/A</v>
      </c>
      <c r="L412" t="e">
        <f>VLOOKUP($G412,'Kodovacia tab'!$A$3:$G$22,5,FALSE)</f>
        <v>#N/A</v>
      </c>
      <c r="M412">
        <f t="shared" si="10"/>
        <v>0</v>
      </c>
      <c r="N412" s="10" t="e">
        <f t="shared" si="11"/>
        <v>#N/A</v>
      </c>
    </row>
    <row r="413" spans="9:14" x14ac:dyDescent="0.25">
      <c r="I413" t="e">
        <f>VLOOKUP($G413,'Kodovacia tab'!$A$3:$G$22,2,FALSE)</f>
        <v>#N/A</v>
      </c>
      <c r="J413" t="e">
        <f>VLOOKUP($G413,'Kodovacia tab'!$A$3:$G$22,3,FALSE)</f>
        <v>#N/A</v>
      </c>
      <c r="K413" t="e">
        <f>VLOOKUP($G413,'Kodovacia tab'!$A$3:$G$22,4,FALSE)</f>
        <v>#N/A</v>
      </c>
      <c r="L413" t="e">
        <f>VLOOKUP($G413,'Kodovacia tab'!$A$3:$G$22,5,FALSE)</f>
        <v>#N/A</v>
      </c>
      <c r="M413">
        <f t="shared" si="10"/>
        <v>0</v>
      </c>
      <c r="N413" s="10" t="e">
        <f t="shared" si="11"/>
        <v>#N/A</v>
      </c>
    </row>
    <row r="414" spans="9:14" x14ac:dyDescent="0.25">
      <c r="I414" t="e">
        <f>VLOOKUP($G414,'Kodovacia tab'!$A$3:$G$22,2,FALSE)</f>
        <v>#N/A</v>
      </c>
      <c r="J414" t="e">
        <f>VLOOKUP($G414,'Kodovacia tab'!$A$3:$G$22,3,FALSE)</f>
        <v>#N/A</v>
      </c>
      <c r="K414" t="e">
        <f>VLOOKUP($G414,'Kodovacia tab'!$A$3:$G$22,4,FALSE)</f>
        <v>#N/A</v>
      </c>
      <c r="L414" t="e">
        <f>VLOOKUP($G414,'Kodovacia tab'!$A$3:$G$22,5,FALSE)</f>
        <v>#N/A</v>
      </c>
      <c r="M414">
        <f t="shared" si="10"/>
        <v>0</v>
      </c>
      <c r="N414" s="10" t="e">
        <f t="shared" si="11"/>
        <v>#N/A</v>
      </c>
    </row>
    <row r="415" spans="9:14" x14ac:dyDescent="0.25">
      <c r="I415" t="e">
        <f>VLOOKUP($G415,'Kodovacia tab'!$A$3:$G$22,2,FALSE)</f>
        <v>#N/A</v>
      </c>
      <c r="J415" t="e">
        <f>VLOOKUP($G415,'Kodovacia tab'!$A$3:$G$22,3,FALSE)</f>
        <v>#N/A</v>
      </c>
      <c r="K415" t="e">
        <f>VLOOKUP($G415,'Kodovacia tab'!$A$3:$G$22,4,FALSE)</f>
        <v>#N/A</v>
      </c>
      <c r="L415" t="e">
        <f>VLOOKUP($G415,'Kodovacia tab'!$A$3:$G$22,5,FALSE)</f>
        <v>#N/A</v>
      </c>
      <c r="M415">
        <f t="shared" si="10"/>
        <v>0</v>
      </c>
      <c r="N415" s="10" t="e">
        <f t="shared" si="11"/>
        <v>#N/A</v>
      </c>
    </row>
    <row r="416" spans="9:14" x14ac:dyDescent="0.25">
      <c r="I416" t="e">
        <f>VLOOKUP($G416,'Kodovacia tab'!$A$3:$G$22,2,FALSE)</f>
        <v>#N/A</v>
      </c>
      <c r="J416" t="e">
        <f>VLOOKUP($G416,'Kodovacia tab'!$A$3:$G$22,3,FALSE)</f>
        <v>#N/A</v>
      </c>
      <c r="K416" t="e">
        <f>VLOOKUP($G416,'Kodovacia tab'!$A$3:$G$22,4,FALSE)</f>
        <v>#N/A</v>
      </c>
      <c r="L416" t="e">
        <f>VLOOKUP($G416,'Kodovacia tab'!$A$3:$G$22,5,FALSE)</f>
        <v>#N/A</v>
      </c>
      <c r="M416">
        <f t="shared" si="10"/>
        <v>0</v>
      </c>
      <c r="N416" s="10" t="e">
        <f t="shared" si="11"/>
        <v>#N/A</v>
      </c>
    </row>
    <row r="417" spans="9:14" x14ac:dyDescent="0.25">
      <c r="I417" t="e">
        <f>VLOOKUP($G417,'Kodovacia tab'!$A$3:$G$22,2,FALSE)</f>
        <v>#N/A</v>
      </c>
      <c r="J417" t="e">
        <f>VLOOKUP($G417,'Kodovacia tab'!$A$3:$G$22,3,FALSE)</f>
        <v>#N/A</v>
      </c>
      <c r="K417" t="e">
        <f>VLOOKUP($G417,'Kodovacia tab'!$A$3:$G$22,4,FALSE)</f>
        <v>#N/A</v>
      </c>
      <c r="L417" t="e">
        <f>VLOOKUP($G417,'Kodovacia tab'!$A$3:$G$22,5,FALSE)</f>
        <v>#N/A</v>
      </c>
      <c r="M417">
        <f t="shared" si="10"/>
        <v>0</v>
      </c>
      <c r="N417" s="10" t="e">
        <f t="shared" si="11"/>
        <v>#N/A</v>
      </c>
    </row>
    <row r="418" spans="9:14" x14ac:dyDescent="0.25">
      <c r="I418" t="e">
        <f>VLOOKUP($G418,'Kodovacia tab'!$A$3:$G$22,2,FALSE)</f>
        <v>#N/A</v>
      </c>
      <c r="J418" t="e">
        <f>VLOOKUP($G418,'Kodovacia tab'!$A$3:$G$22,3,FALSE)</f>
        <v>#N/A</v>
      </c>
      <c r="K418" t="e">
        <f>VLOOKUP($G418,'Kodovacia tab'!$A$3:$G$22,4,FALSE)</f>
        <v>#N/A</v>
      </c>
      <c r="L418" t="e">
        <f>VLOOKUP($G418,'Kodovacia tab'!$A$3:$G$22,5,FALSE)</f>
        <v>#N/A</v>
      </c>
      <c r="M418">
        <f t="shared" si="10"/>
        <v>0</v>
      </c>
      <c r="N418" s="10" t="e">
        <f t="shared" si="11"/>
        <v>#N/A</v>
      </c>
    </row>
    <row r="419" spans="9:14" x14ac:dyDescent="0.25">
      <c r="I419" t="e">
        <f>VLOOKUP($G419,'Kodovacia tab'!$A$3:$G$22,2,FALSE)</f>
        <v>#N/A</v>
      </c>
      <c r="J419" t="e">
        <f>VLOOKUP($G419,'Kodovacia tab'!$A$3:$G$22,3,FALSE)</f>
        <v>#N/A</v>
      </c>
      <c r="K419" t="e">
        <f>VLOOKUP($G419,'Kodovacia tab'!$A$3:$G$22,4,FALSE)</f>
        <v>#N/A</v>
      </c>
      <c r="L419" t="e">
        <f>VLOOKUP($G419,'Kodovacia tab'!$A$3:$G$22,5,FALSE)</f>
        <v>#N/A</v>
      </c>
      <c r="M419">
        <f t="shared" si="10"/>
        <v>0</v>
      </c>
      <c r="N419" s="10" t="e">
        <f t="shared" si="11"/>
        <v>#N/A</v>
      </c>
    </row>
    <row r="420" spans="9:14" x14ac:dyDescent="0.25">
      <c r="I420" t="e">
        <f>VLOOKUP($G420,'Kodovacia tab'!$A$3:$G$22,2,FALSE)</f>
        <v>#N/A</v>
      </c>
      <c r="J420" t="e">
        <f>VLOOKUP($G420,'Kodovacia tab'!$A$3:$G$22,3,FALSE)</f>
        <v>#N/A</v>
      </c>
      <c r="K420" t="e">
        <f>VLOOKUP($G420,'Kodovacia tab'!$A$3:$G$22,4,FALSE)</f>
        <v>#N/A</v>
      </c>
      <c r="L420" t="e">
        <f>VLOOKUP($G420,'Kodovacia tab'!$A$3:$G$22,5,FALSE)</f>
        <v>#N/A</v>
      </c>
      <c r="M420">
        <f t="shared" si="10"/>
        <v>0</v>
      </c>
      <c r="N420" s="10" t="e">
        <f t="shared" si="11"/>
        <v>#N/A</v>
      </c>
    </row>
    <row r="421" spans="9:14" x14ac:dyDescent="0.25">
      <c r="I421" t="e">
        <f>VLOOKUP($G421,'Kodovacia tab'!$A$3:$G$22,2,FALSE)</f>
        <v>#N/A</v>
      </c>
      <c r="J421" t="e">
        <f>VLOOKUP($G421,'Kodovacia tab'!$A$3:$G$22,3,FALSE)</f>
        <v>#N/A</v>
      </c>
      <c r="K421" t="e">
        <f>VLOOKUP($G421,'Kodovacia tab'!$A$3:$G$22,4,FALSE)</f>
        <v>#N/A</v>
      </c>
      <c r="L421" t="e">
        <f>VLOOKUP($G421,'Kodovacia tab'!$A$3:$G$22,5,FALSE)</f>
        <v>#N/A</v>
      </c>
      <c r="M421">
        <f t="shared" si="10"/>
        <v>0</v>
      </c>
      <c r="N421" s="10" t="e">
        <f t="shared" si="11"/>
        <v>#N/A</v>
      </c>
    </row>
    <row r="422" spans="9:14" x14ac:dyDescent="0.25">
      <c r="I422" t="e">
        <f>VLOOKUP($G422,'Kodovacia tab'!$A$3:$G$22,2,FALSE)</f>
        <v>#N/A</v>
      </c>
      <c r="J422" t="e">
        <f>VLOOKUP($G422,'Kodovacia tab'!$A$3:$G$22,3,FALSE)</f>
        <v>#N/A</v>
      </c>
      <c r="K422" t="e">
        <f>VLOOKUP($G422,'Kodovacia tab'!$A$3:$G$22,4,FALSE)</f>
        <v>#N/A</v>
      </c>
      <c r="L422" t="e">
        <f>VLOOKUP($G422,'Kodovacia tab'!$A$3:$G$22,5,FALSE)</f>
        <v>#N/A</v>
      </c>
      <c r="M422">
        <f t="shared" si="10"/>
        <v>0</v>
      </c>
      <c r="N422" s="10" t="e">
        <f t="shared" si="11"/>
        <v>#N/A</v>
      </c>
    </row>
    <row r="423" spans="9:14" x14ac:dyDescent="0.25">
      <c r="I423" t="e">
        <f>VLOOKUP($G423,'Kodovacia tab'!$A$3:$G$22,2,FALSE)</f>
        <v>#N/A</v>
      </c>
      <c r="J423" t="e">
        <f>VLOOKUP($G423,'Kodovacia tab'!$A$3:$G$22,3,FALSE)</f>
        <v>#N/A</v>
      </c>
      <c r="K423" t="e">
        <f>VLOOKUP($G423,'Kodovacia tab'!$A$3:$G$22,4,FALSE)</f>
        <v>#N/A</v>
      </c>
      <c r="L423" t="e">
        <f>VLOOKUP($G423,'Kodovacia tab'!$A$3:$G$22,5,FALSE)</f>
        <v>#N/A</v>
      </c>
      <c r="M423">
        <f t="shared" si="10"/>
        <v>0</v>
      </c>
      <c r="N423" s="10" t="e">
        <f t="shared" si="11"/>
        <v>#N/A</v>
      </c>
    </row>
    <row r="424" spans="9:14" x14ac:dyDescent="0.25">
      <c r="I424" t="e">
        <f>VLOOKUP($G424,'Kodovacia tab'!$A$3:$G$22,2,FALSE)</f>
        <v>#N/A</v>
      </c>
      <c r="J424" t="e">
        <f>VLOOKUP($G424,'Kodovacia tab'!$A$3:$G$22,3,FALSE)</f>
        <v>#N/A</v>
      </c>
      <c r="K424" t="e">
        <f>VLOOKUP($G424,'Kodovacia tab'!$A$3:$G$22,4,FALSE)</f>
        <v>#N/A</v>
      </c>
      <c r="L424" t="e">
        <f>VLOOKUP($G424,'Kodovacia tab'!$A$3:$G$22,5,FALSE)</f>
        <v>#N/A</v>
      </c>
      <c r="M424">
        <f t="shared" si="10"/>
        <v>0</v>
      </c>
      <c r="N424" s="10" t="e">
        <f t="shared" si="11"/>
        <v>#N/A</v>
      </c>
    </row>
    <row r="425" spans="9:14" x14ac:dyDescent="0.25">
      <c r="I425" t="e">
        <f>VLOOKUP($G425,'Kodovacia tab'!$A$3:$G$22,2,FALSE)</f>
        <v>#N/A</v>
      </c>
      <c r="J425" t="e">
        <f>VLOOKUP($G425,'Kodovacia tab'!$A$3:$G$22,3,FALSE)</f>
        <v>#N/A</v>
      </c>
      <c r="K425" t="e">
        <f>VLOOKUP($G425,'Kodovacia tab'!$A$3:$G$22,4,FALSE)</f>
        <v>#N/A</v>
      </c>
      <c r="L425" t="e">
        <f>VLOOKUP($G425,'Kodovacia tab'!$A$3:$G$22,5,FALSE)</f>
        <v>#N/A</v>
      </c>
      <c r="M425">
        <f t="shared" si="10"/>
        <v>0</v>
      </c>
      <c r="N425" s="10" t="e">
        <f t="shared" si="11"/>
        <v>#N/A</v>
      </c>
    </row>
    <row r="426" spans="9:14" x14ac:dyDescent="0.25">
      <c r="I426" t="e">
        <f>VLOOKUP($G426,'Kodovacia tab'!$A$3:$G$22,2,FALSE)</f>
        <v>#N/A</v>
      </c>
      <c r="J426" t="e">
        <f>VLOOKUP($G426,'Kodovacia tab'!$A$3:$G$22,3,FALSE)</f>
        <v>#N/A</v>
      </c>
      <c r="K426" t="e">
        <f>VLOOKUP($G426,'Kodovacia tab'!$A$3:$G$22,4,FALSE)</f>
        <v>#N/A</v>
      </c>
      <c r="L426" t="e">
        <f>VLOOKUP($G426,'Kodovacia tab'!$A$3:$G$22,5,FALSE)</f>
        <v>#N/A</v>
      </c>
      <c r="M426">
        <f t="shared" si="10"/>
        <v>0</v>
      </c>
      <c r="N426" s="10" t="e">
        <f t="shared" si="11"/>
        <v>#N/A</v>
      </c>
    </row>
    <row r="427" spans="9:14" x14ac:dyDescent="0.25">
      <c r="I427" t="e">
        <f>VLOOKUP($G427,'Kodovacia tab'!$A$3:$G$22,2,FALSE)</f>
        <v>#N/A</v>
      </c>
      <c r="J427" t="e">
        <f>VLOOKUP($G427,'Kodovacia tab'!$A$3:$G$22,3,FALSE)</f>
        <v>#N/A</v>
      </c>
      <c r="K427" t="e">
        <f>VLOOKUP($G427,'Kodovacia tab'!$A$3:$G$22,4,FALSE)</f>
        <v>#N/A</v>
      </c>
      <c r="L427" t="e">
        <f>VLOOKUP($G427,'Kodovacia tab'!$A$3:$G$22,5,FALSE)</f>
        <v>#N/A</v>
      </c>
      <c r="M427">
        <f t="shared" si="10"/>
        <v>0</v>
      </c>
      <c r="N427" s="10" t="e">
        <f t="shared" si="11"/>
        <v>#N/A</v>
      </c>
    </row>
    <row r="428" spans="9:14" x14ac:dyDescent="0.25">
      <c r="I428" t="e">
        <f>VLOOKUP($G428,'Kodovacia tab'!$A$3:$G$22,2,FALSE)</f>
        <v>#N/A</v>
      </c>
      <c r="J428" t="e">
        <f>VLOOKUP($G428,'Kodovacia tab'!$A$3:$G$22,3,FALSE)</f>
        <v>#N/A</v>
      </c>
      <c r="K428" t="e">
        <f>VLOOKUP($G428,'Kodovacia tab'!$A$3:$G$22,4,FALSE)</f>
        <v>#N/A</v>
      </c>
      <c r="L428" t="e">
        <f>VLOOKUP($G428,'Kodovacia tab'!$A$3:$G$22,5,FALSE)</f>
        <v>#N/A</v>
      </c>
      <c r="M428">
        <f t="shared" si="10"/>
        <v>0</v>
      </c>
      <c r="N428" s="10" t="e">
        <f t="shared" si="11"/>
        <v>#N/A</v>
      </c>
    </row>
    <row r="429" spans="9:14" x14ac:dyDescent="0.25">
      <c r="I429" t="e">
        <f>VLOOKUP($G429,'Kodovacia tab'!$A$3:$G$22,2,FALSE)</f>
        <v>#N/A</v>
      </c>
      <c r="J429" t="e">
        <f>VLOOKUP($G429,'Kodovacia tab'!$A$3:$G$22,3,FALSE)</f>
        <v>#N/A</v>
      </c>
      <c r="K429" t="e">
        <f>VLOOKUP($G429,'Kodovacia tab'!$A$3:$G$22,4,FALSE)</f>
        <v>#N/A</v>
      </c>
      <c r="L429" t="e">
        <f>VLOOKUP($G429,'Kodovacia tab'!$A$3:$G$22,5,FALSE)</f>
        <v>#N/A</v>
      </c>
      <c r="M429">
        <f t="shared" si="10"/>
        <v>0</v>
      </c>
      <c r="N429" s="10" t="e">
        <f t="shared" si="11"/>
        <v>#N/A</v>
      </c>
    </row>
    <row r="430" spans="9:14" x14ac:dyDescent="0.25">
      <c r="I430" t="e">
        <f>VLOOKUP($G430,'Kodovacia tab'!$A$3:$G$22,2,FALSE)</f>
        <v>#N/A</v>
      </c>
      <c r="J430" t="e">
        <f>VLOOKUP($G430,'Kodovacia tab'!$A$3:$G$22,3,FALSE)</f>
        <v>#N/A</v>
      </c>
      <c r="K430" t="e">
        <f>VLOOKUP($G430,'Kodovacia tab'!$A$3:$G$22,4,FALSE)</f>
        <v>#N/A</v>
      </c>
      <c r="L430" t="e">
        <f>VLOOKUP($G430,'Kodovacia tab'!$A$3:$G$22,5,FALSE)</f>
        <v>#N/A</v>
      </c>
      <c r="M430">
        <f t="shared" si="10"/>
        <v>0</v>
      </c>
      <c r="N430" s="10" t="e">
        <f t="shared" si="11"/>
        <v>#N/A</v>
      </c>
    </row>
    <row r="431" spans="9:14" x14ac:dyDescent="0.25">
      <c r="I431" t="e">
        <f>VLOOKUP($G431,'Kodovacia tab'!$A$3:$G$22,2,FALSE)</f>
        <v>#N/A</v>
      </c>
      <c r="J431" t="e">
        <f>VLOOKUP($G431,'Kodovacia tab'!$A$3:$G$22,3,FALSE)</f>
        <v>#N/A</v>
      </c>
      <c r="K431" t="e">
        <f>VLOOKUP($G431,'Kodovacia tab'!$A$3:$G$22,4,FALSE)</f>
        <v>#N/A</v>
      </c>
      <c r="L431" t="e">
        <f>VLOOKUP($G431,'Kodovacia tab'!$A$3:$G$22,5,FALSE)</f>
        <v>#N/A</v>
      </c>
      <c r="M431">
        <f t="shared" si="10"/>
        <v>0</v>
      </c>
      <c r="N431" s="10" t="e">
        <f t="shared" si="11"/>
        <v>#N/A</v>
      </c>
    </row>
    <row r="432" spans="9:14" x14ac:dyDescent="0.25">
      <c r="I432" t="e">
        <f>VLOOKUP($G432,'Kodovacia tab'!$A$3:$G$22,2,FALSE)</f>
        <v>#N/A</v>
      </c>
      <c r="J432" t="e">
        <f>VLOOKUP($G432,'Kodovacia tab'!$A$3:$G$22,3,FALSE)</f>
        <v>#N/A</v>
      </c>
      <c r="K432" t="e">
        <f>VLOOKUP($G432,'Kodovacia tab'!$A$3:$G$22,4,FALSE)</f>
        <v>#N/A</v>
      </c>
      <c r="L432" t="e">
        <f>VLOOKUP($G432,'Kodovacia tab'!$A$3:$G$22,5,FALSE)</f>
        <v>#N/A</v>
      </c>
      <c r="M432">
        <f t="shared" si="10"/>
        <v>0</v>
      </c>
      <c r="N432" s="10" t="e">
        <f t="shared" si="11"/>
        <v>#N/A</v>
      </c>
    </row>
    <row r="433" spans="9:14" x14ac:dyDescent="0.25">
      <c r="I433" t="e">
        <f>VLOOKUP($G433,'Kodovacia tab'!$A$3:$G$22,2,FALSE)</f>
        <v>#N/A</v>
      </c>
      <c r="J433" t="e">
        <f>VLOOKUP($G433,'Kodovacia tab'!$A$3:$G$22,3,FALSE)</f>
        <v>#N/A</v>
      </c>
      <c r="K433" t="e">
        <f>VLOOKUP($G433,'Kodovacia tab'!$A$3:$G$22,4,FALSE)</f>
        <v>#N/A</v>
      </c>
      <c r="L433" t="e">
        <f>VLOOKUP($G433,'Kodovacia tab'!$A$3:$G$22,5,FALSE)</f>
        <v>#N/A</v>
      </c>
      <c r="M433">
        <f t="shared" si="10"/>
        <v>0</v>
      </c>
      <c r="N433" s="10" t="e">
        <f t="shared" si="11"/>
        <v>#N/A</v>
      </c>
    </row>
    <row r="434" spans="9:14" x14ac:dyDescent="0.25">
      <c r="I434" t="e">
        <f>VLOOKUP($G434,'Kodovacia tab'!$A$3:$G$22,2,FALSE)</f>
        <v>#N/A</v>
      </c>
      <c r="J434" t="e">
        <f>VLOOKUP($G434,'Kodovacia tab'!$A$3:$G$22,3,FALSE)</f>
        <v>#N/A</v>
      </c>
      <c r="K434" t="e">
        <f>VLOOKUP($G434,'Kodovacia tab'!$A$3:$G$22,4,FALSE)</f>
        <v>#N/A</v>
      </c>
      <c r="L434" t="e">
        <f>VLOOKUP($G434,'Kodovacia tab'!$A$3:$G$22,5,FALSE)</f>
        <v>#N/A</v>
      </c>
      <c r="M434">
        <f t="shared" ref="M434:M497" si="12">IF(H434=1,0.2*$J434,IF(H434=2,0.9*$J434,IF(H434=3,($J434+0.5*$K434),IF(H434=4,($J434+$K434),IF(H434=5,$J434+$L434,0)))))</f>
        <v>0</v>
      </c>
      <c r="N434" s="10" t="e">
        <f t="shared" ref="N434:N497" si="13">M434/($J434+$L434)*100</f>
        <v>#N/A</v>
      </c>
    </row>
    <row r="435" spans="9:14" x14ac:dyDescent="0.25">
      <c r="I435" t="e">
        <f>VLOOKUP($G435,'Kodovacia tab'!$A$3:$G$22,2,FALSE)</f>
        <v>#N/A</v>
      </c>
      <c r="J435" t="e">
        <f>VLOOKUP($G435,'Kodovacia tab'!$A$3:$G$22,3,FALSE)</f>
        <v>#N/A</v>
      </c>
      <c r="K435" t="e">
        <f>VLOOKUP($G435,'Kodovacia tab'!$A$3:$G$22,4,FALSE)</f>
        <v>#N/A</v>
      </c>
      <c r="L435" t="e">
        <f>VLOOKUP($G435,'Kodovacia tab'!$A$3:$G$22,5,FALSE)</f>
        <v>#N/A</v>
      </c>
      <c r="M435">
        <f t="shared" si="12"/>
        <v>0</v>
      </c>
      <c r="N435" s="10" t="e">
        <f t="shared" si="13"/>
        <v>#N/A</v>
      </c>
    </row>
    <row r="436" spans="9:14" x14ac:dyDescent="0.25">
      <c r="I436" t="e">
        <f>VLOOKUP($G436,'Kodovacia tab'!$A$3:$G$22,2,FALSE)</f>
        <v>#N/A</v>
      </c>
      <c r="J436" t="e">
        <f>VLOOKUP($G436,'Kodovacia tab'!$A$3:$G$22,3,FALSE)</f>
        <v>#N/A</v>
      </c>
      <c r="K436" t="e">
        <f>VLOOKUP($G436,'Kodovacia tab'!$A$3:$G$22,4,FALSE)</f>
        <v>#N/A</v>
      </c>
      <c r="L436" t="e">
        <f>VLOOKUP($G436,'Kodovacia tab'!$A$3:$G$22,5,FALSE)</f>
        <v>#N/A</v>
      </c>
      <c r="M436">
        <f t="shared" si="12"/>
        <v>0</v>
      </c>
      <c r="N436" s="10" t="e">
        <f t="shared" si="13"/>
        <v>#N/A</v>
      </c>
    </row>
    <row r="437" spans="9:14" x14ac:dyDescent="0.25">
      <c r="I437" t="e">
        <f>VLOOKUP($G437,'Kodovacia tab'!$A$3:$G$22,2,FALSE)</f>
        <v>#N/A</v>
      </c>
      <c r="J437" t="e">
        <f>VLOOKUP($G437,'Kodovacia tab'!$A$3:$G$22,3,FALSE)</f>
        <v>#N/A</v>
      </c>
      <c r="K437" t="e">
        <f>VLOOKUP($G437,'Kodovacia tab'!$A$3:$G$22,4,FALSE)</f>
        <v>#N/A</v>
      </c>
      <c r="L437" t="e">
        <f>VLOOKUP($G437,'Kodovacia tab'!$A$3:$G$22,5,FALSE)</f>
        <v>#N/A</v>
      </c>
      <c r="M437">
        <f t="shared" si="12"/>
        <v>0</v>
      </c>
      <c r="N437" s="10" t="e">
        <f t="shared" si="13"/>
        <v>#N/A</v>
      </c>
    </row>
    <row r="438" spans="9:14" x14ac:dyDescent="0.25">
      <c r="I438" t="e">
        <f>VLOOKUP($G438,'Kodovacia tab'!$A$3:$G$22,2,FALSE)</f>
        <v>#N/A</v>
      </c>
      <c r="J438" t="e">
        <f>VLOOKUP($G438,'Kodovacia tab'!$A$3:$G$22,3,FALSE)</f>
        <v>#N/A</v>
      </c>
      <c r="K438" t="e">
        <f>VLOOKUP($G438,'Kodovacia tab'!$A$3:$G$22,4,FALSE)</f>
        <v>#N/A</v>
      </c>
      <c r="L438" t="e">
        <f>VLOOKUP($G438,'Kodovacia tab'!$A$3:$G$22,5,FALSE)</f>
        <v>#N/A</v>
      </c>
      <c r="M438">
        <f t="shared" si="12"/>
        <v>0</v>
      </c>
      <c r="N438" s="10" t="e">
        <f t="shared" si="13"/>
        <v>#N/A</v>
      </c>
    </row>
    <row r="439" spans="9:14" x14ac:dyDescent="0.25">
      <c r="I439" t="e">
        <f>VLOOKUP($G439,'Kodovacia tab'!$A$3:$G$22,2,FALSE)</f>
        <v>#N/A</v>
      </c>
      <c r="J439" t="e">
        <f>VLOOKUP($G439,'Kodovacia tab'!$A$3:$G$22,3,FALSE)</f>
        <v>#N/A</v>
      </c>
      <c r="K439" t="e">
        <f>VLOOKUP($G439,'Kodovacia tab'!$A$3:$G$22,4,FALSE)</f>
        <v>#N/A</v>
      </c>
      <c r="L439" t="e">
        <f>VLOOKUP($G439,'Kodovacia tab'!$A$3:$G$22,5,FALSE)</f>
        <v>#N/A</v>
      </c>
      <c r="M439">
        <f t="shared" si="12"/>
        <v>0</v>
      </c>
      <c r="N439" s="10" t="e">
        <f t="shared" si="13"/>
        <v>#N/A</v>
      </c>
    </row>
    <row r="440" spans="9:14" x14ac:dyDescent="0.25">
      <c r="I440" t="e">
        <f>VLOOKUP($G440,'Kodovacia tab'!$A$3:$G$22,2,FALSE)</f>
        <v>#N/A</v>
      </c>
      <c r="J440" t="e">
        <f>VLOOKUP($G440,'Kodovacia tab'!$A$3:$G$22,3,FALSE)</f>
        <v>#N/A</v>
      </c>
      <c r="K440" t="e">
        <f>VLOOKUP($G440,'Kodovacia tab'!$A$3:$G$22,4,FALSE)</f>
        <v>#N/A</v>
      </c>
      <c r="L440" t="e">
        <f>VLOOKUP($G440,'Kodovacia tab'!$A$3:$G$22,5,FALSE)</f>
        <v>#N/A</v>
      </c>
      <c r="M440">
        <f t="shared" si="12"/>
        <v>0</v>
      </c>
      <c r="N440" s="10" t="e">
        <f t="shared" si="13"/>
        <v>#N/A</v>
      </c>
    </row>
    <row r="441" spans="9:14" x14ac:dyDescent="0.25">
      <c r="I441" t="e">
        <f>VLOOKUP($G441,'Kodovacia tab'!$A$3:$G$22,2,FALSE)</f>
        <v>#N/A</v>
      </c>
      <c r="J441" t="e">
        <f>VLOOKUP($G441,'Kodovacia tab'!$A$3:$G$22,3,FALSE)</f>
        <v>#N/A</v>
      </c>
      <c r="K441" t="e">
        <f>VLOOKUP($G441,'Kodovacia tab'!$A$3:$G$22,4,FALSE)</f>
        <v>#N/A</v>
      </c>
      <c r="L441" t="e">
        <f>VLOOKUP($G441,'Kodovacia tab'!$A$3:$G$22,5,FALSE)</f>
        <v>#N/A</v>
      </c>
      <c r="M441">
        <f t="shared" si="12"/>
        <v>0</v>
      </c>
      <c r="N441" s="10" t="e">
        <f t="shared" si="13"/>
        <v>#N/A</v>
      </c>
    </row>
    <row r="442" spans="9:14" x14ac:dyDescent="0.25">
      <c r="I442" t="e">
        <f>VLOOKUP($G442,'Kodovacia tab'!$A$3:$G$22,2,FALSE)</f>
        <v>#N/A</v>
      </c>
      <c r="J442" t="e">
        <f>VLOOKUP($G442,'Kodovacia tab'!$A$3:$G$22,3,FALSE)</f>
        <v>#N/A</v>
      </c>
      <c r="K442" t="e">
        <f>VLOOKUP($G442,'Kodovacia tab'!$A$3:$G$22,4,FALSE)</f>
        <v>#N/A</v>
      </c>
      <c r="L442" t="e">
        <f>VLOOKUP($G442,'Kodovacia tab'!$A$3:$G$22,5,FALSE)</f>
        <v>#N/A</v>
      </c>
      <c r="M442">
        <f t="shared" si="12"/>
        <v>0</v>
      </c>
      <c r="N442" s="10" t="e">
        <f t="shared" si="13"/>
        <v>#N/A</v>
      </c>
    </row>
    <row r="443" spans="9:14" x14ac:dyDescent="0.25">
      <c r="I443" t="e">
        <f>VLOOKUP($G443,'Kodovacia tab'!$A$3:$G$22,2,FALSE)</f>
        <v>#N/A</v>
      </c>
      <c r="J443" t="e">
        <f>VLOOKUP($G443,'Kodovacia tab'!$A$3:$G$22,3,FALSE)</f>
        <v>#N/A</v>
      </c>
      <c r="K443" t="e">
        <f>VLOOKUP($G443,'Kodovacia tab'!$A$3:$G$22,4,FALSE)</f>
        <v>#N/A</v>
      </c>
      <c r="L443" t="e">
        <f>VLOOKUP($G443,'Kodovacia tab'!$A$3:$G$22,5,FALSE)</f>
        <v>#N/A</v>
      </c>
      <c r="M443">
        <f t="shared" si="12"/>
        <v>0</v>
      </c>
      <c r="N443" s="10" t="e">
        <f t="shared" si="13"/>
        <v>#N/A</v>
      </c>
    </row>
    <row r="444" spans="9:14" x14ac:dyDescent="0.25">
      <c r="I444" t="e">
        <f>VLOOKUP($G444,'Kodovacia tab'!$A$3:$G$22,2,FALSE)</f>
        <v>#N/A</v>
      </c>
      <c r="J444" t="e">
        <f>VLOOKUP($G444,'Kodovacia tab'!$A$3:$G$22,3,FALSE)</f>
        <v>#N/A</v>
      </c>
      <c r="K444" t="e">
        <f>VLOOKUP($G444,'Kodovacia tab'!$A$3:$G$22,4,FALSE)</f>
        <v>#N/A</v>
      </c>
      <c r="L444" t="e">
        <f>VLOOKUP($G444,'Kodovacia tab'!$A$3:$G$22,5,FALSE)</f>
        <v>#N/A</v>
      </c>
      <c r="M444">
        <f t="shared" si="12"/>
        <v>0</v>
      </c>
      <c r="N444" s="10" t="e">
        <f t="shared" si="13"/>
        <v>#N/A</v>
      </c>
    </row>
    <row r="445" spans="9:14" x14ac:dyDescent="0.25">
      <c r="I445" t="e">
        <f>VLOOKUP($G445,'Kodovacia tab'!$A$3:$G$22,2,FALSE)</f>
        <v>#N/A</v>
      </c>
      <c r="J445" t="e">
        <f>VLOOKUP($G445,'Kodovacia tab'!$A$3:$G$22,3,FALSE)</f>
        <v>#N/A</v>
      </c>
      <c r="K445" t="e">
        <f>VLOOKUP($G445,'Kodovacia tab'!$A$3:$G$22,4,FALSE)</f>
        <v>#N/A</v>
      </c>
      <c r="L445" t="e">
        <f>VLOOKUP($G445,'Kodovacia tab'!$A$3:$G$22,5,FALSE)</f>
        <v>#N/A</v>
      </c>
      <c r="M445">
        <f t="shared" si="12"/>
        <v>0</v>
      </c>
      <c r="N445" s="10" t="e">
        <f t="shared" si="13"/>
        <v>#N/A</v>
      </c>
    </row>
    <row r="446" spans="9:14" x14ac:dyDescent="0.25">
      <c r="I446" t="e">
        <f>VLOOKUP($G446,'Kodovacia tab'!$A$3:$G$22,2,FALSE)</f>
        <v>#N/A</v>
      </c>
      <c r="J446" t="e">
        <f>VLOOKUP($G446,'Kodovacia tab'!$A$3:$G$22,3,FALSE)</f>
        <v>#N/A</v>
      </c>
      <c r="K446" t="e">
        <f>VLOOKUP($G446,'Kodovacia tab'!$A$3:$G$22,4,FALSE)</f>
        <v>#N/A</v>
      </c>
      <c r="L446" t="e">
        <f>VLOOKUP($G446,'Kodovacia tab'!$A$3:$G$22,5,FALSE)</f>
        <v>#N/A</v>
      </c>
      <c r="M446">
        <f t="shared" si="12"/>
        <v>0</v>
      </c>
      <c r="N446" s="10" t="e">
        <f t="shared" si="13"/>
        <v>#N/A</v>
      </c>
    </row>
    <row r="447" spans="9:14" x14ac:dyDescent="0.25">
      <c r="I447" t="e">
        <f>VLOOKUP($G447,'Kodovacia tab'!$A$3:$G$22,2,FALSE)</f>
        <v>#N/A</v>
      </c>
      <c r="J447" t="e">
        <f>VLOOKUP($G447,'Kodovacia tab'!$A$3:$G$22,3,FALSE)</f>
        <v>#N/A</v>
      </c>
      <c r="K447" t="e">
        <f>VLOOKUP($G447,'Kodovacia tab'!$A$3:$G$22,4,FALSE)</f>
        <v>#N/A</v>
      </c>
      <c r="L447" t="e">
        <f>VLOOKUP($G447,'Kodovacia tab'!$A$3:$G$22,5,FALSE)</f>
        <v>#N/A</v>
      </c>
      <c r="M447">
        <f t="shared" si="12"/>
        <v>0</v>
      </c>
      <c r="N447" s="10" t="e">
        <f t="shared" si="13"/>
        <v>#N/A</v>
      </c>
    </row>
    <row r="448" spans="9:14" x14ac:dyDescent="0.25">
      <c r="I448" t="e">
        <f>VLOOKUP($G448,'Kodovacia tab'!$A$3:$G$22,2,FALSE)</f>
        <v>#N/A</v>
      </c>
      <c r="J448" t="e">
        <f>VLOOKUP($G448,'Kodovacia tab'!$A$3:$G$22,3,FALSE)</f>
        <v>#N/A</v>
      </c>
      <c r="K448" t="e">
        <f>VLOOKUP($G448,'Kodovacia tab'!$A$3:$G$22,4,FALSE)</f>
        <v>#N/A</v>
      </c>
      <c r="L448" t="e">
        <f>VLOOKUP($G448,'Kodovacia tab'!$A$3:$G$22,5,FALSE)</f>
        <v>#N/A</v>
      </c>
      <c r="M448">
        <f t="shared" si="12"/>
        <v>0</v>
      </c>
      <c r="N448" s="10" t="e">
        <f t="shared" si="13"/>
        <v>#N/A</v>
      </c>
    </row>
    <row r="449" spans="9:14" x14ac:dyDescent="0.25">
      <c r="I449" t="e">
        <f>VLOOKUP($G449,'Kodovacia tab'!$A$3:$G$22,2,FALSE)</f>
        <v>#N/A</v>
      </c>
      <c r="J449" t="e">
        <f>VLOOKUP($G449,'Kodovacia tab'!$A$3:$G$22,3,FALSE)</f>
        <v>#N/A</v>
      </c>
      <c r="K449" t="e">
        <f>VLOOKUP($G449,'Kodovacia tab'!$A$3:$G$22,4,FALSE)</f>
        <v>#N/A</v>
      </c>
      <c r="L449" t="e">
        <f>VLOOKUP($G449,'Kodovacia tab'!$A$3:$G$22,5,FALSE)</f>
        <v>#N/A</v>
      </c>
      <c r="M449">
        <f t="shared" si="12"/>
        <v>0</v>
      </c>
      <c r="N449" s="10" t="e">
        <f t="shared" si="13"/>
        <v>#N/A</v>
      </c>
    </row>
    <row r="450" spans="9:14" x14ac:dyDescent="0.25">
      <c r="I450" t="e">
        <f>VLOOKUP($G450,'Kodovacia tab'!$A$3:$G$22,2,FALSE)</f>
        <v>#N/A</v>
      </c>
      <c r="J450" t="e">
        <f>VLOOKUP($G450,'Kodovacia tab'!$A$3:$G$22,3,FALSE)</f>
        <v>#N/A</v>
      </c>
      <c r="K450" t="e">
        <f>VLOOKUP($G450,'Kodovacia tab'!$A$3:$G$22,4,FALSE)</f>
        <v>#N/A</v>
      </c>
      <c r="L450" t="e">
        <f>VLOOKUP($G450,'Kodovacia tab'!$A$3:$G$22,5,FALSE)</f>
        <v>#N/A</v>
      </c>
      <c r="M450">
        <f t="shared" si="12"/>
        <v>0</v>
      </c>
      <c r="N450" s="10" t="e">
        <f t="shared" si="13"/>
        <v>#N/A</v>
      </c>
    </row>
    <row r="451" spans="9:14" x14ac:dyDescent="0.25">
      <c r="I451" t="e">
        <f>VLOOKUP($G451,'Kodovacia tab'!$A$3:$G$22,2,FALSE)</f>
        <v>#N/A</v>
      </c>
      <c r="J451" t="e">
        <f>VLOOKUP($G451,'Kodovacia tab'!$A$3:$G$22,3,FALSE)</f>
        <v>#N/A</v>
      </c>
      <c r="K451" t="e">
        <f>VLOOKUP($G451,'Kodovacia tab'!$A$3:$G$22,4,FALSE)</f>
        <v>#N/A</v>
      </c>
      <c r="L451" t="e">
        <f>VLOOKUP($G451,'Kodovacia tab'!$A$3:$G$22,5,FALSE)</f>
        <v>#N/A</v>
      </c>
      <c r="M451">
        <f t="shared" si="12"/>
        <v>0</v>
      </c>
      <c r="N451" s="10" t="e">
        <f t="shared" si="13"/>
        <v>#N/A</v>
      </c>
    </row>
    <row r="452" spans="9:14" x14ac:dyDescent="0.25">
      <c r="I452" t="e">
        <f>VLOOKUP($G452,'Kodovacia tab'!$A$3:$G$22,2,FALSE)</f>
        <v>#N/A</v>
      </c>
      <c r="J452" t="e">
        <f>VLOOKUP($G452,'Kodovacia tab'!$A$3:$G$22,3,FALSE)</f>
        <v>#N/A</v>
      </c>
      <c r="K452" t="e">
        <f>VLOOKUP($G452,'Kodovacia tab'!$A$3:$G$22,4,FALSE)</f>
        <v>#N/A</v>
      </c>
      <c r="L452" t="e">
        <f>VLOOKUP($G452,'Kodovacia tab'!$A$3:$G$22,5,FALSE)</f>
        <v>#N/A</v>
      </c>
      <c r="M452">
        <f t="shared" si="12"/>
        <v>0</v>
      </c>
      <c r="N452" s="10" t="e">
        <f t="shared" si="13"/>
        <v>#N/A</v>
      </c>
    </row>
    <row r="453" spans="9:14" x14ac:dyDescent="0.25">
      <c r="I453" t="e">
        <f>VLOOKUP($G453,'Kodovacia tab'!$A$3:$G$22,2,FALSE)</f>
        <v>#N/A</v>
      </c>
      <c r="J453" t="e">
        <f>VLOOKUP($G453,'Kodovacia tab'!$A$3:$G$22,3,FALSE)</f>
        <v>#N/A</v>
      </c>
      <c r="K453" t="e">
        <f>VLOOKUP($G453,'Kodovacia tab'!$A$3:$G$22,4,FALSE)</f>
        <v>#N/A</v>
      </c>
      <c r="L453" t="e">
        <f>VLOOKUP($G453,'Kodovacia tab'!$A$3:$G$22,5,FALSE)</f>
        <v>#N/A</v>
      </c>
      <c r="M453">
        <f t="shared" si="12"/>
        <v>0</v>
      </c>
      <c r="N453" s="10" t="e">
        <f t="shared" si="13"/>
        <v>#N/A</v>
      </c>
    </row>
    <row r="454" spans="9:14" x14ac:dyDescent="0.25">
      <c r="I454" t="e">
        <f>VLOOKUP($G454,'Kodovacia tab'!$A$3:$G$22,2,FALSE)</f>
        <v>#N/A</v>
      </c>
      <c r="J454" t="e">
        <f>VLOOKUP($G454,'Kodovacia tab'!$A$3:$G$22,3,FALSE)</f>
        <v>#N/A</v>
      </c>
      <c r="K454" t="e">
        <f>VLOOKUP($G454,'Kodovacia tab'!$A$3:$G$22,4,FALSE)</f>
        <v>#N/A</v>
      </c>
      <c r="L454" t="e">
        <f>VLOOKUP($G454,'Kodovacia tab'!$A$3:$G$22,5,FALSE)</f>
        <v>#N/A</v>
      </c>
      <c r="M454">
        <f t="shared" si="12"/>
        <v>0</v>
      </c>
      <c r="N454" s="10" t="e">
        <f t="shared" si="13"/>
        <v>#N/A</v>
      </c>
    </row>
    <row r="455" spans="9:14" x14ac:dyDescent="0.25">
      <c r="I455" t="e">
        <f>VLOOKUP($G455,'Kodovacia tab'!$A$3:$G$22,2,FALSE)</f>
        <v>#N/A</v>
      </c>
      <c r="J455" t="e">
        <f>VLOOKUP($G455,'Kodovacia tab'!$A$3:$G$22,3,FALSE)</f>
        <v>#N/A</v>
      </c>
      <c r="K455" t="e">
        <f>VLOOKUP($G455,'Kodovacia tab'!$A$3:$G$22,4,FALSE)</f>
        <v>#N/A</v>
      </c>
      <c r="L455" t="e">
        <f>VLOOKUP($G455,'Kodovacia tab'!$A$3:$G$22,5,FALSE)</f>
        <v>#N/A</v>
      </c>
      <c r="M455">
        <f t="shared" si="12"/>
        <v>0</v>
      </c>
      <c r="N455" s="10" t="e">
        <f t="shared" si="13"/>
        <v>#N/A</v>
      </c>
    </row>
    <row r="456" spans="9:14" x14ac:dyDescent="0.25">
      <c r="I456" t="e">
        <f>VLOOKUP($G456,'Kodovacia tab'!$A$3:$G$22,2,FALSE)</f>
        <v>#N/A</v>
      </c>
      <c r="J456" t="e">
        <f>VLOOKUP($G456,'Kodovacia tab'!$A$3:$G$22,3,FALSE)</f>
        <v>#N/A</v>
      </c>
      <c r="K456" t="e">
        <f>VLOOKUP($G456,'Kodovacia tab'!$A$3:$G$22,4,FALSE)</f>
        <v>#N/A</v>
      </c>
      <c r="L456" t="e">
        <f>VLOOKUP($G456,'Kodovacia tab'!$A$3:$G$22,5,FALSE)</f>
        <v>#N/A</v>
      </c>
      <c r="M456">
        <f t="shared" si="12"/>
        <v>0</v>
      </c>
      <c r="N456" s="10" t="e">
        <f t="shared" si="13"/>
        <v>#N/A</v>
      </c>
    </row>
    <row r="457" spans="9:14" x14ac:dyDescent="0.25">
      <c r="I457" t="e">
        <f>VLOOKUP($G457,'Kodovacia tab'!$A$3:$G$22,2,FALSE)</f>
        <v>#N/A</v>
      </c>
      <c r="J457" t="e">
        <f>VLOOKUP($G457,'Kodovacia tab'!$A$3:$G$22,3,FALSE)</f>
        <v>#N/A</v>
      </c>
      <c r="K457" t="e">
        <f>VLOOKUP($G457,'Kodovacia tab'!$A$3:$G$22,4,FALSE)</f>
        <v>#N/A</v>
      </c>
      <c r="L457" t="e">
        <f>VLOOKUP($G457,'Kodovacia tab'!$A$3:$G$22,5,FALSE)</f>
        <v>#N/A</v>
      </c>
      <c r="M457">
        <f t="shared" si="12"/>
        <v>0</v>
      </c>
      <c r="N457" s="10" t="e">
        <f t="shared" si="13"/>
        <v>#N/A</v>
      </c>
    </row>
    <row r="458" spans="9:14" x14ac:dyDescent="0.25">
      <c r="I458" t="e">
        <f>VLOOKUP($G458,'Kodovacia tab'!$A$3:$G$22,2,FALSE)</f>
        <v>#N/A</v>
      </c>
      <c r="J458" t="e">
        <f>VLOOKUP($G458,'Kodovacia tab'!$A$3:$G$22,3,FALSE)</f>
        <v>#N/A</v>
      </c>
      <c r="K458" t="e">
        <f>VLOOKUP($G458,'Kodovacia tab'!$A$3:$G$22,4,FALSE)</f>
        <v>#N/A</v>
      </c>
      <c r="L458" t="e">
        <f>VLOOKUP($G458,'Kodovacia tab'!$A$3:$G$22,5,FALSE)</f>
        <v>#N/A</v>
      </c>
      <c r="M458">
        <f t="shared" si="12"/>
        <v>0</v>
      </c>
      <c r="N458" s="10" t="e">
        <f t="shared" si="13"/>
        <v>#N/A</v>
      </c>
    </row>
    <row r="459" spans="9:14" x14ac:dyDescent="0.25">
      <c r="I459" t="e">
        <f>VLOOKUP($G459,'Kodovacia tab'!$A$3:$G$22,2,FALSE)</f>
        <v>#N/A</v>
      </c>
      <c r="J459" t="e">
        <f>VLOOKUP($G459,'Kodovacia tab'!$A$3:$G$22,3,FALSE)</f>
        <v>#N/A</v>
      </c>
      <c r="K459" t="e">
        <f>VLOOKUP($G459,'Kodovacia tab'!$A$3:$G$22,4,FALSE)</f>
        <v>#N/A</v>
      </c>
      <c r="L459" t="e">
        <f>VLOOKUP($G459,'Kodovacia tab'!$A$3:$G$22,5,FALSE)</f>
        <v>#N/A</v>
      </c>
      <c r="M459">
        <f t="shared" si="12"/>
        <v>0</v>
      </c>
      <c r="N459" s="10" t="e">
        <f t="shared" si="13"/>
        <v>#N/A</v>
      </c>
    </row>
    <row r="460" spans="9:14" x14ac:dyDescent="0.25">
      <c r="I460" t="e">
        <f>VLOOKUP($G460,'Kodovacia tab'!$A$3:$G$22,2,FALSE)</f>
        <v>#N/A</v>
      </c>
      <c r="J460" t="e">
        <f>VLOOKUP($G460,'Kodovacia tab'!$A$3:$G$22,3,FALSE)</f>
        <v>#N/A</v>
      </c>
      <c r="K460" t="e">
        <f>VLOOKUP($G460,'Kodovacia tab'!$A$3:$G$22,4,FALSE)</f>
        <v>#N/A</v>
      </c>
      <c r="L460" t="e">
        <f>VLOOKUP($G460,'Kodovacia tab'!$A$3:$G$22,5,FALSE)</f>
        <v>#N/A</v>
      </c>
      <c r="M460">
        <f t="shared" si="12"/>
        <v>0</v>
      </c>
      <c r="N460" s="10" t="e">
        <f t="shared" si="13"/>
        <v>#N/A</v>
      </c>
    </row>
    <row r="461" spans="9:14" x14ac:dyDescent="0.25">
      <c r="I461" t="e">
        <f>VLOOKUP($G461,'Kodovacia tab'!$A$3:$G$22,2,FALSE)</f>
        <v>#N/A</v>
      </c>
      <c r="J461" t="e">
        <f>VLOOKUP($G461,'Kodovacia tab'!$A$3:$G$22,3,FALSE)</f>
        <v>#N/A</v>
      </c>
      <c r="K461" t="e">
        <f>VLOOKUP($G461,'Kodovacia tab'!$A$3:$G$22,4,FALSE)</f>
        <v>#N/A</v>
      </c>
      <c r="L461" t="e">
        <f>VLOOKUP($G461,'Kodovacia tab'!$A$3:$G$22,5,FALSE)</f>
        <v>#N/A</v>
      </c>
      <c r="M461">
        <f t="shared" si="12"/>
        <v>0</v>
      </c>
      <c r="N461" s="10" t="e">
        <f t="shared" si="13"/>
        <v>#N/A</v>
      </c>
    </row>
    <row r="462" spans="9:14" x14ac:dyDescent="0.25">
      <c r="I462" t="e">
        <f>VLOOKUP($G462,'Kodovacia tab'!$A$3:$G$22,2,FALSE)</f>
        <v>#N/A</v>
      </c>
      <c r="J462" t="e">
        <f>VLOOKUP($G462,'Kodovacia tab'!$A$3:$G$22,3,FALSE)</f>
        <v>#N/A</v>
      </c>
      <c r="K462" t="e">
        <f>VLOOKUP($G462,'Kodovacia tab'!$A$3:$G$22,4,FALSE)</f>
        <v>#N/A</v>
      </c>
      <c r="L462" t="e">
        <f>VLOOKUP($G462,'Kodovacia tab'!$A$3:$G$22,5,FALSE)</f>
        <v>#N/A</v>
      </c>
      <c r="M462">
        <f t="shared" si="12"/>
        <v>0</v>
      </c>
      <c r="N462" s="10" t="e">
        <f t="shared" si="13"/>
        <v>#N/A</v>
      </c>
    </row>
    <row r="463" spans="9:14" x14ac:dyDescent="0.25">
      <c r="I463" t="e">
        <f>VLOOKUP($G463,'Kodovacia tab'!$A$3:$G$22,2,FALSE)</f>
        <v>#N/A</v>
      </c>
      <c r="J463" t="e">
        <f>VLOOKUP($G463,'Kodovacia tab'!$A$3:$G$22,3,FALSE)</f>
        <v>#N/A</v>
      </c>
      <c r="K463" t="e">
        <f>VLOOKUP($G463,'Kodovacia tab'!$A$3:$G$22,4,FALSE)</f>
        <v>#N/A</v>
      </c>
      <c r="L463" t="e">
        <f>VLOOKUP($G463,'Kodovacia tab'!$A$3:$G$22,5,FALSE)</f>
        <v>#N/A</v>
      </c>
      <c r="M463">
        <f t="shared" si="12"/>
        <v>0</v>
      </c>
      <c r="N463" s="10" t="e">
        <f t="shared" si="13"/>
        <v>#N/A</v>
      </c>
    </row>
    <row r="464" spans="9:14" x14ac:dyDescent="0.25">
      <c r="I464" t="e">
        <f>VLOOKUP($G464,'Kodovacia tab'!$A$3:$G$22,2,FALSE)</f>
        <v>#N/A</v>
      </c>
      <c r="J464" t="e">
        <f>VLOOKUP($G464,'Kodovacia tab'!$A$3:$G$22,3,FALSE)</f>
        <v>#N/A</v>
      </c>
      <c r="K464" t="e">
        <f>VLOOKUP($G464,'Kodovacia tab'!$A$3:$G$22,4,FALSE)</f>
        <v>#N/A</v>
      </c>
      <c r="L464" t="e">
        <f>VLOOKUP($G464,'Kodovacia tab'!$A$3:$G$22,5,FALSE)</f>
        <v>#N/A</v>
      </c>
      <c r="M464">
        <f t="shared" si="12"/>
        <v>0</v>
      </c>
      <c r="N464" s="10" t="e">
        <f t="shared" si="13"/>
        <v>#N/A</v>
      </c>
    </row>
    <row r="465" spans="9:14" x14ac:dyDescent="0.25">
      <c r="I465" t="e">
        <f>VLOOKUP($G465,'Kodovacia tab'!$A$3:$G$22,2,FALSE)</f>
        <v>#N/A</v>
      </c>
      <c r="J465" t="e">
        <f>VLOOKUP($G465,'Kodovacia tab'!$A$3:$G$22,3,FALSE)</f>
        <v>#N/A</v>
      </c>
      <c r="K465" t="e">
        <f>VLOOKUP($G465,'Kodovacia tab'!$A$3:$G$22,4,FALSE)</f>
        <v>#N/A</v>
      </c>
      <c r="L465" t="e">
        <f>VLOOKUP($G465,'Kodovacia tab'!$A$3:$G$22,5,FALSE)</f>
        <v>#N/A</v>
      </c>
      <c r="M465">
        <f t="shared" si="12"/>
        <v>0</v>
      </c>
      <c r="N465" s="10" t="e">
        <f t="shared" si="13"/>
        <v>#N/A</v>
      </c>
    </row>
    <row r="466" spans="9:14" x14ac:dyDescent="0.25">
      <c r="I466" t="e">
        <f>VLOOKUP($G466,'Kodovacia tab'!$A$3:$G$22,2,FALSE)</f>
        <v>#N/A</v>
      </c>
      <c r="J466" t="e">
        <f>VLOOKUP($G466,'Kodovacia tab'!$A$3:$G$22,3,FALSE)</f>
        <v>#N/A</v>
      </c>
      <c r="K466" t="e">
        <f>VLOOKUP($G466,'Kodovacia tab'!$A$3:$G$22,4,FALSE)</f>
        <v>#N/A</v>
      </c>
      <c r="L466" t="e">
        <f>VLOOKUP($G466,'Kodovacia tab'!$A$3:$G$22,5,FALSE)</f>
        <v>#N/A</v>
      </c>
      <c r="M466">
        <f t="shared" si="12"/>
        <v>0</v>
      </c>
      <c r="N466" s="10" t="e">
        <f t="shared" si="13"/>
        <v>#N/A</v>
      </c>
    </row>
    <row r="467" spans="9:14" x14ac:dyDescent="0.25">
      <c r="I467" t="e">
        <f>VLOOKUP($G467,'Kodovacia tab'!$A$3:$G$22,2,FALSE)</f>
        <v>#N/A</v>
      </c>
      <c r="J467" t="e">
        <f>VLOOKUP($G467,'Kodovacia tab'!$A$3:$G$22,3,FALSE)</f>
        <v>#N/A</v>
      </c>
      <c r="K467" t="e">
        <f>VLOOKUP($G467,'Kodovacia tab'!$A$3:$G$22,4,FALSE)</f>
        <v>#N/A</v>
      </c>
      <c r="L467" t="e">
        <f>VLOOKUP($G467,'Kodovacia tab'!$A$3:$G$22,5,FALSE)</f>
        <v>#N/A</v>
      </c>
      <c r="M467">
        <f t="shared" si="12"/>
        <v>0</v>
      </c>
      <c r="N467" s="10" t="e">
        <f t="shared" si="13"/>
        <v>#N/A</v>
      </c>
    </row>
    <row r="468" spans="9:14" x14ac:dyDescent="0.25">
      <c r="I468" t="e">
        <f>VLOOKUP($G468,'Kodovacia tab'!$A$3:$G$22,2,FALSE)</f>
        <v>#N/A</v>
      </c>
      <c r="J468" t="e">
        <f>VLOOKUP($G468,'Kodovacia tab'!$A$3:$G$22,3,FALSE)</f>
        <v>#N/A</v>
      </c>
      <c r="K468" t="e">
        <f>VLOOKUP($G468,'Kodovacia tab'!$A$3:$G$22,4,FALSE)</f>
        <v>#N/A</v>
      </c>
      <c r="L468" t="e">
        <f>VLOOKUP($G468,'Kodovacia tab'!$A$3:$G$22,5,FALSE)</f>
        <v>#N/A</v>
      </c>
      <c r="M468">
        <f t="shared" si="12"/>
        <v>0</v>
      </c>
      <c r="N468" s="10" t="e">
        <f t="shared" si="13"/>
        <v>#N/A</v>
      </c>
    </row>
    <row r="469" spans="9:14" x14ac:dyDescent="0.25">
      <c r="I469" t="e">
        <f>VLOOKUP($G469,'Kodovacia tab'!$A$3:$G$22,2,FALSE)</f>
        <v>#N/A</v>
      </c>
      <c r="J469" t="e">
        <f>VLOOKUP($G469,'Kodovacia tab'!$A$3:$G$22,3,FALSE)</f>
        <v>#N/A</v>
      </c>
      <c r="K469" t="e">
        <f>VLOOKUP($G469,'Kodovacia tab'!$A$3:$G$22,4,FALSE)</f>
        <v>#N/A</v>
      </c>
      <c r="L469" t="e">
        <f>VLOOKUP($G469,'Kodovacia tab'!$A$3:$G$22,5,FALSE)</f>
        <v>#N/A</v>
      </c>
      <c r="M469">
        <f t="shared" si="12"/>
        <v>0</v>
      </c>
      <c r="N469" s="10" t="e">
        <f t="shared" si="13"/>
        <v>#N/A</v>
      </c>
    </row>
    <row r="470" spans="9:14" x14ac:dyDescent="0.25">
      <c r="I470" t="e">
        <f>VLOOKUP($G470,'Kodovacia tab'!$A$3:$G$22,2,FALSE)</f>
        <v>#N/A</v>
      </c>
      <c r="J470" t="e">
        <f>VLOOKUP($G470,'Kodovacia tab'!$A$3:$G$22,3,FALSE)</f>
        <v>#N/A</v>
      </c>
      <c r="K470" t="e">
        <f>VLOOKUP($G470,'Kodovacia tab'!$A$3:$G$22,4,FALSE)</f>
        <v>#N/A</v>
      </c>
      <c r="L470" t="e">
        <f>VLOOKUP($G470,'Kodovacia tab'!$A$3:$G$22,5,FALSE)</f>
        <v>#N/A</v>
      </c>
      <c r="M470">
        <f t="shared" si="12"/>
        <v>0</v>
      </c>
      <c r="N470" s="10" t="e">
        <f t="shared" si="13"/>
        <v>#N/A</v>
      </c>
    </row>
    <row r="471" spans="9:14" x14ac:dyDescent="0.25">
      <c r="I471" t="e">
        <f>VLOOKUP($G471,'Kodovacia tab'!$A$3:$G$22,2,FALSE)</f>
        <v>#N/A</v>
      </c>
      <c r="J471" t="e">
        <f>VLOOKUP($G471,'Kodovacia tab'!$A$3:$G$22,3,FALSE)</f>
        <v>#N/A</v>
      </c>
      <c r="K471" t="e">
        <f>VLOOKUP($G471,'Kodovacia tab'!$A$3:$G$22,4,FALSE)</f>
        <v>#N/A</v>
      </c>
      <c r="L471" t="e">
        <f>VLOOKUP($G471,'Kodovacia tab'!$A$3:$G$22,5,FALSE)</f>
        <v>#N/A</v>
      </c>
      <c r="M471">
        <f t="shared" si="12"/>
        <v>0</v>
      </c>
      <c r="N471" s="10" t="e">
        <f t="shared" si="13"/>
        <v>#N/A</v>
      </c>
    </row>
    <row r="472" spans="9:14" x14ac:dyDescent="0.25">
      <c r="I472" t="e">
        <f>VLOOKUP($G472,'Kodovacia tab'!$A$3:$G$22,2,FALSE)</f>
        <v>#N/A</v>
      </c>
      <c r="J472" t="e">
        <f>VLOOKUP($G472,'Kodovacia tab'!$A$3:$G$22,3,FALSE)</f>
        <v>#N/A</v>
      </c>
      <c r="K472" t="e">
        <f>VLOOKUP($G472,'Kodovacia tab'!$A$3:$G$22,4,FALSE)</f>
        <v>#N/A</v>
      </c>
      <c r="L472" t="e">
        <f>VLOOKUP($G472,'Kodovacia tab'!$A$3:$G$22,5,FALSE)</f>
        <v>#N/A</v>
      </c>
      <c r="M472">
        <f t="shared" si="12"/>
        <v>0</v>
      </c>
      <c r="N472" s="10" t="e">
        <f t="shared" si="13"/>
        <v>#N/A</v>
      </c>
    </row>
    <row r="473" spans="9:14" x14ac:dyDescent="0.25">
      <c r="I473" t="e">
        <f>VLOOKUP($G473,'Kodovacia tab'!$A$3:$G$22,2,FALSE)</f>
        <v>#N/A</v>
      </c>
      <c r="J473" t="e">
        <f>VLOOKUP($G473,'Kodovacia tab'!$A$3:$G$22,3,FALSE)</f>
        <v>#N/A</v>
      </c>
      <c r="K473" t="e">
        <f>VLOOKUP($G473,'Kodovacia tab'!$A$3:$G$22,4,FALSE)</f>
        <v>#N/A</v>
      </c>
      <c r="L473" t="e">
        <f>VLOOKUP($G473,'Kodovacia tab'!$A$3:$G$22,5,FALSE)</f>
        <v>#N/A</v>
      </c>
      <c r="M473">
        <f t="shared" si="12"/>
        <v>0</v>
      </c>
      <c r="N473" s="10" t="e">
        <f t="shared" si="13"/>
        <v>#N/A</v>
      </c>
    </row>
    <row r="474" spans="9:14" x14ac:dyDescent="0.25">
      <c r="I474" t="e">
        <f>VLOOKUP($G474,'Kodovacia tab'!$A$3:$G$22,2,FALSE)</f>
        <v>#N/A</v>
      </c>
      <c r="J474" t="e">
        <f>VLOOKUP($G474,'Kodovacia tab'!$A$3:$G$22,3,FALSE)</f>
        <v>#N/A</v>
      </c>
      <c r="K474" t="e">
        <f>VLOOKUP($G474,'Kodovacia tab'!$A$3:$G$22,4,FALSE)</f>
        <v>#N/A</v>
      </c>
      <c r="L474" t="e">
        <f>VLOOKUP($G474,'Kodovacia tab'!$A$3:$G$22,5,FALSE)</f>
        <v>#N/A</v>
      </c>
      <c r="M474">
        <f t="shared" si="12"/>
        <v>0</v>
      </c>
      <c r="N474" s="10" t="e">
        <f t="shared" si="13"/>
        <v>#N/A</v>
      </c>
    </row>
    <row r="475" spans="9:14" x14ac:dyDescent="0.25">
      <c r="I475" t="e">
        <f>VLOOKUP($G475,'Kodovacia tab'!$A$3:$G$22,2,FALSE)</f>
        <v>#N/A</v>
      </c>
      <c r="J475" t="e">
        <f>VLOOKUP($G475,'Kodovacia tab'!$A$3:$G$22,3,FALSE)</f>
        <v>#N/A</v>
      </c>
      <c r="K475" t="e">
        <f>VLOOKUP($G475,'Kodovacia tab'!$A$3:$G$22,4,FALSE)</f>
        <v>#N/A</v>
      </c>
      <c r="L475" t="e">
        <f>VLOOKUP($G475,'Kodovacia tab'!$A$3:$G$22,5,FALSE)</f>
        <v>#N/A</v>
      </c>
      <c r="M475">
        <f t="shared" si="12"/>
        <v>0</v>
      </c>
      <c r="N475" s="10" t="e">
        <f t="shared" si="13"/>
        <v>#N/A</v>
      </c>
    </row>
    <row r="476" spans="9:14" x14ac:dyDescent="0.25">
      <c r="I476" t="e">
        <f>VLOOKUP($G476,'Kodovacia tab'!$A$3:$G$22,2,FALSE)</f>
        <v>#N/A</v>
      </c>
      <c r="J476" t="e">
        <f>VLOOKUP($G476,'Kodovacia tab'!$A$3:$G$22,3,FALSE)</f>
        <v>#N/A</v>
      </c>
      <c r="K476" t="e">
        <f>VLOOKUP($G476,'Kodovacia tab'!$A$3:$G$22,4,FALSE)</f>
        <v>#N/A</v>
      </c>
      <c r="L476" t="e">
        <f>VLOOKUP($G476,'Kodovacia tab'!$A$3:$G$22,5,FALSE)</f>
        <v>#N/A</v>
      </c>
      <c r="M476">
        <f t="shared" si="12"/>
        <v>0</v>
      </c>
      <c r="N476" s="10" t="e">
        <f t="shared" si="13"/>
        <v>#N/A</v>
      </c>
    </row>
    <row r="477" spans="9:14" x14ac:dyDescent="0.25">
      <c r="I477" t="e">
        <f>VLOOKUP($G477,'Kodovacia tab'!$A$3:$G$22,2,FALSE)</f>
        <v>#N/A</v>
      </c>
      <c r="J477" t="e">
        <f>VLOOKUP($G477,'Kodovacia tab'!$A$3:$G$22,3,FALSE)</f>
        <v>#N/A</v>
      </c>
      <c r="K477" t="e">
        <f>VLOOKUP($G477,'Kodovacia tab'!$A$3:$G$22,4,FALSE)</f>
        <v>#N/A</v>
      </c>
      <c r="L477" t="e">
        <f>VLOOKUP($G477,'Kodovacia tab'!$A$3:$G$22,5,FALSE)</f>
        <v>#N/A</v>
      </c>
      <c r="M477">
        <f t="shared" si="12"/>
        <v>0</v>
      </c>
      <c r="N477" s="10" t="e">
        <f t="shared" si="13"/>
        <v>#N/A</v>
      </c>
    </row>
    <row r="478" spans="9:14" x14ac:dyDescent="0.25">
      <c r="I478" t="e">
        <f>VLOOKUP($G478,'Kodovacia tab'!$A$3:$G$22,2,FALSE)</f>
        <v>#N/A</v>
      </c>
      <c r="J478" t="e">
        <f>VLOOKUP($G478,'Kodovacia tab'!$A$3:$G$22,3,FALSE)</f>
        <v>#N/A</v>
      </c>
      <c r="K478" t="e">
        <f>VLOOKUP($G478,'Kodovacia tab'!$A$3:$G$22,4,FALSE)</f>
        <v>#N/A</v>
      </c>
      <c r="L478" t="e">
        <f>VLOOKUP($G478,'Kodovacia tab'!$A$3:$G$22,5,FALSE)</f>
        <v>#N/A</v>
      </c>
      <c r="M478">
        <f t="shared" si="12"/>
        <v>0</v>
      </c>
      <c r="N478" s="10" t="e">
        <f t="shared" si="13"/>
        <v>#N/A</v>
      </c>
    </row>
    <row r="479" spans="9:14" x14ac:dyDescent="0.25">
      <c r="I479" t="e">
        <f>VLOOKUP($G479,'Kodovacia tab'!$A$3:$G$22,2,FALSE)</f>
        <v>#N/A</v>
      </c>
      <c r="J479" t="e">
        <f>VLOOKUP($G479,'Kodovacia tab'!$A$3:$G$22,3,FALSE)</f>
        <v>#N/A</v>
      </c>
      <c r="K479" t="e">
        <f>VLOOKUP($G479,'Kodovacia tab'!$A$3:$G$22,4,FALSE)</f>
        <v>#N/A</v>
      </c>
      <c r="L479" t="e">
        <f>VLOOKUP($G479,'Kodovacia tab'!$A$3:$G$22,5,FALSE)</f>
        <v>#N/A</v>
      </c>
      <c r="M479">
        <f t="shared" si="12"/>
        <v>0</v>
      </c>
      <c r="N479" s="10" t="e">
        <f t="shared" si="13"/>
        <v>#N/A</v>
      </c>
    </row>
    <row r="480" spans="9:14" x14ac:dyDescent="0.25">
      <c r="I480" t="e">
        <f>VLOOKUP($G480,'Kodovacia tab'!$A$3:$G$22,2,FALSE)</f>
        <v>#N/A</v>
      </c>
      <c r="J480" t="e">
        <f>VLOOKUP($G480,'Kodovacia tab'!$A$3:$G$22,3,FALSE)</f>
        <v>#N/A</v>
      </c>
      <c r="K480" t="e">
        <f>VLOOKUP($G480,'Kodovacia tab'!$A$3:$G$22,4,FALSE)</f>
        <v>#N/A</v>
      </c>
      <c r="L480" t="e">
        <f>VLOOKUP($G480,'Kodovacia tab'!$A$3:$G$22,5,FALSE)</f>
        <v>#N/A</v>
      </c>
      <c r="M480">
        <f t="shared" si="12"/>
        <v>0</v>
      </c>
      <c r="N480" s="10" t="e">
        <f t="shared" si="13"/>
        <v>#N/A</v>
      </c>
    </row>
    <row r="481" spans="9:14" x14ac:dyDescent="0.25">
      <c r="I481" t="e">
        <f>VLOOKUP($G481,'Kodovacia tab'!$A$3:$G$22,2,FALSE)</f>
        <v>#N/A</v>
      </c>
      <c r="J481" t="e">
        <f>VLOOKUP($G481,'Kodovacia tab'!$A$3:$G$22,3,FALSE)</f>
        <v>#N/A</v>
      </c>
      <c r="K481" t="e">
        <f>VLOOKUP($G481,'Kodovacia tab'!$A$3:$G$22,4,FALSE)</f>
        <v>#N/A</v>
      </c>
      <c r="L481" t="e">
        <f>VLOOKUP($G481,'Kodovacia tab'!$A$3:$G$22,5,FALSE)</f>
        <v>#N/A</v>
      </c>
      <c r="M481">
        <f t="shared" si="12"/>
        <v>0</v>
      </c>
      <c r="N481" s="10" t="e">
        <f t="shared" si="13"/>
        <v>#N/A</v>
      </c>
    </row>
    <row r="482" spans="9:14" x14ac:dyDescent="0.25">
      <c r="I482" t="e">
        <f>VLOOKUP($G482,'Kodovacia tab'!$A$3:$G$22,2,FALSE)</f>
        <v>#N/A</v>
      </c>
      <c r="J482" t="e">
        <f>VLOOKUP($G482,'Kodovacia tab'!$A$3:$G$22,3,FALSE)</f>
        <v>#N/A</v>
      </c>
      <c r="K482" t="e">
        <f>VLOOKUP($G482,'Kodovacia tab'!$A$3:$G$22,4,FALSE)</f>
        <v>#N/A</v>
      </c>
      <c r="L482" t="e">
        <f>VLOOKUP($G482,'Kodovacia tab'!$A$3:$G$22,5,FALSE)</f>
        <v>#N/A</v>
      </c>
      <c r="M482">
        <f t="shared" si="12"/>
        <v>0</v>
      </c>
      <c r="N482" s="10" t="e">
        <f t="shared" si="13"/>
        <v>#N/A</v>
      </c>
    </row>
    <row r="483" spans="9:14" x14ac:dyDescent="0.25">
      <c r="I483" t="e">
        <f>VLOOKUP($G483,'Kodovacia tab'!$A$3:$G$22,2,FALSE)</f>
        <v>#N/A</v>
      </c>
      <c r="J483" t="e">
        <f>VLOOKUP($G483,'Kodovacia tab'!$A$3:$G$22,3,FALSE)</f>
        <v>#N/A</v>
      </c>
      <c r="K483" t="e">
        <f>VLOOKUP($G483,'Kodovacia tab'!$A$3:$G$22,4,FALSE)</f>
        <v>#N/A</v>
      </c>
      <c r="L483" t="e">
        <f>VLOOKUP($G483,'Kodovacia tab'!$A$3:$G$22,5,FALSE)</f>
        <v>#N/A</v>
      </c>
      <c r="M483">
        <f t="shared" si="12"/>
        <v>0</v>
      </c>
      <c r="N483" s="10" t="e">
        <f t="shared" si="13"/>
        <v>#N/A</v>
      </c>
    </row>
    <row r="484" spans="9:14" x14ac:dyDescent="0.25">
      <c r="I484" t="e">
        <f>VLOOKUP($G484,'Kodovacia tab'!$A$3:$G$22,2,FALSE)</f>
        <v>#N/A</v>
      </c>
      <c r="J484" t="e">
        <f>VLOOKUP($G484,'Kodovacia tab'!$A$3:$G$22,3,FALSE)</f>
        <v>#N/A</v>
      </c>
      <c r="K484" t="e">
        <f>VLOOKUP($G484,'Kodovacia tab'!$A$3:$G$22,4,FALSE)</f>
        <v>#N/A</v>
      </c>
      <c r="L484" t="e">
        <f>VLOOKUP($G484,'Kodovacia tab'!$A$3:$G$22,5,FALSE)</f>
        <v>#N/A</v>
      </c>
      <c r="M484">
        <f t="shared" si="12"/>
        <v>0</v>
      </c>
      <c r="N484" s="10" t="e">
        <f t="shared" si="13"/>
        <v>#N/A</v>
      </c>
    </row>
    <row r="485" spans="9:14" x14ac:dyDescent="0.25">
      <c r="I485" t="e">
        <f>VLOOKUP($G485,'Kodovacia tab'!$A$3:$G$22,2,FALSE)</f>
        <v>#N/A</v>
      </c>
      <c r="J485" t="e">
        <f>VLOOKUP($G485,'Kodovacia tab'!$A$3:$G$22,3,FALSE)</f>
        <v>#N/A</v>
      </c>
      <c r="K485" t="e">
        <f>VLOOKUP($G485,'Kodovacia tab'!$A$3:$G$22,4,FALSE)</f>
        <v>#N/A</v>
      </c>
      <c r="L485" t="e">
        <f>VLOOKUP($G485,'Kodovacia tab'!$A$3:$G$22,5,FALSE)</f>
        <v>#N/A</v>
      </c>
      <c r="M485">
        <f t="shared" si="12"/>
        <v>0</v>
      </c>
      <c r="N485" s="10" t="e">
        <f t="shared" si="13"/>
        <v>#N/A</v>
      </c>
    </row>
    <row r="486" spans="9:14" x14ac:dyDescent="0.25">
      <c r="I486" t="e">
        <f>VLOOKUP($G486,'Kodovacia tab'!$A$3:$G$22,2,FALSE)</f>
        <v>#N/A</v>
      </c>
      <c r="J486" t="e">
        <f>VLOOKUP($G486,'Kodovacia tab'!$A$3:$G$22,3,FALSE)</f>
        <v>#N/A</v>
      </c>
      <c r="K486" t="e">
        <f>VLOOKUP($G486,'Kodovacia tab'!$A$3:$G$22,4,FALSE)</f>
        <v>#N/A</v>
      </c>
      <c r="L486" t="e">
        <f>VLOOKUP($G486,'Kodovacia tab'!$A$3:$G$22,5,FALSE)</f>
        <v>#N/A</v>
      </c>
      <c r="M486">
        <f t="shared" si="12"/>
        <v>0</v>
      </c>
      <c r="N486" s="10" t="e">
        <f t="shared" si="13"/>
        <v>#N/A</v>
      </c>
    </row>
    <row r="487" spans="9:14" x14ac:dyDescent="0.25">
      <c r="I487" t="e">
        <f>VLOOKUP($G487,'Kodovacia tab'!$A$3:$G$22,2,FALSE)</f>
        <v>#N/A</v>
      </c>
      <c r="J487" t="e">
        <f>VLOOKUP($G487,'Kodovacia tab'!$A$3:$G$22,3,FALSE)</f>
        <v>#N/A</v>
      </c>
      <c r="K487" t="e">
        <f>VLOOKUP($G487,'Kodovacia tab'!$A$3:$G$22,4,FALSE)</f>
        <v>#N/A</v>
      </c>
      <c r="L487" t="e">
        <f>VLOOKUP($G487,'Kodovacia tab'!$A$3:$G$22,5,FALSE)</f>
        <v>#N/A</v>
      </c>
      <c r="M487">
        <f t="shared" si="12"/>
        <v>0</v>
      </c>
      <c r="N487" s="10" t="e">
        <f t="shared" si="13"/>
        <v>#N/A</v>
      </c>
    </row>
    <row r="488" spans="9:14" x14ac:dyDescent="0.25">
      <c r="I488" t="e">
        <f>VLOOKUP($G488,'Kodovacia tab'!$A$3:$G$22,2,FALSE)</f>
        <v>#N/A</v>
      </c>
      <c r="J488" t="e">
        <f>VLOOKUP($G488,'Kodovacia tab'!$A$3:$G$22,3,FALSE)</f>
        <v>#N/A</v>
      </c>
      <c r="K488" t="e">
        <f>VLOOKUP($G488,'Kodovacia tab'!$A$3:$G$22,4,FALSE)</f>
        <v>#N/A</v>
      </c>
      <c r="L488" t="e">
        <f>VLOOKUP($G488,'Kodovacia tab'!$A$3:$G$22,5,FALSE)</f>
        <v>#N/A</v>
      </c>
      <c r="M488">
        <f t="shared" si="12"/>
        <v>0</v>
      </c>
      <c r="N488" s="10" t="e">
        <f t="shared" si="13"/>
        <v>#N/A</v>
      </c>
    </row>
    <row r="489" spans="9:14" x14ac:dyDescent="0.25">
      <c r="I489" t="e">
        <f>VLOOKUP($G489,'Kodovacia tab'!$A$3:$G$22,2,FALSE)</f>
        <v>#N/A</v>
      </c>
      <c r="J489" t="e">
        <f>VLOOKUP($G489,'Kodovacia tab'!$A$3:$G$22,3,FALSE)</f>
        <v>#N/A</v>
      </c>
      <c r="K489" t="e">
        <f>VLOOKUP($G489,'Kodovacia tab'!$A$3:$G$22,4,FALSE)</f>
        <v>#N/A</v>
      </c>
      <c r="L489" t="e">
        <f>VLOOKUP($G489,'Kodovacia tab'!$A$3:$G$22,5,FALSE)</f>
        <v>#N/A</v>
      </c>
      <c r="M489">
        <f t="shared" si="12"/>
        <v>0</v>
      </c>
      <c r="N489" s="10" t="e">
        <f t="shared" si="13"/>
        <v>#N/A</v>
      </c>
    </row>
    <row r="490" spans="9:14" x14ac:dyDescent="0.25">
      <c r="I490" t="e">
        <f>VLOOKUP($G490,'Kodovacia tab'!$A$3:$G$22,2,FALSE)</f>
        <v>#N/A</v>
      </c>
      <c r="J490" t="e">
        <f>VLOOKUP($G490,'Kodovacia tab'!$A$3:$G$22,3,FALSE)</f>
        <v>#N/A</v>
      </c>
      <c r="K490" t="e">
        <f>VLOOKUP($G490,'Kodovacia tab'!$A$3:$G$22,4,FALSE)</f>
        <v>#N/A</v>
      </c>
      <c r="L490" t="e">
        <f>VLOOKUP($G490,'Kodovacia tab'!$A$3:$G$22,5,FALSE)</f>
        <v>#N/A</v>
      </c>
      <c r="M490">
        <f t="shared" si="12"/>
        <v>0</v>
      </c>
      <c r="N490" s="10" t="e">
        <f t="shared" si="13"/>
        <v>#N/A</v>
      </c>
    </row>
    <row r="491" spans="9:14" x14ac:dyDescent="0.25">
      <c r="I491" t="e">
        <f>VLOOKUP($G491,'Kodovacia tab'!$A$3:$G$22,2,FALSE)</f>
        <v>#N/A</v>
      </c>
      <c r="J491" t="e">
        <f>VLOOKUP($G491,'Kodovacia tab'!$A$3:$G$22,3,FALSE)</f>
        <v>#N/A</v>
      </c>
      <c r="K491" t="e">
        <f>VLOOKUP($G491,'Kodovacia tab'!$A$3:$G$22,4,FALSE)</f>
        <v>#N/A</v>
      </c>
      <c r="L491" t="e">
        <f>VLOOKUP($G491,'Kodovacia tab'!$A$3:$G$22,5,FALSE)</f>
        <v>#N/A</v>
      </c>
      <c r="M491">
        <f t="shared" si="12"/>
        <v>0</v>
      </c>
      <c r="N491" s="10" t="e">
        <f t="shared" si="13"/>
        <v>#N/A</v>
      </c>
    </row>
    <row r="492" spans="9:14" x14ac:dyDescent="0.25">
      <c r="I492" t="e">
        <f>VLOOKUP($G492,'Kodovacia tab'!$A$3:$G$22,2,FALSE)</f>
        <v>#N/A</v>
      </c>
      <c r="J492" t="e">
        <f>VLOOKUP($G492,'Kodovacia tab'!$A$3:$G$22,3,FALSE)</f>
        <v>#N/A</v>
      </c>
      <c r="K492" t="e">
        <f>VLOOKUP($G492,'Kodovacia tab'!$A$3:$G$22,4,FALSE)</f>
        <v>#N/A</v>
      </c>
      <c r="L492" t="e">
        <f>VLOOKUP($G492,'Kodovacia tab'!$A$3:$G$22,5,FALSE)</f>
        <v>#N/A</v>
      </c>
      <c r="M492">
        <f t="shared" si="12"/>
        <v>0</v>
      </c>
      <c r="N492" s="10" t="e">
        <f t="shared" si="13"/>
        <v>#N/A</v>
      </c>
    </row>
    <row r="493" spans="9:14" x14ac:dyDescent="0.25">
      <c r="I493" t="e">
        <f>VLOOKUP($G493,'Kodovacia tab'!$A$3:$G$22,2,FALSE)</f>
        <v>#N/A</v>
      </c>
      <c r="J493" t="e">
        <f>VLOOKUP($G493,'Kodovacia tab'!$A$3:$G$22,3,FALSE)</f>
        <v>#N/A</v>
      </c>
      <c r="K493" t="e">
        <f>VLOOKUP($G493,'Kodovacia tab'!$A$3:$G$22,4,FALSE)</f>
        <v>#N/A</v>
      </c>
      <c r="L493" t="e">
        <f>VLOOKUP($G493,'Kodovacia tab'!$A$3:$G$22,5,FALSE)</f>
        <v>#N/A</v>
      </c>
      <c r="M493">
        <f t="shared" si="12"/>
        <v>0</v>
      </c>
      <c r="N493" s="10" t="e">
        <f t="shared" si="13"/>
        <v>#N/A</v>
      </c>
    </row>
    <row r="494" spans="9:14" x14ac:dyDescent="0.25">
      <c r="I494" t="e">
        <f>VLOOKUP($G494,'Kodovacia tab'!$A$3:$G$22,2,FALSE)</f>
        <v>#N/A</v>
      </c>
      <c r="J494" t="e">
        <f>VLOOKUP($G494,'Kodovacia tab'!$A$3:$G$22,3,FALSE)</f>
        <v>#N/A</v>
      </c>
      <c r="K494" t="e">
        <f>VLOOKUP($G494,'Kodovacia tab'!$A$3:$G$22,4,FALSE)</f>
        <v>#N/A</v>
      </c>
      <c r="L494" t="e">
        <f>VLOOKUP($G494,'Kodovacia tab'!$A$3:$G$22,5,FALSE)</f>
        <v>#N/A</v>
      </c>
      <c r="M494">
        <f t="shared" si="12"/>
        <v>0</v>
      </c>
      <c r="N494" s="10" t="e">
        <f t="shared" si="13"/>
        <v>#N/A</v>
      </c>
    </row>
    <row r="495" spans="9:14" x14ac:dyDescent="0.25">
      <c r="I495" t="e">
        <f>VLOOKUP($G495,'Kodovacia tab'!$A$3:$G$22,2,FALSE)</f>
        <v>#N/A</v>
      </c>
      <c r="J495" t="e">
        <f>VLOOKUP($G495,'Kodovacia tab'!$A$3:$G$22,3,FALSE)</f>
        <v>#N/A</v>
      </c>
      <c r="K495" t="e">
        <f>VLOOKUP($G495,'Kodovacia tab'!$A$3:$G$22,4,FALSE)</f>
        <v>#N/A</v>
      </c>
      <c r="L495" t="e">
        <f>VLOOKUP($G495,'Kodovacia tab'!$A$3:$G$22,5,FALSE)</f>
        <v>#N/A</v>
      </c>
      <c r="M495">
        <f t="shared" si="12"/>
        <v>0</v>
      </c>
      <c r="N495" s="10" t="e">
        <f t="shared" si="13"/>
        <v>#N/A</v>
      </c>
    </row>
    <row r="496" spans="9:14" x14ac:dyDescent="0.25">
      <c r="I496" t="e">
        <f>VLOOKUP($G496,'Kodovacia tab'!$A$3:$G$22,2,FALSE)</f>
        <v>#N/A</v>
      </c>
      <c r="J496" t="e">
        <f>VLOOKUP($G496,'Kodovacia tab'!$A$3:$G$22,3,FALSE)</f>
        <v>#N/A</v>
      </c>
      <c r="K496" t="e">
        <f>VLOOKUP($G496,'Kodovacia tab'!$A$3:$G$22,4,FALSE)</f>
        <v>#N/A</v>
      </c>
      <c r="L496" t="e">
        <f>VLOOKUP($G496,'Kodovacia tab'!$A$3:$G$22,5,FALSE)</f>
        <v>#N/A</v>
      </c>
      <c r="M496">
        <f t="shared" si="12"/>
        <v>0</v>
      </c>
      <c r="N496" s="10" t="e">
        <f t="shared" si="13"/>
        <v>#N/A</v>
      </c>
    </row>
    <row r="497" spans="9:14" x14ac:dyDescent="0.25">
      <c r="I497" t="e">
        <f>VLOOKUP($G497,'Kodovacia tab'!$A$3:$G$22,2,FALSE)</f>
        <v>#N/A</v>
      </c>
      <c r="J497" t="e">
        <f>VLOOKUP($G497,'Kodovacia tab'!$A$3:$G$22,3,FALSE)</f>
        <v>#N/A</v>
      </c>
      <c r="K497" t="e">
        <f>VLOOKUP($G497,'Kodovacia tab'!$A$3:$G$22,4,FALSE)</f>
        <v>#N/A</v>
      </c>
      <c r="L497" t="e">
        <f>VLOOKUP($G497,'Kodovacia tab'!$A$3:$G$22,5,FALSE)</f>
        <v>#N/A</v>
      </c>
      <c r="M497">
        <f t="shared" si="12"/>
        <v>0</v>
      </c>
      <c r="N497" s="10" t="e">
        <f t="shared" si="13"/>
        <v>#N/A</v>
      </c>
    </row>
    <row r="498" spans="9:14" x14ac:dyDescent="0.25">
      <c r="I498" t="e">
        <f>VLOOKUP($G498,'Kodovacia tab'!$A$3:$G$22,2,FALSE)</f>
        <v>#N/A</v>
      </c>
      <c r="J498" t="e">
        <f>VLOOKUP($G498,'Kodovacia tab'!$A$3:$G$22,3,FALSE)</f>
        <v>#N/A</v>
      </c>
      <c r="K498" t="e">
        <f>VLOOKUP($G498,'Kodovacia tab'!$A$3:$G$22,4,FALSE)</f>
        <v>#N/A</v>
      </c>
      <c r="L498" t="e">
        <f>VLOOKUP($G498,'Kodovacia tab'!$A$3:$G$22,5,FALSE)</f>
        <v>#N/A</v>
      </c>
      <c r="M498">
        <f t="shared" ref="M498:M566" si="14">IF(H498=1,0.2*$J498,IF(H498=2,0.9*$J498,IF(H498=3,($J498+0.5*$K498),IF(H498=4,($J498+$K498),IF(H498=5,$J498+$L498,0)))))</f>
        <v>0</v>
      </c>
      <c r="N498" s="10" t="e">
        <f t="shared" ref="N498:N561" si="15">M498/($J498+$L498)*100</f>
        <v>#N/A</v>
      </c>
    </row>
    <row r="499" spans="9:14" x14ac:dyDescent="0.25">
      <c r="I499" t="e">
        <f>VLOOKUP($G499,'Kodovacia tab'!$A$3:$G$22,2,FALSE)</f>
        <v>#N/A</v>
      </c>
      <c r="J499" t="e">
        <f>VLOOKUP($G499,'Kodovacia tab'!$A$3:$G$22,3,FALSE)</f>
        <v>#N/A</v>
      </c>
      <c r="K499" t="e">
        <f>VLOOKUP($G499,'Kodovacia tab'!$A$3:$G$22,4,FALSE)</f>
        <v>#N/A</v>
      </c>
      <c r="L499" t="e">
        <f>VLOOKUP($G499,'Kodovacia tab'!$A$3:$G$22,5,FALSE)</f>
        <v>#N/A</v>
      </c>
      <c r="M499">
        <f t="shared" si="14"/>
        <v>0</v>
      </c>
      <c r="N499" s="10" t="e">
        <f t="shared" si="15"/>
        <v>#N/A</v>
      </c>
    </row>
    <row r="500" spans="9:14" x14ac:dyDescent="0.25">
      <c r="I500" t="e">
        <f>VLOOKUP($G500,'Kodovacia tab'!$A$3:$G$22,2,FALSE)</f>
        <v>#N/A</v>
      </c>
      <c r="J500" t="e">
        <f>VLOOKUP($G500,'Kodovacia tab'!$A$3:$G$22,3,FALSE)</f>
        <v>#N/A</v>
      </c>
      <c r="K500" t="e">
        <f>VLOOKUP($G500,'Kodovacia tab'!$A$3:$G$22,4,FALSE)</f>
        <v>#N/A</v>
      </c>
      <c r="L500" t="e">
        <f>VLOOKUP($G500,'Kodovacia tab'!$A$3:$G$22,5,FALSE)</f>
        <v>#N/A</v>
      </c>
      <c r="M500">
        <f t="shared" si="14"/>
        <v>0</v>
      </c>
      <c r="N500" s="10" t="e">
        <f t="shared" si="15"/>
        <v>#N/A</v>
      </c>
    </row>
    <row r="501" spans="9:14" x14ac:dyDescent="0.25">
      <c r="I501" t="e">
        <f>VLOOKUP($G501,'Kodovacia tab'!$A$3:$G$22,2,FALSE)</f>
        <v>#N/A</v>
      </c>
      <c r="J501" t="e">
        <f>VLOOKUP($G501,'Kodovacia tab'!$A$3:$G$22,3,FALSE)</f>
        <v>#N/A</v>
      </c>
      <c r="K501" t="e">
        <f>VLOOKUP($G501,'Kodovacia tab'!$A$3:$G$22,4,FALSE)</f>
        <v>#N/A</v>
      </c>
      <c r="L501" t="e">
        <f>VLOOKUP($G501,'Kodovacia tab'!$A$3:$G$22,5,FALSE)</f>
        <v>#N/A</v>
      </c>
      <c r="M501">
        <f t="shared" si="14"/>
        <v>0</v>
      </c>
      <c r="N501" s="10" t="e">
        <f t="shared" si="15"/>
        <v>#N/A</v>
      </c>
    </row>
    <row r="502" spans="9:14" x14ac:dyDescent="0.25">
      <c r="I502" t="e">
        <f>VLOOKUP($G502,'Kodovacia tab'!$A$3:$G$22,2,FALSE)</f>
        <v>#N/A</v>
      </c>
      <c r="J502" t="e">
        <f>VLOOKUP($G502,'Kodovacia tab'!$A$3:$G$22,3,FALSE)</f>
        <v>#N/A</v>
      </c>
      <c r="K502" t="e">
        <f>VLOOKUP($G502,'Kodovacia tab'!$A$3:$G$22,4,FALSE)</f>
        <v>#N/A</v>
      </c>
      <c r="L502" t="e">
        <f>VLOOKUP($G502,'Kodovacia tab'!$A$3:$G$22,5,FALSE)</f>
        <v>#N/A</v>
      </c>
      <c r="M502">
        <f t="shared" si="14"/>
        <v>0</v>
      </c>
      <c r="N502" s="10" t="e">
        <f t="shared" si="15"/>
        <v>#N/A</v>
      </c>
    </row>
    <row r="503" spans="9:14" x14ac:dyDescent="0.25">
      <c r="I503" t="e">
        <f>VLOOKUP($G503,'Kodovacia tab'!$A$3:$G$22,2,FALSE)</f>
        <v>#N/A</v>
      </c>
      <c r="J503" t="e">
        <f>VLOOKUP($G503,'Kodovacia tab'!$A$3:$G$22,3,FALSE)</f>
        <v>#N/A</v>
      </c>
      <c r="K503" t="e">
        <f>VLOOKUP($G503,'Kodovacia tab'!$A$3:$G$22,4,FALSE)</f>
        <v>#N/A</v>
      </c>
      <c r="L503" t="e">
        <f>VLOOKUP($G503,'Kodovacia tab'!$A$3:$G$22,5,FALSE)</f>
        <v>#N/A</v>
      </c>
      <c r="M503">
        <f t="shared" si="14"/>
        <v>0</v>
      </c>
      <c r="N503" s="10" t="e">
        <f t="shared" si="15"/>
        <v>#N/A</v>
      </c>
    </row>
    <row r="504" spans="9:14" x14ac:dyDescent="0.25">
      <c r="I504" t="e">
        <f>VLOOKUP($G504,'Kodovacia tab'!$A$3:$G$22,2,FALSE)</f>
        <v>#N/A</v>
      </c>
      <c r="J504" t="e">
        <f>VLOOKUP($G504,'Kodovacia tab'!$A$3:$G$22,3,FALSE)</f>
        <v>#N/A</v>
      </c>
      <c r="K504" t="e">
        <f>VLOOKUP($G504,'Kodovacia tab'!$A$3:$G$22,4,FALSE)</f>
        <v>#N/A</v>
      </c>
      <c r="L504" t="e">
        <f>VLOOKUP($G504,'Kodovacia tab'!$A$3:$G$22,5,FALSE)</f>
        <v>#N/A</v>
      </c>
      <c r="M504">
        <f t="shared" si="14"/>
        <v>0</v>
      </c>
      <c r="N504" s="10" t="e">
        <f t="shared" si="15"/>
        <v>#N/A</v>
      </c>
    </row>
    <row r="505" spans="9:14" x14ac:dyDescent="0.25">
      <c r="I505" t="e">
        <f>VLOOKUP($G505,'Kodovacia tab'!$A$3:$G$22,2,FALSE)</f>
        <v>#N/A</v>
      </c>
      <c r="J505" t="e">
        <f>VLOOKUP($G505,'Kodovacia tab'!$A$3:$G$22,3,FALSE)</f>
        <v>#N/A</v>
      </c>
      <c r="K505" t="e">
        <f>VLOOKUP($G505,'Kodovacia tab'!$A$3:$G$22,4,FALSE)</f>
        <v>#N/A</v>
      </c>
      <c r="L505" t="e">
        <f>VLOOKUP($G505,'Kodovacia tab'!$A$3:$G$22,5,FALSE)</f>
        <v>#N/A</v>
      </c>
      <c r="M505">
        <f t="shared" si="14"/>
        <v>0</v>
      </c>
      <c r="N505" s="10" t="e">
        <f t="shared" si="15"/>
        <v>#N/A</v>
      </c>
    </row>
    <row r="506" spans="9:14" x14ac:dyDescent="0.25">
      <c r="I506" t="e">
        <f>VLOOKUP($G506,'Kodovacia tab'!$A$3:$G$22,2,FALSE)</f>
        <v>#N/A</v>
      </c>
      <c r="J506" t="e">
        <f>VLOOKUP($G506,'Kodovacia tab'!$A$3:$G$22,3,FALSE)</f>
        <v>#N/A</v>
      </c>
      <c r="K506" t="e">
        <f>VLOOKUP($G506,'Kodovacia tab'!$A$3:$G$22,4,FALSE)</f>
        <v>#N/A</v>
      </c>
      <c r="L506" t="e">
        <f>VLOOKUP($G506,'Kodovacia tab'!$A$3:$G$22,5,FALSE)</f>
        <v>#N/A</v>
      </c>
      <c r="M506">
        <f t="shared" si="14"/>
        <v>0</v>
      </c>
      <c r="N506" s="10" t="e">
        <f t="shared" si="15"/>
        <v>#N/A</v>
      </c>
    </row>
    <row r="507" spans="9:14" x14ac:dyDescent="0.25">
      <c r="I507" t="e">
        <f>VLOOKUP($G507,'Kodovacia tab'!$A$3:$G$22,2,FALSE)</f>
        <v>#N/A</v>
      </c>
      <c r="J507" t="e">
        <f>VLOOKUP($G507,'Kodovacia tab'!$A$3:$G$22,3,FALSE)</f>
        <v>#N/A</v>
      </c>
      <c r="K507" t="e">
        <f>VLOOKUP($G507,'Kodovacia tab'!$A$3:$G$22,4,FALSE)</f>
        <v>#N/A</v>
      </c>
      <c r="L507" t="e">
        <f>VLOOKUP($G507,'Kodovacia tab'!$A$3:$G$22,5,FALSE)</f>
        <v>#N/A</v>
      </c>
      <c r="M507">
        <f t="shared" si="14"/>
        <v>0</v>
      </c>
      <c r="N507" s="10" t="e">
        <f t="shared" si="15"/>
        <v>#N/A</v>
      </c>
    </row>
    <row r="508" spans="9:14" x14ac:dyDescent="0.25">
      <c r="I508" t="e">
        <f>VLOOKUP($G508,'Kodovacia tab'!$A$3:$G$22,2,FALSE)</f>
        <v>#N/A</v>
      </c>
      <c r="J508" t="e">
        <f>VLOOKUP($G508,'Kodovacia tab'!$A$3:$G$22,3,FALSE)</f>
        <v>#N/A</v>
      </c>
      <c r="K508" t="e">
        <f>VLOOKUP($G508,'Kodovacia tab'!$A$3:$G$22,4,FALSE)</f>
        <v>#N/A</v>
      </c>
      <c r="L508" t="e">
        <f>VLOOKUP($G508,'Kodovacia tab'!$A$3:$G$22,5,FALSE)</f>
        <v>#N/A</v>
      </c>
      <c r="M508">
        <f t="shared" si="14"/>
        <v>0</v>
      </c>
      <c r="N508" s="10" t="e">
        <f t="shared" si="15"/>
        <v>#N/A</v>
      </c>
    </row>
    <row r="509" spans="9:14" x14ac:dyDescent="0.25">
      <c r="I509" t="e">
        <f>VLOOKUP($G509,'Kodovacia tab'!$A$3:$G$22,2,FALSE)</f>
        <v>#N/A</v>
      </c>
      <c r="J509" t="e">
        <f>VLOOKUP($G509,'Kodovacia tab'!$A$3:$G$22,3,FALSE)</f>
        <v>#N/A</v>
      </c>
      <c r="K509" t="e">
        <f>VLOOKUP($G509,'Kodovacia tab'!$A$3:$G$22,4,FALSE)</f>
        <v>#N/A</v>
      </c>
      <c r="L509" t="e">
        <f>VLOOKUP($G509,'Kodovacia tab'!$A$3:$G$22,5,FALSE)</f>
        <v>#N/A</v>
      </c>
      <c r="M509">
        <f t="shared" si="14"/>
        <v>0</v>
      </c>
      <c r="N509" s="10" t="e">
        <f t="shared" si="15"/>
        <v>#N/A</v>
      </c>
    </row>
    <row r="510" spans="9:14" x14ac:dyDescent="0.25">
      <c r="I510" t="e">
        <f>VLOOKUP($G510,'Kodovacia tab'!$A$3:$G$22,2,FALSE)</f>
        <v>#N/A</v>
      </c>
      <c r="J510" t="e">
        <f>VLOOKUP($G510,'Kodovacia tab'!$A$3:$G$22,3,FALSE)</f>
        <v>#N/A</v>
      </c>
      <c r="K510" t="e">
        <f>VLOOKUP($G510,'Kodovacia tab'!$A$3:$G$22,4,FALSE)</f>
        <v>#N/A</v>
      </c>
      <c r="L510" t="e">
        <f>VLOOKUP($G510,'Kodovacia tab'!$A$3:$G$22,5,FALSE)</f>
        <v>#N/A</v>
      </c>
      <c r="M510">
        <f t="shared" si="14"/>
        <v>0</v>
      </c>
      <c r="N510" s="10" t="e">
        <f t="shared" si="15"/>
        <v>#N/A</v>
      </c>
    </row>
    <row r="511" spans="9:14" x14ac:dyDescent="0.25">
      <c r="I511" t="e">
        <f>VLOOKUP($G511,'Kodovacia tab'!$A$3:$G$22,2,FALSE)</f>
        <v>#N/A</v>
      </c>
      <c r="J511" t="e">
        <f>VLOOKUP($G511,'Kodovacia tab'!$A$3:$G$22,3,FALSE)</f>
        <v>#N/A</v>
      </c>
      <c r="K511" t="e">
        <f>VLOOKUP($G511,'Kodovacia tab'!$A$3:$G$22,4,FALSE)</f>
        <v>#N/A</v>
      </c>
      <c r="L511" t="e">
        <f>VLOOKUP($G511,'Kodovacia tab'!$A$3:$G$22,5,FALSE)</f>
        <v>#N/A</v>
      </c>
      <c r="M511">
        <f t="shared" si="14"/>
        <v>0</v>
      </c>
      <c r="N511" s="10" t="e">
        <f t="shared" si="15"/>
        <v>#N/A</v>
      </c>
    </row>
    <row r="512" spans="9:14" x14ac:dyDescent="0.25">
      <c r="I512" t="e">
        <f>VLOOKUP($G512,'Kodovacia tab'!$A$3:$G$22,2,FALSE)</f>
        <v>#N/A</v>
      </c>
      <c r="J512" t="e">
        <f>VLOOKUP($G512,'Kodovacia tab'!$A$3:$G$22,3,FALSE)</f>
        <v>#N/A</v>
      </c>
      <c r="K512" t="e">
        <f>VLOOKUP($G512,'Kodovacia tab'!$A$3:$G$22,4,FALSE)</f>
        <v>#N/A</v>
      </c>
      <c r="L512" t="e">
        <f>VLOOKUP($G512,'Kodovacia tab'!$A$3:$G$22,5,FALSE)</f>
        <v>#N/A</v>
      </c>
      <c r="M512">
        <f t="shared" si="14"/>
        <v>0</v>
      </c>
      <c r="N512" s="10" t="e">
        <f t="shared" si="15"/>
        <v>#N/A</v>
      </c>
    </row>
    <row r="513" spans="9:14" x14ac:dyDescent="0.25">
      <c r="I513" t="e">
        <f>VLOOKUP($G513,'Kodovacia tab'!$A$3:$G$22,2,FALSE)</f>
        <v>#N/A</v>
      </c>
      <c r="J513" t="e">
        <f>VLOOKUP($G513,'Kodovacia tab'!$A$3:$G$22,3,FALSE)</f>
        <v>#N/A</v>
      </c>
      <c r="K513" t="e">
        <f>VLOOKUP($G513,'Kodovacia tab'!$A$3:$G$22,4,FALSE)</f>
        <v>#N/A</v>
      </c>
      <c r="L513" t="e">
        <f>VLOOKUP($G513,'Kodovacia tab'!$A$3:$G$22,5,FALSE)</f>
        <v>#N/A</v>
      </c>
      <c r="M513">
        <f t="shared" si="14"/>
        <v>0</v>
      </c>
      <c r="N513" s="10" t="e">
        <f t="shared" si="15"/>
        <v>#N/A</v>
      </c>
    </row>
    <row r="514" spans="9:14" x14ac:dyDescent="0.25">
      <c r="I514" t="e">
        <f>VLOOKUP($G514,'Kodovacia tab'!$A$3:$G$22,2,FALSE)</f>
        <v>#N/A</v>
      </c>
      <c r="J514" t="e">
        <f>VLOOKUP($G514,'Kodovacia tab'!$A$3:$G$22,3,FALSE)</f>
        <v>#N/A</v>
      </c>
      <c r="K514" t="e">
        <f>VLOOKUP($G514,'Kodovacia tab'!$A$3:$G$22,4,FALSE)</f>
        <v>#N/A</v>
      </c>
      <c r="L514" t="e">
        <f>VLOOKUP($G514,'Kodovacia tab'!$A$3:$G$22,5,FALSE)</f>
        <v>#N/A</v>
      </c>
      <c r="M514">
        <f t="shared" si="14"/>
        <v>0</v>
      </c>
      <c r="N514" s="10" t="e">
        <f t="shared" si="15"/>
        <v>#N/A</v>
      </c>
    </row>
    <row r="515" spans="9:14" x14ac:dyDescent="0.25">
      <c r="I515" t="e">
        <f>VLOOKUP($G515,'Kodovacia tab'!$A$3:$G$22,2,FALSE)</f>
        <v>#N/A</v>
      </c>
      <c r="J515" t="e">
        <f>VLOOKUP($G515,'Kodovacia tab'!$A$3:$G$22,3,FALSE)</f>
        <v>#N/A</v>
      </c>
      <c r="K515" t="e">
        <f>VLOOKUP($G515,'Kodovacia tab'!$A$3:$G$22,4,FALSE)</f>
        <v>#N/A</v>
      </c>
      <c r="L515" t="e">
        <f>VLOOKUP($G515,'Kodovacia tab'!$A$3:$G$22,5,FALSE)</f>
        <v>#N/A</v>
      </c>
      <c r="M515">
        <f t="shared" si="14"/>
        <v>0</v>
      </c>
      <c r="N515" s="10" t="e">
        <f t="shared" si="15"/>
        <v>#N/A</v>
      </c>
    </row>
    <row r="516" spans="9:14" x14ac:dyDescent="0.25">
      <c r="I516" t="e">
        <f>VLOOKUP($G516,'Kodovacia tab'!$A$3:$G$22,2,FALSE)</f>
        <v>#N/A</v>
      </c>
      <c r="J516" t="e">
        <f>VLOOKUP($G516,'Kodovacia tab'!$A$3:$G$22,3,FALSE)</f>
        <v>#N/A</v>
      </c>
      <c r="K516" t="e">
        <f>VLOOKUP($G516,'Kodovacia tab'!$A$3:$G$22,4,FALSE)</f>
        <v>#N/A</v>
      </c>
      <c r="L516" t="e">
        <f>VLOOKUP($G516,'Kodovacia tab'!$A$3:$G$22,5,FALSE)</f>
        <v>#N/A</v>
      </c>
      <c r="M516">
        <f t="shared" si="14"/>
        <v>0</v>
      </c>
      <c r="N516" s="10" t="e">
        <f t="shared" si="15"/>
        <v>#N/A</v>
      </c>
    </row>
    <row r="517" spans="9:14" x14ac:dyDescent="0.25">
      <c r="I517" t="e">
        <f>VLOOKUP($G517,'Kodovacia tab'!$A$3:$G$22,2,FALSE)</f>
        <v>#N/A</v>
      </c>
      <c r="J517" t="e">
        <f>VLOOKUP($G517,'Kodovacia tab'!$A$3:$G$22,3,FALSE)</f>
        <v>#N/A</v>
      </c>
      <c r="K517" t="e">
        <f>VLOOKUP($G517,'Kodovacia tab'!$A$3:$G$22,4,FALSE)</f>
        <v>#N/A</v>
      </c>
      <c r="L517" t="e">
        <f>VLOOKUP($G517,'Kodovacia tab'!$A$3:$G$22,5,FALSE)</f>
        <v>#N/A</v>
      </c>
      <c r="M517">
        <f t="shared" si="14"/>
        <v>0</v>
      </c>
      <c r="N517" s="10" t="e">
        <f t="shared" si="15"/>
        <v>#N/A</v>
      </c>
    </row>
    <row r="518" spans="9:14" x14ac:dyDescent="0.25">
      <c r="I518" t="e">
        <f>VLOOKUP($G518,'Kodovacia tab'!$A$3:$G$22,2,FALSE)</f>
        <v>#N/A</v>
      </c>
      <c r="J518" t="e">
        <f>VLOOKUP($G518,'Kodovacia tab'!$A$3:$G$22,3,FALSE)</f>
        <v>#N/A</v>
      </c>
      <c r="K518" t="e">
        <f>VLOOKUP($G518,'Kodovacia tab'!$A$3:$G$22,4,FALSE)</f>
        <v>#N/A</v>
      </c>
      <c r="L518" t="e">
        <f>VLOOKUP($G518,'Kodovacia tab'!$A$3:$G$22,5,FALSE)</f>
        <v>#N/A</v>
      </c>
      <c r="M518">
        <f t="shared" si="14"/>
        <v>0</v>
      </c>
      <c r="N518" s="10" t="e">
        <f t="shared" si="15"/>
        <v>#N/A</v>
      </c>
    </row>
    <row r="519" spans="9:14" x14ac:dyDescent="0.25">
      <c r="I519" t="e">
        <f>VLOOKUP($G519,'Kodovacia tab'!$A$3:$G$22,2,FALSE)</f>
        <v>#N/A</v>
      </c>
      <c r="J519" t="e">
        <f>VLOOKUP($G519,'Kodovacia tab'!$A$3:$G$22,3,FALSE)</f>
        <v>#N/A</v>
      </c>
      <c r="K519" t="e">
        <f>VLOOKUP($G519,'Kodovacia tab'!$A$3:$G$22,4,FALSE)</f>
        <v>#N/A</v>
      </c>
      <c r="L519" t="e">
        <f>VLOOKUP($G519,'Kodovacia tab'!$A$3:$G$22,5,FALSE)</f>
        <v>#N/A</v>
      </c>
      <c r="M519">
        <f t="shared" si="14"/>
        <v>0</v>
      </c>
      <c r="N519" s="10" t="e">
        <f t="shared" si="15"/>
        <v>#N/A</v>
      </c>
    </row>
    <row r="520" spans="9:14" x14ac:dyDescent="0.25">
      <c r="I520" t="e">
        <f>VLOOKUP($G520,'Kodovacia tab'!$A$3:$G$22,2,FALSE)</f>
        <v>#N/A</v>
      </c>
      <c r="J520" t="e">
        <f>VLOOKUP($G520,'Kodovacia tab'!$A$3:$G$22,3,FALSE)</f>
        <v>#N/A</v>
      </c>
      <c r="K520" t="e">
        <f>VLOOKUP($G520,'Kodovacia tab'!$A$3:$G$22,4,FALSE)</f>
        <v>#N/A</v>
      </c>
      <c r="L520" t="e">
        <f>VLOOKUP($G520,'Kodovacia tab'!$A$3:$G$22,5,FALSE)</f>
        <v>#N/A</v>
      </c>
      <c r="M520">
        <f t="shared" si="14"/>
        <v>0</v>
      </c>
      <c r="N520" s="10" t="e">
        <f t="shared" si="15"/>
        <v>#N/A</v>
      </c>
    </row>
    <row r="521" spans="9:14" x14ac:dyDescent="0.25">
      <c r="I521" t="e">
        <f>VLOOKUP($G521,'Kodovacia tab'!$A$3:$G$22,2,FALSE)</f>
        <v>#N/A</v>
      </c>
      <c r="J521" t="e">
        <f>VLOOKUP($G521,'Kodovacia tab'!$A$3:$G$22,3,FALSE)</f>
        <v>#N/A</v>
      </c>
      <c r="K521" t="e">
        <f>VLOOKUP($G521,'Kodovacia tab'!$A$3:$G$22,4,FALSE)</f>
        <v>#N/A</v>
      </c>
      <c r="L521" t="e">
        <f>VLOOKUP($G521,'Kodovacia tab'!$A$3:$G$22,5,FALSE)</f>
        <v>#N/A</v>
      </c>
      <c r="M521">
        <f t="shared" si="14"/>
        <v>0</v>
      </c>
      <c r="N521" s="10" t="e">
        <f t="shared" si="15"/>
        <v>#N/A</v>
      </c>
    </row>
    <row r="522" spans="9:14" x14ac:dyDescent="0.25">
      <c r="I522" t="e">
        <f>VLOOKUP($G522,'Kodovacia tab'!$A$3:$G$22,2,FALSE)</f>
        <v>#N/A</v>
      </c>
      <c r="J522" t="e">
        <f>VLOOKUP($G522,'Kodovacia tab'!$A$3:$G$22,3,FALSE)</f>
        <v>#N/A</v>
      </c>
      <c r="K522" t="e">
        <f>VLOOKUP($G522,'Kodovacia tab'!$A$3:$G$22,4,FALSE)</f>
        <v>#N/A</v>
      </c>
      <c r="L522" t="e">
        <f>VLOOKUP($G522,'Kodovacia tab'!$A$3:$G$22,5,FALSE)</f>
        <v>#N/A</v>
      </c>
      <c r="M522">
        <f t="shared" si="14"/>
        <v>0</v>
      </c>
      <c r="N522" s="10" t="e">
        <f t="shared" si="15"/>
        <v>#N/A</v>
      </c>
    </row>
    <row r="523" spans="9:14" x14ac:dyDescent="0.25">
      <c r="I523" t="e">
        <f>VLOOKUP($G523,'Kodovacia tab'!$A$3:$G$22,2,FALSE)</f>
        <v>#N/A</v>
      </c>
      <c r="J523" t="e">
        <f>VLOOKUP($G523,'Kodovacia tab'!$A$3:$G$22,3,FALSE)</f>
        <v>#N/A</v>
      </c>
      <c r="K523" t="e">
        <f>VLOOKUP($G523,'Kodovacia tab'!$A$3:$G$22,4,FALSE)</f>
        <v>#N/A</v>
      </c>
      <c r="L523" t="e">
        <f>VLOOKUP($G523,'Kodovacia tab'!$A$3:$G$22,5,FALSE)</f>
        <v>#N/A</v>
      </c>
      <c r="M523">
        <f t="shared" si="14"/>
        <v>0</v>
      </c>
      <c r="N523" s="10" t="e">
        <f t="shared" si="15"/>
        <v>#N/A</v>
      </c>
    </row>
    <row r="524" spans="9:14" x14ac:dyDescent="0.25">
      <c r="I524" t="e">
        <f>VLOOKUP($G524,'Kodovacia tab'!$A$3:$G$22,2,FALSE)</f>
        <v>#N/A</v>
      </c>
      <c r="J524" t="e">
        <f>VLOOKUP($G524,'Kodovacia tab'!$A$3:$G$22,3,FALSE)</f>
        <v>#N/A</v>
      </c>
      <c r="K524" t="e">
        <f>VLOOKUP($G524,'Kodovacia tab'!$A$3:$G$22,4,FALSE)</f>
        <v>#N/A</v>
      </c>
      <c r="L524" t="e">
        <f>VLOOKUP($G524,'Kodovacia tab'!$A$3:$G$22,5,FALSE)</f>
        <v>#N/A</v>
      </c>
      <c r="M524">
        <f t="shared" si="14"/>
        <v>0</v>
      </c>
      <c r="N524" s="10" t="e">
        <f t="shared" si="15"/>
        <v>#N/A</v>
      </c>
    </row>
    <row r="525" spans="9:14" x14ac:dyDescent="0.25">
      <c r="I525" t="e">
        <f>VLOOKUP($G525,'Kodovacia tab'!$A$3:$G$22,2,FALSE)</f>
        <v>#N/A</v>
      </c>
      <c r="J525" t="e">
        <f>VLOOKUP($G525,'Kodovacia tab'!$A$3:$G$22,3,FALSE)</f>
        <v>#N/A</v>
      </c>
      <c r="K525" t="e">
        <f>VLOOKUP($G525,'Kodovacia tab'!$A$3:$G$22,4,FALSE)</f>
        <v>#N/A</v>
      </c>
      <c r="L525" t="e">
        <f>VLOOKUP($G525,'Kodovacia tab'!$A$3:$G$22,5,FALSE)</f>
        <v>#N/A</v>
      </c>
      <c r="M525">
        <f t="shared" si="14"/>
        <v>0</v>
      </c>
      <c r="N525" s="10" t="e">
        <f t="shared" si="15"/>
        <v>#N/A</v>
      </c>
    </row>
    <row r="526" spans="9:14" x14ac:dyDescent="0.25">
      <c r="I526" t="e">
        <f>VLOOKUP($G526,'Kodovacia tab'!$A$3:$G$22,2,FALSE)</f>
        <v>#N/A</v>
      </c>
      <c r="J526" t="e">
        <f>VLOOKUP($G526,'Kodovacia tab'!$A$3:$G$22,3,FALSE)</f>
        <v>#N/A</v>
      </c>
      <c r="K526" t="e">
        <f>VLOOKUP($G526,'Kodovacia tab'!$A$3:$G$22,4,FALSE)</f>
        <v>#N/A</v>
      </c>
      <c r="L526" t="e">
        <f>VLOOKUP($G526,'Kodovacia tab'!$A$3:$G$22,5,FALSE)</f>
        <v>#N/A</v>
      </c>
      <c r="M526">
        <f t="shared" si="14"/>
        <v>0</v>
      </c>
      <c r="N526" s="10" t="e">
        <f t="shared" si="15"/>
        <v>#N/A</v>
      </c>
    </row>
    <row r="527" spans="9:14" x14ac:dyDescent="0.25">
      <c r="I527" t="e">
        <f>VLOOKUP($G527,'Kodovacia tab'!$A$3:$G$22,2,FALSE)</f>
        <v>#N/A</v>
      </c>
      <c r="J527" t="e">
        <f>VLOOKUP($G527,'Kodovacia tab'!$A$3:$G$22,3,FALSE)</f>
        <v>#N/A</v>
      </c>
      <c r="K527" t="e">
        <f>VLOOKUP($G527,'Kodovacia tab'!$A$3:$G$22,4,FALSE)</f>
        <v>#N/A</v>
      </c>
      <c r="L527" t="e">
        <f>VLOOKUP($G527,'Kodovacia tab'!$A$3:$G$22,5,FALSE)</f>
        <v>#N/A</v>
      </c>
      <c r="M527">
        <f t="shared" si="14"/>
        <v>0</v>
      </c>
      <c r="N527" s="10" t="e">
        <f t="shared" si="15"/>
        <v>#N/A</v>
      </c>
    </row>
    <row r="528" spans="9:14" x14ac:dyDescent="0.25">
      <c r="I528" t="e">
        <f>VLOOKUP($G528,'Kodovacia tab'!$A$3:$G$22,2,FALSE)</f>
        <v>#N/A</v>
      </c>
      <c r="J528" t="e">
        <f>VLOOKUP($G528,'Kodovacia tab'!$A$3:$G$22,3,FALSE)</f>
        <v>#N/A</v>
      </c>
      <c r="K528" t="e">
        <f>VLOOKUP($G528,'Kodovacia tab'!$A$3:$G$22,4,FALSE)</f>
        <v>#N/A</v>
      </c>
      <c r="L528" t="e">
        <f>VLOOKUP($G528,'Kodovacia tab'!$A$3:$G$22,5,FALSE)</f>
        <v>#N/A</v>
      </c>
      <c r="M528">
        <f t="shared" si="14"/>
        <v>0</v>
      </c>
      <c r="N528" s="10" t="e">
        <f t="shared" si="15"/>
        <v>#N/A</v>
      </c>
    </row>
    <row r="529" spans="9:14" x14ac:dyDescent="0.25">
      <c r="I529" t="e">
        <f>VLOOKUP($G529,'Kodovacia tab'!$A$3:$G$22,2,FALSE)</f>
        <v>#N/A</v>
      </c>
      <c r="J529" t="e">
        <f>VLOOKUP($G529,'Kodovacia tab'!$A$3:$G$22,3,FALSE)</f>
        <v>#N/A</v>
      </c>
      <c r="K529" t="e">
        <f>VLOOKUP($G529,'Kodovacia tab'!$A$3:$G$22,4,FALSE)</f>
        <v>#N/A</v>
      </c>
      <c r="L529" t="e">
        <f>VLOOKUP($G529,'Kodovacia tab'!$A$3:$G$22,5,FALSE)</f>
        <v>#N/A</v>
      </c>
      <c r="M529">
        <f t="shared" si="14"/>
        <v>0</v>
      </c>
      <c r="N529" s="10" t="e">
        <f t="shared" si="15"/>
        <v>#N/A</v>
      </c>
    </row>
    <row r="530" spans="9:14" x14ac:dyDescent="0.25">
      <c r="I530" t="e">
        <f>VLOOKUP($G530,'Kodovacia tab'!$A$3:$G$22,2,FALSE)</f>
        <v>#N/A</v>
      </c>
      <c r="J530" t="e">
        <f>VLOOKUP($G530,'Kodovacia tab'!$A$3:$G$22,3,FALSE)</f>
        <v>#N/A</v>
      </c>
      <c r="K530" t="e">
        <f>VLOOKUP($G530,'Kodovacia tab'!$A$3:$G$22,4,FALSE)</f>
        <v>#N/A</v>
      </c>
      <c r="L530" t="e">
        <f>VLOOKUP($G530,'Kodovacia tab'!$A$3:$G$22,5,FALSE)</f>
        <v>#N/A</v>
      </c>
      <c r="M530">
        <f t="shared" si="14"/>
        <v>0</v>
      </c>
      <c r="N530" s="10" t="e">
        <f t="shared" si="15"/>
        <v>#N/A</v>
      </c>
    </row>
    <row r="531" spans="9:14" x14ac:dyDescent="0.25">
      <c r="I531" t="e">
        <f>VLOOKUP($G531,'Kodovacia tab'!$A$3:$G$22,2,FALSE)</f>
        <v>#N/A</v>
      </c>
      <c r="J531" t="e">
        <f>VLOOKUP($G531,'Kodovacia tab'!$A$3:$G$22,3,FALSE)</f>
        <v>#N/A</v>
      </c>
      <c r="K531" t="e">
        <f>VLOOKUP($G531,'Kodovacia tab'!$A$3:$G$22,4,FALSE)</f>
        <v>#N/A</v>
      </c>
      <c r="L531" t="e">
        <f>VLOOKUP($G531,'Kodovacia tab'!$A$3:$G$22,5,FALSE)</f>
        <v>#N/A</v>
      </c>
      <c r="M531">
        <f t="shared" si="14"/>
        <v>0</v>
      </c>
      <c r="N531" s="10" t="e">
        <f t="shared" si="15"/>
        <v>#N/A</v>
      </c>
    </row>
    <row r="532" spans="9:14" x14ac:dyDescent="0.25">
      <c r="I532" t="e">
        <f>VLOOKUP($G532,'Kodovacia tab'!$A$3:$G$22,2,FALSE)</f>
        <v>#N/A</v>
      </c>
      <c r="J532" t="e">
        <f>VLOOKUP($G532,'Kodovacia tab'!$A$3:$G$22,3,FALSE)</f>
        <v>#N/A</v>
      </c>
      <c r="K532" t="e">
        <f>VLOOKUP($G532,'Kodovacia tab'!$A$3:$G$22,4,FALSE)</f>
        <v>#N/A</v>
      </c>
      <c r="L532" t="e">
        <f>VLOOKUP($G532,'Kodovacia tab'!$A$3:$G$22,5,FALSE)</f>
        <v>#N/A</v>
      </c>
      <c r="M532">
        <f t="shared" si="14"/>
        <v>0</v>
      </c>
      <c r="N532" s="10" t="e">
        <f t="shared" si="15"/>
        <v>#N/A</v>
      </c>
    </row>
    <row r="533" spans="9:14" x14ac:dyDescent="0.25">
      <c r="I533" t="e">
        <f>VLOOKUP($G533,'Kodovacia tab'!$A$3:$G$22,2,FALSE)</f>
        <v>#N/A</v>
      </c>
      <c r="J533" t="e">
        <f>VLOOKUP($G533,'Kodovacia tab'!$A$3:$G$22,3,FALSE)</f>
        <v>#N/A</v>
      </c>
      <c r="K533" t="e">
        <f>VLOOKUP($G533,'Kodovacia tab'!$A$3:$G$22,4,FALSE)</f>
        <v>#N/A</v>
      </c>
      <c r="L533" t="e">
        <f>VLOOKUP($G533,'Kodovacia tab'!$A$3:$G$22,5,FALSE)</f>
        <v>#N/A</v>
      </c>
      <c r="M533">
        <f t="shared" si="14"/>
        <v>0</v>
      </c>
      <c r="N533" s="10" t="e">
        <f t="shared" si="15"/>
        <v>#N/A</v>
      </c>
    </row>
    <row r="534" spans="9:14" x14ac:dyDescent="0.25">
      <c r="I534" t="e">
        <f>VLOOKUP($G534,'Kodovacia tab'!$A$3:$G$22,2,FALSE)</f>
        <v>#N/A</v>
      </c>
      <c r="J534" t="e">
        <f>VLOOKUP($G534,'Kodovacia tab'!$A$3:$G$22,3,FALSE)</f>
        <v>#N/A</v>
      </c>
      <c r="K534" t="e">
        <f>VLOOKUP($G534,'Kodovacia tab'!$A$3:$G$22,4,FALSE)</f>
        <v>#N/A</v>
      </c>
      <c r="L534" t="e">
        <f>VLOOKUP($G534,'Kodovacia tab'!$A$3:$G$22,5,FALSE)</f>
        <v>#N/A</v>
      </c>
      <c r="M534">
        <f t="shared" si="14"/>
        <v>0</v>
      </c>
      <c r="N534" s="10" t="e">
        <f t="shared" si="15"/>
        <v>#N/A</v>
      </c>
    </row>
    <row r="535" spans="9:14" x14ac:dyDescent="0.25">
      <c r="I535" t="e">
        <f>VLOOKUP($G535,'Kodovacia tab'!$A$3:$G$22,2,FALSE)</f>
        <v>#N/A</v>
      </c>
      <c r="J535" t="e">
        <f>VLOOKUP($G535,'Kodovacia tab'!$A$3:$G$22,3,FALSE)</f>
        <v>#N/A</v>
      </c>
      <c r="K535" t="e">
        <f>VLOOKUP($G535,'Kodovacia tab'!$A$3:$G$22,4,FALSE)</f>
        <v>#N/A</v>
      </c>
      <c r="L535" t="e">
        <f>VLOOKUP($G535,'Kodovacia tab'!$A$3:$G$22,5,FALSE)</f>
        <v>#N/A</v>
      </c>
      <c r="M535">
        <f t="shared" si="14"/>
        <v>0</v>
      </c>
      <c r="N535" s="10" t="e">
        <f t="shared" si="15"/>
        <v>#N/A</v>
      </c>
    </row>
    <row r="536" spans="9:14" x14ac:dyDescent="0.25">
      <c r="I536" t="e">
        <f>VLOOKUP($G536,'Kodovacia tab'!$A$3:$G$22,2,FALSE)</f>
        <v>#N/A</v>
      </c>
      <c r="J536" t="e">
        <f>VLOOKUP($G536,'Kodovacia tab'!$A$3:$G$22,3,FALSE)</f>
        <v>#N/A</v>
      </c>
      <c r="K536" t="e">
        <f>VLOOKUP($G536,'Kodovacia tab'!$A$3:$G$22,4,FALSE)</f>
        <v>#N/A</v>
      </c>
      <c r="L536" t="e">
        <f>VLOOKUP($G536,'Kodovacia tab'!$A$3:$G$22,5,FALSE)</f>
        <v>#N/A</v>
      </c>
      <c r="M536">
        <f t="shared" si="14"/>
        <v>0</v>
      </c>
      <c r="N536" s="10" t="e">
        <f t="shared" si="15"/>
        <v>#N/A</v>
      </c>
    </row>
    <row r="537" spans="9:14" x14ac:dyDescent="0.25">
      <c r="I537" t="e">
        <f>VLOOKUP($G537,'Kodovacia tab'!$A$3:$G$22,2,FALSE)</f>
        <v>#N/A</v>
      </c>
      <c r="J537" t="e">
        <f>VLOOKUP($G537,'Kodovacia tab'!$A$3:$G$22,3,FALSE)</f>
        <v>#N/A</v>
      </c>
      <c r="K537" t="e">
        <f>VLOOKUP($G537,'Kodovacia tab'!$A$3:$G$22,4,FALSE)</f>
        <v>#N/A</v>
      </c>
      <c r="L537" t="e">
        <f>VLOOKUP($G537,'Kodovacia tab'!$A$3:$G$22,5,FALSE)</f>
        <v>#N/A</v>
      </c>
      <c r="M537">
        <f t="shared" si="14"/>
        <v>0</v>
      </c>
      <c r="N537" s="10" t="e">
        <f t="shared" si="15"/>
        <v>#N/A</v>
      </c>
    </row>
    <row r="538" spans="9:14" x14ac:dyDescent="0.25">
      <c r="I538" t="e">
        <f>VLOOKUP($G538,'Kodovacia tab'!$A$3:$G$22,2,FALSE)</f>
        <v>#N/A</v>
      </c>
      <c r="J538" t="e">
        <f>VLOOKUP($G538,'Kodovacia tab'!$A$3:$G$22,3,FALSE)</f>
        <v>#N/A</v>
      </c>
      <c r="K538" t="e">
        <f>VLOOKUP($G538,'Kodovacia tab'!$A$3:$G$22,4,FALSE)</f>
        <v>#N/A</v>
      </c>
      <c r="L538" t="e">
        <f>VLOOKUP($G538,'Kodovacia tab'!$A$3:$G$22,5,FALSE)</f>
        <v>#N/A</v>
      </c>
      <c r="M538">
        <f t="shared" si="14"/>
        <v>0</v>
      </c>
      <c r="N538" s="10" t="e">
        <f t="shared" si="15"/>
        <v>#N/A</v>
      </c>
    </row>
    <row r="539" spans="9:14" x14ac:dyDescent="0.25">
      <c r="I539" t="e">
        <f>VLOOKUP($G539,'Kodovacia tab'!$A$3:$G$22,2,FALSE)</f>
        <v>#N/A</v>
      </c>
      <c r="J539" t="e">
        <f>VLOOKUP($G539,'Kodovacia tab'!$A$3:$G$22,3,FALSE)</f>
        <v>#N/A</v>
      </c>
      <c r="K539" t="e">
        <f>VLOOKUP($G539,'Kodovacia tab'!$A$3:$G$22,4,FALSE)</f>
        <v>#N/A</v>
      </c>
      <c r="L539" t="e">
        <f>VLOOKUP($G539,'Kodovacia tab'!$A$3:$G$22,5,FALSE)</f>
        <v>#N/A</v>
      </c>
      <c r="M539">
        <f t="shared" si="14"/>
        <v>0</v>
      </c>
      <c r="N539" s="10" t="e">
        <f t="shared" si="15"/>
        <v>#N/A</v>
      </c>
    </row>
    <row r="540" spans="9:14" x14ac:dyDescent="0.25">
      <c r="I540" t="e">
        <f>VLOOKUP($G540,'Kodovacia tab'!$A$3:$G$22,2,FALSE)</f>
        <v>#N/A</v>
      </c>
      <c r="J540" t="e">
        <f>VLOOKUP($G540,'Kodovacia tab'!$A$3:$G$22,3,FALSE)</f>
        <v>#N/A</v>
      </c>
      <c r="K540" t="e">
        <f>VLOOKUP($G540,'Kodovacia tab'!$A$3:$G$22,4,FALSE)</f>
        <v>#N/A</v>
      </c>
      <c r="L540" t="e">
        <f>VLOOKUP($G540,'Kodovacia tab'!$A$3:$G$22,5,FALSE)</f>
        <v>#N/A</v>
      </c>
      <c r="M540">
        <f t="shared" si="14"/>
        <v>0</v>
      </c>
      <c r="N540" s="10" t="e">
        <f t="shared" si="15"/>
        <v>#N/A</v>
      </c>
    </row>
    <row r="541" spans="9:14" x14ac:dyDescent="0.25">
      <c r="I541" t="e">
        <f>VLOOKUP($G541,'Kodovacia tab'!$A$3:$G$22,2,FALSE)</f>
        <v>#N/A</v>
      </c>
      <c r="J541" t="e">
        <f>VLOOKUP($G541,'Kodovacia tab'!$A$3:$G$22,3,FALSE)</f>
        <v>#N/A</v>
      </c>
      <c r="K541" t="e">
        <f>VLOOKUP($G541,'Kodovacia tab'!$A$3:$G$22,4,FALSE)</f>
        <v>#N/A</v>
      </c>
      <c r="L541" t="e">
        <f>VLOOKUP($G541,'Kodovacia tab'!$A$3:$G$22,5,FALSE)</f>
        <v>#N/A</v>
      </c>
      <c r="M541">
        <f t="shared" si="14"/>
        <v>0</v>
      </c>
      <c r="N541" s="10" t="e">
        <f t="shared" si="15"/>
        <v>#N/A</v>
      </c>
    </row>
    <row r="542" spans="9:14" x14ac:dyDescent="0.25">
      <c r="I542" t="e">
        <f>VLOOKUP($G542,'Kodovacia tab'!$A$3:$G$22,2,FALSE)</f>
        <v>#N/A</v>
      </c>
      <c r="J542" t="e">
        <f>VLOOKUP($G542,'Kodovacia tab'!$A$3:$G$22,3,FALSE)</f>
        <v>#N/A</v>
      </c>
      <c r="K542" t="e">
        <f>VLOOKUP($G542,'Kodovacia tab'!$A$3:$G$22,4,FALSE)</f>
        <v>#N/A</v>
      </c>
      <c r="L542" t="e">
        <f>VLOOKUP($G542,'Kodovacia tab'!$A$3:$G$22,5,FALSE)</f>
        <v>#N/A</v>
      </c>
      <c r="M542">
        <f t="shared" si="14"/>
        <v>0</v>
      </c>
      <c r="N542" s="10" t="e">
        <f t="shared" si="15"/>
        <v>#N/A</v>
      </c>
    </row>
    <row r="543" spans="9:14" x14ac:dyDescent="0.25">
      <c r="I543" t="e">
        <f>VLOOKUP($G543,'Kodovacia tab'!$A$3:$G$22,2,FALSE)</f>
        <v>#N/A</v>
      </c>
      <c r="J543" t="e">
        <f>VLOOKUP($G543,'Kodovacia tab'!$A$3:$G$22,3,FALSE)</f>
        <v>#N/A</v>
      </c>
      <c r="K543" t="e">
        <f>VLOOKUP($G543,'Kodovacia tab'!$A$3:$G$22,4,FALSE)</f>
        <v>#N/A</v>
      </c>
      <c r="L543" t="e">
        <f>VLOOKUP($G543,'Kodovacia tab'!$A$3:$G$22,5,FALSE)</f>
        <v>#N/A</v>
      </c>
      <c r="M543">
        <f t="shared" si="14"/>
        <v>0</v>
      </c>
      <c r="N543" s="10" t="e">
        <f t="shared" si="15"/>
        <v>#N/A</v>
      </c>
    </row>
    <row r="544" spans="9:14" x14ac:dyDescent="0.25">
      <c r="I544" t="e">
        <f>VLOOKUP($G544,'Kodovacia tab'!$A$3:$G$22,2,FALSE)</f>
        <v>#N/A</v>
      </c>
      <c r="J544" t="e">
        <f>VLOOKUP($G544,'Kodovacia tab'!$A$3:$G$22,3,FALSE)</f>
        <v>#N/A</v>
      </c>
      <c r="K544" t="e">
        <f>VLOOKUP($G544,'Kodovacia tab'!$A$3:$G$22,4,FALSE)</f>
        <v>#N/A</v>
      </c>
      <c r="L544" t="e">
        <f>VLOOKUP($G544,'Kodovacia tab'!$A$3:$G$22,5,FALSE)</f>
        <v>#N/A</v>
      </c>
      <c r="M544">
        <f t="shared" si="14"/>
        <v>0</v>
      </c>
      <c r="N544" s="10" t="e">
        <f t="shared" si="15"/>
        <v>#N/A</v>
      </c>
    </row>
    <row r="545" spans="9:14" x14ac:dyDescent="0.25">
      <c r="I545" t="e">
        <f>VLOOKUP($G545,'Kodovacia tab'!$A$3:$G$22,2,FALSE)</f>
        <v>#N/A</v>
      </c>
      <c r="J545" t="e">
        <f>VLOOKUP($G545,'Kodovacia tab'!$A$3:$G$22,3,FALSE)</f>
        <v>#N/A</v>
      </c>
      <c r="K545" t="e">
        <f>VLOOKUP($G545,'Kodovacia tab'!$A$3:$G$22,4,FALSE)</f>
        <v>#N/A</v>
      </c>
      <c r="L545" t="e">
        <f>VLOOKUP($G545,'Kodovacia tab'!$A$3:$G$22,5,FALSE)</f>
        <v>#N/A</v>
      </c>
      <c r="M545">
        <f t="shared" si="14"/>
        <v>0</v>
      </c>
      <c r="N545" s="10" t="e">
        <f t="shared" si="15"/>
        <v>#N/A</v>
      </c>
    </row>
    <row r="546" spans="9:14" x14ac:dyDescent="0.25">
      <c r="I546" t="e">
        <f>VLOOKUP($G546,'Kodovacia tab'!$A$3:$G$22,2,FALSE)</f>
        <v>#N/A</v>
      </c>
      <c r="J546" t="e">
        <f>VLOOKUP($G546,'Kodovacia tab'!$A$3:$G$22,3,FALSE)</f>
        <v>#N/A</v>
      </c>
      <c r="K546" t="e">
        <f>VLOOKUP($G546,'Kodovacia tab'!$A$3:$G$22,4,FALSE)</f>
        <v>#N/A</v>
      </c>
      <c r="L546" t="e">
        <f>VLOOKUP($G546,'Kodovacia tab'!$A$3:$G$22,5,FALSE)</f>
        <v>#N/A</v>
      </c>
      <c r="M546">
        <f t="shared" si="14"/>
        <v>0</v>
      </c>
      <c r="N546" s="10" t="e">
        <f t="shared" si="15"/>
        <v>#N/A</v>
      </c>
    </row>
    <row r="547" spans="9:14" x14ac:dyDescent="0.25">
      <c r="I547" t="e">
        <f>VLOOKUP($G547,'Kodovacia tab'!$A$3:$G$22,2,FALSE)</f>
        <v>#N/A</v>
      </c>
      <c r="J547" t="e">
        <f>VLOOKUP($G547,'Kodovacia tab'!$A$3:$G$22,3,FALSE)</f>
        <v>#N/A</v>
      </c>
      <c r="K547" t="e">
        <f>VLOOKUP($G547,'Kodovacia tab'!$A$3:$G$22,4,FALSE)</f>
        <v>#N/A</v>
      </c>
      <c r="L547" t="e">
        <f>VLOOKUP($G547,'Kodovacia tab'!$A$3:$G$22,5,FALSE)</f>
        <v>#N/A</v>
      </c>
      <c r="M547">
        <f t="shared" si="14"/>
        <v>0</v>
      </c>
      <c r="N547" s="10" t="e">
        <f t="shared" si="15"/>
        <v>#N/A</v>
      </c>
    </row>
    <row r="548" spans="9:14" x14ac:dyDescent="0.25">
      <c r="I548" t="e">
        <f>VLOOKUP($G548,'Kodovacia tab'!$A$3:$G$22,2,FALSE)</f>
        <v>#N/A</v>
      </c>
      <c r="J548" t="e">
        <f>VLOOKUP($G548,'Kodovacia tab'!$A$3:$G$22,3,FALSE)</f>
        <v>#N/A</v>
      </c>
      <c r="K548" t="e">
        <f>VLOOKUP($G548,'Kodovacia tab'!$A$3:$G$22,4,FALSE)</f>
        <v>#N/A</v>
      </c>
      <c r="L548" t="e">
        <f>VLOOKUP($G548,'Kodovacia tab'!$A$3:$G$22,5,FALSE)</f>
        <v>#N/A</v>
      </c>
      <c r="M548">
        <f t="shared" si="14"/>
        <v>0</v>
      </c>
      <c r="N548" s="10" t="e">
        <f t="shared" si="15"/>
        <v>#N/A</v>
      </c>
    </row>
    <row r="549" spans="9:14" x14ac:dyDescent="0.25">
      <c r="I549" t="e">
        <f>VLOOKUP($G549,'Kodovacia tab'!$A$3:$G$22,2,FALSE)</f>
        <v>#N/A</v>
      </c>
      <c r="J549" t="e">
        <f>VLOOKUP($G549,'Kodovacia tab'!$A$3:$G$22,3,FALSE)</f>
        <v>#N/A</v>
      </c>
      <c r="K549" t="e">
        <f>VLOOKUP($G549,'Kodovacia tab'!$A$3:$G$22,4,FALSE)</f>
        <v>#N/A</v>
      </c>
      <c r="L549" t="e">
        <f>VLOOKUP($G549,'Kodovacia tab'!$A$3:$G$22,5,FALSE)</f>
        <v>#N/A</v>
      </c>
      <c r="M549">
        <f t="shared" si="14"/>
        <v>0</v>
      </c>
      <c r="N549" s="10" t="e">
        <f t="shared" si="15"/>
        <v>#N/A</v>
      </c>
    </row>
    <row r="550" spans="9:14" x14ac:dyDescent="0.25">
      <c r="I550" t="e">
        <f>VLOOKUP($G550,'Kodovacia tab'!$A$3:$G$22,2,FALSE)</f>
        <v>#N/A</v>
      </c>
      <c r="J550" t="e">
        <f>VLOOKUP($G550,'Kodovacia tab'!$A$3:$G$22,3,FALSE)</f>
        <v>#N/A</v>
      </c>
      <c r="K550" t="e">
        <f>VLOOKUP($G550,'Kodovacia tab'!$A$3:$G$22,4,FALSE)</f>
        <v>#N/A</v>
      </c>
      <c r="L550" t="e">
        <f>VLOOKUP($G550,'Kodovacia tab'!$A$3:$G$22,5,FALSE)</f>
        <v>#N/A</v>
      </c>
      <c r="M550">
        <f t="shared" si="14"/>
        <v>0</v>
      </c>
      <c r="N550" s="10" t="e">
        <f t="shared" si="15"/>
        <v>#N/A</v>
      </c>
    </row>
    <row r="551" spans="9:14" x14ac:dyDescent="0.25">
      <c r="I551" t="e">
        <f>VLOOKUP($G551,'Kodovacia tab'!$A$3:$G$22,2,FALSE)</f>
        <v>#N/A</v>
      </c>
      <c r="J551" t="e">
        <f>VLOOKUP($G551,'Kodovacia tab'!$A$3:$G$22,3,FALSE)</f>
        <v>#N/A</v>
      </c>
      <c r="K551" t="e">
        <f>VLOOKUP($G551,'Kodovacia tab'!$A$3:$G$22,4,FALSE)</f>
        <v>#N/A</v>
      </c>
      <c r="L551" t="e">
        <f>VLOOKUP($G551,'Kodovacia tab'!$A$3:$G$22,5,FALSE)</f>
        <v>#N/A</v>
      </c>
      <c r="M551">
        <f t="shared" si="14"/>
        <v>0</v>
      </c>
      <c r="N551" s="10" t="e">
        <f t="shared" si="15"/>
        <v>#N/A</v>
      </c>
    </row>
    <row r="552" spans="9:14" x14ac:dyDescent="0.25">
      <c r="I552" t="e">
        <f>VLOOKUP($G552,'Kodovacia tab'!$A$3:$G$22,2,FALSE)</f>
        <v>#N/A</v>
      </c>
      <c r="J552" t="e">
        <f>VLOOKUP($G552,'Kodovacia tab'!$A$3:$G$22,3,FALSE)</f>
        <v>#N/A</v>
      </c>
      <c r="K552" t="e">
        <f>VLOOKUP($G552,'Kodovacia tab'!$A$3:$G$22,4,FALSE)</f>
        <v>#N/A</v>
      </c>
      <c r="L552" t="e">
        <f>VLOOKUP($G552,'Kodovacia tab'!$A$3:$G$22,5,FALSE)</f>
        <v>#N/A</v>
      </c>
      <c r="M552">
        <f t="shared" si="14"/>
        <v>0</v>
      </c>
      <c r="N552" s="10" t="e">
        <f t="shared" si="15"/>
        <v>#N/A</v>
      </c>
    </row>
    <row r="553" spans="9:14" x14ac:dyDescent="0.25">
      <c r="I553" t="e">
        <f>VLOOKUP($G553,'Kodovacia tab'!$A$3:$G$22,2,FALSE)</f>
        <v>#N/A</v>
      </c>
      <c r="J553" t="e">
        <f>VLOOKUP($G553,'Kodovacia tab'!$A$3:$G$22,3,FALSE)</f>
        <v>#N/A</v>
      </c>
      <c r="K553" t="e">
        <f>VLOOKUP($G553,'Kodovacia tab'!$A$3:$G$22,4,FALSE)</f>
        <v>#N/A</v>
      </c>
      <c r="L553" t="e">
        <f>VLOOKUP($G553,'Kodovacia tab'!$A$3:$G$22,5,FALSE)</f>
        <v>#N/A</v>
      </c>
      <c r="M553">
        <f t="shared" si="14"/>
        <v>0</v>
      </c>
      <c r="N553" s="10" t="e">
        <f t="shared" si="15"/>
        <v>#N/A</v>
      </c>
    </row>
    <row r="554" spans="9:14" x14ac:dyDescent="0.25">
      <c r="I554" t="e">
        <f>VLOOKUP($G554,'Kodovacia tab'!$A$3:$G$22,2,FALSE)</f>
        <v>#N/A</v>
      </c>
      <c r="J554" t="e">
        <f>VLOOKUP($G554,'Kodovacia tab'!$A$3:$G$22,3,FALSE)</f>
        <v>#N/A</v>
      </c>
      <c r="K554" t="e">
        <f>VLOOKUP($G554,'Kodovacia tab'!$A$3:$G$22,4,FALSE)</f>
        <v>#N/A</v>
      </c>
      <c r="L554" t="e">
        <f>VLOOKUP($G554,'Kodovacia tab'!$A$3:$G$22,5,FALSE)</f>
        <v>#N/A</v>
      </c>
      <c r="M554">
        <f t="shared" si="14"/>
        <v>0</v>
      </c>
      <c r="N554" s="10" t="e">
        <f t="shared" si="15"/>
        <v>#N/A</v>
      </c>
    </row>
    <row r="555" spans="9:14" x14ac:dyDescent="0.25">
      <c r="I555" t="e">
        <f>VLOOKUP($G555,'Kodovacia tab'!$A$3:$G$22,2,FALSE)</f>
        <v>#N/A</v>
      </c>
      <c r="J555" t="e">
        <f>VLOOKUP($G555,'Kodovacia tab'!$A$3:$G$22,3,FALSE)</f>
        <v>#N/A</v>
      </c>
      <c r="K555" t="e">
        <f>VLOOKUP($G555,'Kodovacia tab'!$A$3:$G$22,4,FALSE)</f>
        <v>#N/A</v>
      </c>
      <c r="L555" t="e">
        <f>VLOOKUP($G555,'Kodovacia tab'!$A$3:$G$22,5,FALSE)</f>
        <v>#N/A</v>
      </c>
      <c r="M555">
        <f t="shared" si="14"/>
        <v>0</v>
      </c>
      <c r="N555" s="10" t="e">
        <f t="shared" si="15"/>
        <v>#N/A</v>
      </c>
    </row>
    <row r="556" spans="9:14" x14ac:dyDescent="0.25">
      <c r="I556" t="e">
        <f>VLOOKUP($G556,'Kodovacia tab'!$A$3:$G$22,2,FALSE)</f>
        <v>#N/A</v>
      </c>
      <c r="J556" t="e">
        <f>VLOOKUP($G556,'Kodovacia tab'!$A$3:$G$22,3,FALSE)</f>
        <v>#N/A</v>
      </c>
      <c r="K556" t="e">
        <f>VLOOKUP($G556,'Kodovacia tab'!$A$3:$G$22,4,FALSE)</f>
        <v>#N/A</v>
      </c>
      <c r="L556" t="e">
        <f>VLOOKUP($G556,'Kodovacia tab'!$A$3:$G$22,5,FALSE)</f>
        <v>#N/A</v>
      </c>
      <c r="M556">
        <f t="shared" si="14"/>
        <v>0</v>
      </c>
      <c r="N556" s="10" t="e">
        <f t="shared" si="15"/>
        <v>#N/A</v>
      </c>
    </row>
    <row r="557" spans="9:14" x14ac:dyDescent="0.25">
      <c r="I557" t="e">
        <f>VLOOKUP($G557,'Kodovacia tab'!$A$3:$G$22,2,FALSE)</f>
        <v>#N/A</v>
      </c>
      <c r="J557" t="e">
        <f>VLOOKUP($G557,'Kodovacia tab'!$A$3:$G$22,3,FALSE)</f>
        <v>#N/A</v>
      </c>
      <c r="K557" t="e">
        <f>VLOOKUP($G557,'Kodovacia tab'!$A$3:$G$22,4,FALSE)</f>
        <v>#N/A</v>
      </c>
      <c r="L557" t="e">
        <f>VLOOKUP($G557,'Kodovacia tab'!$A$3:$G$22,5,FALSE)</f>
        <v>#N/A</v>
      </c>
      <c r="M557">
        <f t="shared" si="14"/>
        <v>0</v>
      </c>
      <c r="N557" s="10" t="e">
        <f t="shared" si="15"/>
        <v>#N/A</v>
      </c>
    </row>
    <row r="558" spans="9:14" x14ac:dyDescent="0.25">
      <c r="I558" t="e">
        <f>VLOOKUP($G558,'Kodovacia tab'!$A$3:$G$22,2,FALSE)</f>
        <v>#N/A</v>
      </c>
      <c r="J558" t="e">
        <f>VLOOKUP($G558,'Kodovacia tab'!$A$3:$G$22,3,FALSE)</f>
        <v>#N/A</v>
      </c>
      <c r="K558" t="e">
        <f>VLOOKUP($G558,'Kodovacia tab'!$A$3:$G$22,4,FALSE)</f>
        <v>#N/A</v>
      </c>
      <c r="L558" t="e">
        <f>VLOOKUP($G558,'Kodovacia tab'!$A$3:$G$22,5,FALSE)</f>
        <v>#N/A</v>
      </c>
      <c r="M558">
        <f t="shared" si="14"/>
        <v>0</v>
      </c>
      <c r="N558" s="10" t="e">
        <f t="shared" si="15"/>
        <v>#N/A</v>
      </c>
    </row>
    <row r="559" spans="9:14" x14ac:dyDescent="0.25">
      <c r="I559" t="e">
        <f>VLOOKUP($G559,'Kodovacia tab'!$A$3:$G$22,2,FALSE)</f>
        <v>#N/A</v>
      </c>
      <c r="J559" t="e">
        <f>VLOOKUP($G559,'Kodovacia tab'!$A$3:$G$22,3,FALSE)</f>
        <v>#N/A</v>
      </c>
      <c r="K559" t="e">
        <f>VLOOKUP($G559,'Kodovacia tab'!$A$3:$G$22,4,FALSE)</f>
        <v>#N/A</v>
      </c>
      <c r="L559" t="e">
        <f>VLOOKUP($G559,'Kodovacia tab'!$A$3:$G$22,5,FALSE)</f>
        <v>#N/A</v>
      </c>
      <c r="M559">
        <f t="shared" si="14"/>
        <v>0</v>
      </c>
      <c r="N559" s="10" t="e">
        <f t="shared" si="15"/>
        <v>#N/A</v>
      </c>
    </row>
    <row r="560" spans="9:14" x14ac:dyDescent="0.25">
      <c r="I560" t="e">
        <f>VLOOKUP($G560,'Kodovacia tab'!$A$3:$G$22,2,FALSE)</f>
        <v>#N/A</v>
      </c>
      <c r="J560" t="e">
        <f>VLOOKUP($G560,'Kodovacia tab'!$A$3:$G$22,3,FALSE)</f>
        <v>#N/A</v>
      </c>
      <c r="K560" t="e">
        <f>VLOOKUP($G560,'Kodovacia tab'!$A$3:$G$22,4,FALSE)</f>
        <v>#N/A</v>
      </c>
      <c r="L560" t="e">
        <f>VLOOKUP($G560,'Kodovacia tab'!$A$3:$G$22,5,FALSE)</f>
        <v>#N/A</v>
      </c>
      <c r="M560">
        <f t="shared" si="14"/>
        <v>0</v>
      </c>
      <c r="N560" s="10" t="e">
        <f t="shared" si="15"/>
        <v>#N/A</v>
      </c>
    </row>
    <row r="561" spans="9:14" x14ac:dyDescent="0.25">
      <c r="I561" t="e">
        <f>VLOOKUP($G561,'Kodovacia tab'!$A$3:$G$22,2,FALSE)</f>
        <v>#N/A</v>
      </c>
      <c r="J561" t="e">
        <f>VLOOKUP($G561,'Kodovacia tab'!$A$3:$G$22,3,FALSE)</f>
        <v>#N/A</v>
      </c>
      <c r="K561" t="e">
        <f>VLOOKUP($G561,'Kodovacia tab'!$A$3:$G$22,4,FALSE)</f>
        <v>#N/A</v>
      </c>
      <c r="L561" t="e">
        <f>VLOOKUP($G561,'Kodovacia tab'!$A$3:$G$22,5,FALSE)</f>
        <v>#N/A</v>
      </c>
      <c r="M561">
        <f t="shared" si="14"/>
        <v>0</v>
      </c>
      <c r="N561" s="10" t="e">
        <f t="shared" si="15"/>
        <v>#N/A</v>
      </c>
    </row>
    <row r="562" spans="9:14" x14ac:dyDescent="0.25">
      <c r="I562" t="e">
        <f>VLOOKUP($G562,'Kodovacia tab'!$A$3:$G$22,2,FALSE)</f>
        <v>#N/A</v>
      </c>
      <c r="J562" t="e">
        <f>VLOOKUP($G562,'Kodovacia tab'!$A$3:$G$22,3,FALSE)</f>
        <v>#N/A</v>
      </c>
      <c r="K562" t="e">
        <f>VLOOKUP($G562,'Kodovacia tab'!$A$3:$G$22,4,FALSE)</f>
        <v>#N/A</v>
      </c>
      <c r="L562" t="e">
        <f>VLOOKUP($G562,'Kodovacia tab'!$A$3:$G$22,5,FALSE)</f>
        <v>#N/A</v>
      </c>
      <c r="M562">
        <f t="shared" si="14"/>
        <v>0</v>
      </c>
      <c r="N562" s="10" t="e">
        <f t="shared" ref="N562:N625" si="16">M562/($J562+$L562)*100</f>
        <v>#N/A</v>
      </c>
    </row>
    <row r="563" spans="9:14" x14ac:dyDescent="0.25">
      <c r="I563" t="e">
        <f>VLOOKUP($G563,'Kodovacia tab'!$A$3:$G$22,2,FALSE)</f>
        <v>#N/A</v>
      </c>
      <c r="J563" t="e">
        <f>VLOOKUP($G563,'Kodovacia tab'!$A$3:$G$22,3,FALSE)</f>
        <v>#N/A</v>
      </c>
      <c r="K563" t="e">
        <f>VLOOKUP($G563,'Kodovacia tab'!$A$3:$G$22,4,FALSE)</f>
        <v>#N/A</v>
      </c>
      <c r="L563" t="e">
        <f>VLOOKUP($G563,'Kodovacia tab'!$A$3:$G$22,5,FALSE)</f>
        <v>#N/A</v>
      </c>
      <c r="M563">
        <f t="shared" si="14"/>
        <v>0</v>
      </c>
      <c r="N563" s="10" t="e">
        <f t="shared" si="16"/>
        <v>#N/A</v>
      </c>
    </row>
    <row r="564" spans="9:14" x14ac:dyDescent="0.25">
      <c r="I564" t="e">
        <f>VLOOKUP($G564,'Kodovacia tab'!$A$3:$G$22,2,FALSE)</f>
        <v>#N/A</v>
      </c>
      <c r="J564" t="e">
        <f>VLOOKUP($G564,'Kodovacia tab'!$A$3:$G$22,3,FALSE)</f>
        <v>#N/A</v>
      </c>
      <c r="K564" t="e">
        <f>VLOOKUP($G564,'Kodovacia tab'!$A$3:$G$22,4,FALSE)</f>
        <v>#N/A</v>
      </c>
      <c r="L564" t="e">
        <f>VLOOKUP($G564,'Kodovacia tab'!$A$3:$G$22,5,FALSE)</f>
        <v>#N/A</v>
      </c>
      <c r="M564">
        <f t="shared" si="14"/>
        <v>0</v>
      </c>
      <c r="N564" s="10" t="e">
        <f t="shared" si="16"/>
        <v>#N/A</v>
      </c>
    </row>
    <row r="565" spans="9:14" x14ac:dyDescent="0.25">
      <c r="I565" t="e">
        <f>VLOOKUP($G565,'Kodovacia tab'!$A$3:$G$22,2,FALSE)</f>
        <v>#N/A</v>
      </c>
      <c r="J565" t="e">
        <f>VLOOKUP($G565,'Kodovacia tab'!$A$3:$G$22,3,FALSE)</f>
        <v>#N/A</v>
      </c>
      <c r="K565" t="e">
        <f>VLOOKUP($G565,'Kodovacia tab'!$A$3:$G$22,4,FALSE)</f>
        <v>#N/A</v>
      </c>
      <c r="L565" t="e">
        <f>VLOOKUP($G565,'Kodovacia tab'!$A$3:$G$22,5,FALSE)</f>
        <v>#N/A</v>
      </c>
      <c r="M565">
        <f t="shared" si="14"/>
        <v>0</v>
      </c>
      <c r="N565" s="10" t="e">
        <f t="shared" si="16"/>
        <v>#N/A</v>
      </c>
    </row>
    <row r="566" spans="9:14" x14ac:dyDescent="0.25">
      <c r="I566" t="e">
        <f>VLOOKUP($G566,'Kodovacia tab'!$A$3:$G$22,2,FALSE)</f>
        <v>#N/A</v>
      </c>
      <c r="J566" t="e">
        <f>VLOOKUP($G566,'Kodovacia tab'!$A$3:$G$22,3,FALSE)</f>
        <v>#N/A</v>
      </c>
      <c r="K566" t="e">
        <f>VLOOKUP($G566,'Kodovacia tab'!$A$3:$G$22,4,FALSE)</f>
        <v>#N/A</v>
      </c>
      <c r="L566" t="e">
        <f>VLOOKUP($G566,'Kodovacia tab'!$A$3:$G$22,5,FALSE)</f>
        <v>#N/A</v>
      </c>
      <c r="M566">
        <f t="shared" si="14"/>
        <v>0</v>
      </c>
      <c r="N566" s="10" t="e">
        <f t="shared" si="16"/>
        <v>#N/A</v>
      </c>
    </row>
    <row r="567" spans="9:14" x14ac:dyDescent="0.25">
      <c r="N567" s="10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D7" sqref="D7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42034</v>
      </c>
      <c r="C1" t="s">
        <v>1</v>
      </c>
      <c r="D1" t="s">
        <v>130</v>
      </c>
    </row>
    <row r="2" spans="1:16" x14ac:dyDescent="0.25">
      <c r="A2" t="s">
        <v>3</v>
      </c>
      <c r="C2" t="s">
        <v>129</v>
      </c>
      <c r="P2" s="13" t="s">
        <v>164</v>
      </c>
    </row>
    <row r="3" spans="1:16" x14ac:dyDescent="0.25">
      <c r="A3" t="s">
        <v>5</v>
      </c>
      <c r="C3" t="s">
        <v>214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26</v>
      </c>
      <c r="C7" t="s">
        <v>127</v>
      </c>
      <c r="D7" s="4">
        <v>0.24861111111111112</v>
      </c>
      <c r="E7" s="4">
        <v>5</v>
      </c>
      <c r="F7" s="16">
        <f>D7</f>
        <v>0.24861111111111112</v>
      </c>
      <c r="G7" t="s">
        <v>14</v>
      </c>
      <c r="H7">
        <v>1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8.6</v>
      </c>
      <c r="N7" s="10">
        <f t="shared" ref="N7:N31" si="1">M7/($J7+$L7)*100</f>
        <v>5.0887573964497035</v>
      </c>
    </row>
    <row r="8" spans="1:16" x14ac:dyDescent="0.25">
      <c r="A8">
        <v>2</v>
      </c>
      <c r="B8" t="s">
        <v>13</v>
      </c>
      <c r="C8">
        <v>14</v>
      </c>
      <c r="D8">
        <v>58</v>
      </c>
      <c r="E8">
        <v>5</v>
      </c>
      <c r="F8" s="15" t="str">
        <f>CONCATENATE(E8,":",D8)</f>
        <v>5:58</v>
      </c>
      <c r="G8" t="s">
        <v>16</v>
      </c>
      <c r="H8">
        <v>0</v>
      </c>
      <c r="I8" t="str">
        <f>VLOOKUP($G8,'Kodovacia tab'!$A$3:$G$22,2,FALSE)</f>
        <v>SOR NB 12</v>
      </c>
      <c r="J8">
        <f>VLOOKUP($G8,'Kodovacia tab'!$A$3:$G$22,3,FALSE)</f>
        <v>26</v>
      </c>
      <c r="K8">
        <f>VLOOKUP($G8,'Kodovacia tab'!$A$3:$G$22,4,FALSE)</f>
        <v>46</v>
      </c>
      <c r="L8">
        <f>VLOOKUP($G8,'Kodovacia tab'!$A$3:$G$22,5,FALSE)</f>
        <v>74</v>
      </c>
      <c r="M8">
        <f t="shared" si="0"/>
        <v>0</v>
      </c>
      <c r="N8" s="10">
        <f t="shared" si="1"/>
        <v>0</v>
      </c>
    </row>
    <row r="9" spans="1:16" x14ac:dyDescent="0.25">
      <c r="A9">
        <v>3</v>
      </c>
      <c r="B9" t="s">
        <v>13</v>
      </c>
      <c r="C9" t="s">
        <v>128</v>
      </c>
      <c r="D9" s="4">
        <v>0.25</v>
      </c>
      <c r="E9" s="4">
        <v>6</v>
      </c>
      <c r="F9" s="16">
        <f>D9</f>
        <v>0.25</v>
      </c>
      <c r="G9" t="s">
        <v>18</v>
      </c>
      <c r="H9">
        <v>0</v>
      </c>
      <c r="I9" t="str">
        <f>VLOOKUP($G9,'Kodovacia tab'!$A$3:$G$22,2,FALSE)</f>
        <v>Solaris Urbino 15</v>
      </c>
      <c r="J9">
        <f>VLOOKUP($G9,'Kodovacia tab'!$A$3:$G$22,3,FALSE)</f>
        <v>40</v>
      </c>
      <c r="K9">
        <f>VLOOKUP($G9,'Kodovacia tab'!$A$3:$G$22,4,FALSE)</f>
        <v>66</v>
      </c>
      <c r="L9">
        <f>VLOOKUP($G9,'Kodovacia tab'!$A$3:$G$22,5,FALSE)</f>
        <v>105</v>
      </c>
      <c r="M9">
        <f t="shared" si="0"/>
        <v>0</v>
      </c>
      <c r="N9" s="10">
        <f t="shared" si="1"/>
        <v>0</v>
      </c>
    </row>
    <row r="10" spans="1:16" x14ac:dyDescent="0.25">
      <c r="A10">
        <v>4</v>
      </c>
      <c r="B10" t="s">
        <v>26</v>
      </c>
      <c r="C10" t="s">
        <v>17</v>
      </c>
      <c r="D10" s="17" t="s">
        <v>89</v>
      </c>
      <c r="E10" s="12">
        <v>6</v>
      </c>
      <c r="F10" s="15" t="str">
        <f t="shared" ref="F10:F39" si="2">CONCATENATE(E10,":",D10)</f>
        <v>6:00</v>
      </c>
      <c r="G10" t="s">
        <v>18</v>
      </c>
      <c r="H10">
        <v>1</v>
      </c>
      <c r="I10" t="str">
        <f>VLOOKUP($G10,'Kodovacia tab'!$A$3:$G$22,2,FALSE)</f>
        <v>Solaris Urbino 15</v>
      </c>
      <c r="J10">
        <f>VLOOKUP($G10,'Kodovacia tab'!$A$3:$G$22,3,FALSE)</f>
        <v>40</v>
      </c>
      <c r="K10">
        <f>VLOOKUP($G10,'Kodovacia tab'!$A$3:$G$22,4,FALSE)</f>
        <v>66</v>
      </c>
      <c r="L10">
        <f>VLOOKUP($G10,'Kodovacia tab'!$A$3:$G$22,5,FALSE)</f>
        <v>105</v>
      </c>
      <c r="M10">
        <f t="shared" si="0"/>
        <v>8</v>
      </c>
      <c r="N10" s="10">
        <f t="shared" si="1"/>
        <v>5.5172413793103452</v>
      </c>
    </row>
    <row r="11" spans="1:16" x14ac:dyDescent="0.25">
      <c r="A11">
        <v>5</v>
      </c>
      <c r="B11" t="s">
        <v>13</v>
      </c>
      <c r="C11" t="s">
        <v>17</v>
      </c>
      <c r="D11" s="17" t="s">
        <v>92</v>
      </c>
      <c r="E11" s="12">
        <v>6</v>
      </c>
      <c r="F11" s="15" t="str">
        <f t="shared" si="2"/>
        <v>6:03</v>
      </c>
      <c r="G11" t="s">
        <v>14</v>
      </c>
      <c r="H11">
        <v>0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0</v>
      </c>
      <c r="N11" s="10">
        <f t="shared" si="1"/>
        <v>0</v>
      </c>
    </row>
    <row r="12" spans="1:16" x14ac:dyDescent="0.25">
      <c r="A12">
        <v>6</v>
      </c>
      <c r="B12" t="s">
        <v>26</v>
      </c>
      <c r="C12" t="s">
        <v>70</v>
      </c>
      <c r="D12" s="17" t="s">
        <v>94</v>
      </c>
      <c r="E12" s="12">
        <v>6</v>
      </c>
      <c r="F12" s="15" t="str">
        <f t="shared" si="2"/>
        <v>6:06</v>
      </c>
      <c r="G12" t="s">
        <v>18</v>
      </c>
      <c r="H12">
        <v>0</v>
      </c>
      <c r="I12" t="str">
        <f>VLOOKUP($G12,'Kodovacia tab'!$A$3:$G$22,2,FALSE)</f>
        <v>Solaris Urbino 15</v>
      </c>
      <c r="J12">
        <f>VLOOKUP($G12,'Kodovacia tab'!$A$3:$G$22,3,FALSE)</f>
        <v>40</v>
      </c>
      <c r="K12">
        <f>VLOOKUP($G12,'Kodovacia tab'!$A$3:$G$22,4,FALSE)</f>
        <v>66</v>
      </c>
      <c r="L12">
        <f>VLOOKUP($G12,'Kodovacia tab'!$A$3:$G$22,5,FALSE)</f>
        <v>105</v>
      </c>
      <c r="M12">
        <f t="shared" si="0"/>
        <v>0</v>
      </c>
      <c r="N12" s="10">
        <f t="shared" si="1"/>
        <v>0</v>
      </c>
    </row>
    <row r="13" spans="1:16" x14ac:dyDescent="0.25">
      <c r="A13">
        <v>7</v>
      </c>
      <c r="B13" t="s">
        <v>13</v>
      </c>
      <c r="C13" t="s">
        <v>69</v>
      </c>
      <c r="D13" s="17" t="s">
        <v>94</v>
      </c>
      <c r="E13" s="12">
        <v>6</v>
      </c>
      <c r="F13" s="15" t="str">
        <f t="shared" si="2"/>
        <v>6:06</v>
      </c>
      <c r="G13" t="s">
        <v>14</v>
      </c>
      <c r="H13">
        <v>0</v>
      </c>
      <c r="I13" t="str">
        <f>VLOOKUP($G13,'Kodovacia tab'!$A$3:$G$22,2,FALSE)</f>
        <v>SOR NB 18</v>
      </c>
      <c r="J13">
        <f>VLOOKUP($G13,'Kodovacia tab'!$A$3:$G$22,3,FALSE)</f>
        <v>43</v>
      </c>
      <c r="K13">
        <f>VLOOKUP($G13,'Kodovacia tab'!$A$3:$G$22,4,FALSE)</f>
        <v>79</v>
      </c>
      <c r="L13">
        <f>VLOOKUP($G13,'Kodovacia tab'!$A$3:$G$22,5,FALSE)</f>
        <v>126</v>
      </c>
      <c r="M13">
        <f t="shared" si="0"/>
        <v>0</v>
      </c>
      <c r="N13" s="10">
        <f t="shared" si="1"/>
        <v>0</v>
      </c>
    </row>
    <row r="14" spans="1:16" x14ac:dyDescent="0.25">
      <c r="A14">
        <v>8</v>
      </c>
      <c r="B14" t="s">
        <v>26</v>
      </c>
      <c r="C14" t="s">
        <v>127</v>
      </c>
      <c r="D14" s="17" t="s">
        <v>96</v>
      </c>
      <c r="E14" s="12">
        <v>6</v>
      </c>
      <c r="F14" s="15" t="str">
        <f t="shared" si="2"/>
        <v>6:08</v>
      </c>
      <c r="G14" t="s">
        <v>20</v>
      </c>
      <c r="H14">
        <v>2</v>
      </c>
      <c r="I14" t="str">
        <f>VLOOKUP($G14,'Kodovacia tab'!$A$3:$G$22,2,FALSE)</f>
        <v>Citelis 18M CNG</v>
      </c>
      <c r="J14">
        <f>VLOOKUP($G14,'Kodovacia tab'!$A$3:$G$22,3,FALSE)</f>
        <v>38</v>
      </c>
      <c r="K14">
        <f>VLOOKUP($G14,'Kodovacia tab'!$A$3:$G$22,4,FALSE)</f>
        <v>85</v>
      </c>
      <c r="L14">
        <f>VLOOKUP($G14,'Kodovacia tab'!$A$3:$G$22,5,FALSE)</f>
        <v>136</v>
      </c>
      <c r="M14">
        <f t="shared" si="0"/>
        <v>34.200000000000003</v>
      </c>
      <c r="N14" s="10">
        <f t="shared" si="1"/>
        <v>19.655172413793103</v>
      </c>
    </row>
    <row r="15" spans="1:16" x14ac:dyDescent="0.25">
      <c r="A15">
        <v>9</v>
      </c>
      <c r="B15" t="s">
        <v>13</v>
      </c>
      <c r="C15" t="s">
        <v>128</v>
      </c>
      <c r="D15" s="17" t="s">
        <v>96</v>
      </c>
      <c r="E15" s="12">
        <v>6</v>
      </c>
      <c r="F15" s="15" t="str">
        <f t="shared" si="2"/>
        <v>6:08</v>
      </c>
      <c r="G15" t="s">
        <v>14</v>
      </c>
      <c r="H15">
        <v>0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0</v>
      </c>
      <c r="N15" s="10">
        <f t="shared" si="1"/>
        <v>0</v>
      </c>
    </row>
    <row r="16" spans="1:16" x14ac:dyDescent="0.25">
      <c r="A16">
        <v>10</v>
      </c>
      <c r="B16" t="s">
        <v>26</v>
      </c>
      <c r="C16" t="s">
        <v>17</v>
      </c>
      <c r="D16" s="17" t="s">
        <v>97</v>
      </c>
      <c r="E16" s="12">
        <v>6</v>
      </c>
      <c r="F16" s="15" t="str">
        <f t="shared" si="2"/>
        <v>6:09</v>
      </c>
      <c r="G16" t="s">
        <v>14</v>
      </c>
      <c r="H16">
        <v>2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38.700000000000003</v>
      </c>
      <c r="N16" s="10">
        <f t="shared" si="1"/>
        <v>22.899408284023671</v>
      </c>
    </row>
    <row r="17" spans="1:14" x14ac:dyDescent="0.25">
      <c r="A17">
        <v>11</v>
      </c>
      <c r="B17" t="s">
        <v>26</v>
      </c>
      <c r="C17" t="s">
        <v>127</v>
      </c>
      <c r="D17">
        <v>15</v>
      </c>
      <c r="E17" s="12">
        <v>6</v>
      </c>
      <c r="F17" s="15" t="str">
        <f t="shared" si="2"/>
        <v>6:15</v>
      </c>
      <c r="G17" t="s">
        <v>18</v>
      </c>
      <c r="H17">
        <v>0</v>
      </c>
      <c r="I17" t="str">
        <f>VLOOKUP($G17,'Kodovacia tab'!$A$3:$G$22,2,FALSE)</f>
        <v>Solaris Urbino 15</v>
      </c>
      <c r="J17">
        <f>VLOOKUP($G17,'Kodovacia tab'!$A$3:$G$22,3,FALSE)</f>
        <v>40</v>
      </c>
      <c r="K17">
        <f>VLOOKUP($G17,'Kodovacia tab'!$A$3:$G$22,4,FALSE)</f>
        <v>66</v>
      </c>
      <c r="L17">
        <f>VLOOKUP($G17,'Kodovacia tab'!$A$3:$G$22,5,FALSE)</f>
        <v>105</v>
      </c>
      <c r="M17">
        <f t="shared" si="0"/>
        <v>0</v>
      </c>
      <c r="N17" s="10">
        <f t="shared" si="1"/>
        <v>0</v>
      </c>
    </row>
    <row r="18" spans="1:14" x14ac:dyDescent="0.25">
      <c r="A18">
        <v>12</v>
      </c>
      <c r="B18" t="s">
        <v>26</v>
      </c>
      <c r="C18" t="s">
        <v>17</v>
      </c>
      <c r="D18">
        <v>18</v>
      </c>
      <c r="E18" s="12">
        <v>6</v>
      </c>
      <c r="F18" s="15" t="str">
        <f t="shared" si="2"/>
        <v>6:18</v>
      </c>
      <c r="G18" t="s">
        <v>18</v>
      </c>
      <c r="H18">
        <v>0</v>
      </c>
      <c r="I18" t="str">
        <f>VLOOKUP($G18,'Kodovacia tab'!$A$3:$G$22,2,FALSE)</f>
        <v>Solaris Urbino 15</v>
      </c>
      <c r="J18">
        <f>VLOOKUP($G18,'Kodovacia tab'!$A$3:$G$22,3,FALSE)</f>
        <v>40</v>
      </c>
      <c r="K18">
        <f>VLOOKUP($G18,'Kodovacia tab'!$A$3:$G$22,4,FALSE)</f>
        <v>66</v>
      </c>
      <c r="L18">
        <f>VLOOKUP($G18,'Kodovacia tab'!$A$3:$G$22,5,FALSE)</f>
        <v>105</v>
      </c>
      <c r="M18">
        <f t="shared" si="0"/>
        <v>0</v>
      </c>
      <c r="N18" s="10">
        <f t="shared" si="1"/>
        <v>0</v>
      </c>
    </row>
    <row r="19" spans="1:14" x14ac:dyDescent="0.25">
      <c r="A19">
        <v>13</v>
      </c>
      <c r="B19" t="s">
        <v>26</v>
      </c>
      <c r="C19" t="s">
        <v>127</v>
      </c>
      <c r="D19">
        <v>23</v>
      </c>
      <c r="E19" s="12">
        <v>6</v>
      </c>
      <c r="F19" s="15" t="str">
        <f t="shared" si="2"/>
        <v>6:23</v>
      </c>
      <c r="G19" t="s">
        <v>18</v>
      </c>
      <c r="H19">
        <v>1</v>
      </c>
      <c r="I19" t="str">
        <f>VLOOKUP($G19,'Kodovacia tab'!$A$3:$G$22,2,FALSE)</f>
        <v>Solaris Urbino 15</v>
      </c>
      <c r="J19">
        <f>VLOOKUP($G19,'Kodovacia tab'!$A$3:$G$22,3,FALSE)</f>
        <v>40</v>
      </c>
      <c r="K19">
        <f>VLOOKUP($G19,'Kodovacia tab'!$A$3:$G$22,4,FALSE)</f>
        <v>66</v>
      </c>
      <c r="L19">
        <f>VLOOKUP($G19,'Kodovacia tab'!$A$3:$G$22,5,FALSE)</f>
        <v>105</v>
      </c>
      <c r="M19">
        <f t="shared" si="0"/>
        <v>8</v>
      </c>
      <c r="N19" s="10">
        <f t="shared" si="1"/>
        <v>5.5172413793103452</v>
      </c>
    </row>
    <row r="20" spans="1:14" x14ac:dyDescent="0.25">
      <c r="A20">
        <v>14</v>
      </c>
      <c r="B20" t="s">
        <v>26</v>
      </c>
      <c r="C20" t="s">
        <v>17</v>
      </c>
      <c r="D20">
        <v>26</v>
      </c>
      <c r="E20" s="12">
        <v>6</v>
      </c>
      <c r="F20" s="15" t="str">
        <f t="shared" si="2"/>
        <v>6:26</v>
      </c>
      <c r="G20" t="s">
        <v>18</v>
      </c>
      <c r="H20">
        <v>0</v>
      </c>
      <c r="I20" t="str">
        <f>VLOOKUP($G20,'Kodovacia tab'!$A$3:$G$22,2,FALSE)</f>
        <v>Solaris Urbino 15</v>
      </c>
      <c r="J20">
        <f>VLOOKUP($G20,'Kodovacia tab'!$A$3:$G$22,3,FALSE)</f>
        <v>40</v>
      </c>
      <c r="K20">
        <f>VLOOKUP($G20,'Kodovacia tab'!$A$3:$G$22,4,FALSE)</f>
        <v>66</v>
      </c>
      <c r="L20">
        <f>VLOOKUP($G20,'Kodovacia tab'!$A$3:$G$22,5,FALSE)</f>
        <v>105</v>
      </c>
      <c r="M20">
        <f t="shared" si="0"/>
        <v>0</v>
      </c>
      <c r="N20" s="10">
        <f t="shared" si="1"/>
        <v>0</v>
      </c>
    </row>
    <row r="21" spans="1:14" x14ac:dyDescent="0.25">
      <c r="A21">
        <v>15</v>
      </c>
      <c r="B21" t="s">
        <v>13</v>
      </c>
      <c r="C21">
        <v>14</v>
      </c>
      <c r="D21">
        <v>29</v>
      </c>
      <c r="E21" s="12">
        <v>6</v>
      </c>
      <c r="F21" s="15" t="str">
        <f t="shared" si="2"/>
        <v>6:29</v>
      </c>
      <c r="G21" t="s">
        <v>16</v>
      </c>
      <c r="H21">
        <v>2</v>
      </c>
      <c r="I21" t="str">
        <f>VLOOKUP($G21,'Kodovacia tab'!$A$3:$G$22,2,FALSE)</f>
        <v>SOR NB 12</v>
      </c>
      <c r="J21">
        <f>VLOOKUP($G21,'Kodovacia tab'!$A$3:$G$22,3,FALSE)</f>
        <v>26</v>
      </c>
      <c r="K21">
        <f>VLOOKUP($G21,'Kodovacia tab'!$A$3:$G$22,4,FALSE)</f>
        <v>46</v>
      </c>
      <c r="L21">
        <f>VLOOKUP($G21,'Kodovacia tab'!$A$3:$G$22,5,FALSE)</f>
        <v>74</v>
      </c>
      <c r="M21">
        <f t="shared" si="0"/>
        <v>23.400000000000002</v>
      </c>
      <c r="N21" s="10">
        <f t="shared" si="1"/>
        <v>23.400000000000002</v>
      </c>
    </row>
    <row r="22" spans="1:14" x14ac:dyDescent="0.25">
      <c r="A22">
        <v>16</v>
      </c>
      <c r="B22" t="s">
        <v>13</v>
      </c>
      <c r="C22" t="s">
        <v>128</v>
      </c>
      <c r="D22">
        <v>31</v>
      </c>
      <c r="E22" s="12">
        <v>6</v>
      </c>
      <c r="F22" s="15" t="str">
        <f t="shared" si="2"/>
        <v>6:31</v>
      </c>
      <c r="G22" t="s">
        <v>14</v>
      </c>
      <c r="H22">
        <v>0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0</v>
      </c>
      <c r="N22" s="10">
        <f t="shared" si="1"/>
        <v>0</v>
      </c>
    </row>
    <row r="23" spans="1:14" x14ac:dyDescent="0.25">
      <c r="A23">
        <v>17</v>
      </c>
      <c r="B23" t="s">
        <v>26</v>
      </c>
      <c r="C23" t="s">
        <v>127</v>
      </c>
      <c r="D23">
        <v>31</v>
      </c>
      <c r="E23" s="12">
        <v>6</v>
      </c>
      <c r="F23" s="15" t="str">
        <f t="shared" si="2"/>
        <v>6:31</v>
      </c>
      <c r="G23" t="s">
        <v>14</v>
      </c>
      <c r="H23">
        <v>2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38.700000000000003</v>
      </c>
      <c r="N23" s="10">
        <f t="shared" si="1"/>
        <v>22.899408284023671</v>
      </c>
    </row>
    <row r="24" spans="1:14" x14ac:dyDescent="0.25">
      <c r="A24">
        <v>18</v>
      </c>
      <c r="B24" t="s">
        <v>26</v>
      </c>
      <c r="C24" t="s">
        <v>17</v>
      </c>
      <c r="D24">
        <v>32</v>
      </c>
      <c r="E24" s="12">
        <v>6</v>
      </c>
      <c r="F24" s="15" t="str">
        <f t="shared" si="2"/>
        <v>6:32</v>
      </c>
      <c r="G24" t="s">
        <v>18</v>
      </c>
      <c r="H24">
        <v>1</v>
      </c>
      <c r="I24" t="str">
        <f>VLOOKUP($G24,'Kodovacia tab'!$A$3:$G$22,2,FALSE)</f>
        <v>Solaris Urbino 15</v>
      </c>
      <c r="J24">
        <f>VLOOKUP($G24,'Kodovacia tab'!$A$3:$G$22,3,FALSE)</f>
        <v>40</v>
      </c>
      <c r="K24">
        <f>VLOOKUP($G24,'Kodovacia tab'!$A$3:$G$22,4,FALSE)</f>
        <v>66</v>
      </c>
      <c r="L24">
        <f>VLOOKUP($G24,'Kodovacia tab'!$A$3:$G$22,5,FALSE)</f>
        <v>105</v>
      </c>
      <c r="M24">
        <f t="shared" si="0"/>
        <v>8</v>
      </c>
      <c r="N24" s="10">
        <f t="shared" si="1"/>
        <v>5.5172413793103452</v>
      </c>
    </row>
    <row r="25" spans="1:14" x14ac:dyDescent="0.25">
      <c r="A25">
        <v>19</v>
      </c>
      <c r="B25" t="s">
        <v>26</v>
      </c>
      <c r="C25">
        <v>14</v>
      </c>
      <c r="D25">
        <v>37</v>
      </c>
      <c r="E25" s="12">
        <v>6</v>
      </c>
      <c r="F25" s="15" t="str">
        <f t="shared" si="2"/>
        <v>6:37</v>
      </c>
      <c r="G25" t="s">
        <v>16</v>
      </c>
      <c r="H25">
        <v>2</v>
      </c>
      <c r="I25" t="str">
        <f>VLOOKUP($G25,'Kodovacia tab'!$A$3:$G$22,2,FALSE)</f>
        <v>SOR NB 12</v>
      </c>
      <c r="J25">
        <f>VLOOKUP($G25,'Kodovacia tab'!$A$3:$G$22,3,FALSE)</f>
        <v>26</v>
      </c>
      <c r="K25">
        <f>VLOOKUP($G25,'Kodovacia tab'!$A$3:$G$22,4,FALSE)</f>
        <v>46</v>
      </c>
      <c r="L25">
        <f>VLOOKUP($G25,'Kodovacia tab'!$A$3:$G$22,5,FALSE)</f>
        <v>74</v>
      </c>
      <c r="M25">
        <f t="shared" si="0"/>
        <v>23.400000000000002</v>
      </c>
      <c r="N25" s="10">
        <f t="shared" si="1"/>
        <v>23.400000000000002</v>
      </c>
    </row>
    <row r="26" spans="1:14" x14ac:dyDescent="0.25">
      <c r="A26">
        <v>20</v>
      </c>
      <c r="B26" t="s">
        <v>26</v>
      </c>
      <c r="C26" t="s">
        <v>127</v>
      </c>
      <c r="D26">
        <v>37</v>
      </c>
      <c r="E26" s="12">
        <v>6</v>
      </c>
      <c r="F26" s="15" t="str">
        <f t="shared" si="2"/>
        <v>6:37</v>
      </c>
      <c r="G26" t="s">
        <v>18</v>
      </c>
      <c r="H26">
        <v>2</v>
      </c>
      <c r="I26" t="str">
        <f>VLOOKUP($G26,'Kodovacia tab'!$A$3:$G$22,2,FALSE)</f>
        <v>Solaris Urbino 15</v>
      </c>
      <c r="J26">
        <f>VLOOKUP($G26,'Kodovacia tab'!$A$3:$G$22,3,FALSE)</f>
        <v>40</v>
      </c>
      <c r="K26">
        <f>VLOOKUP($G26,'Kodovacia tab'!$A$3:$G$22,4,FALSE)</f>
        <v>66</v>
      </c>
      <c r="L26">
        <f>VLOOKUP($G26,'Kodovacia tab'!$A$3:$G$22,5,FALSE)</f>
        <v>105</v>
      </c>
      <c r="M26">
        <f t="shared" si="0"/>
        <v>36</v>
      </c>
      <c r="N26" s="10">
        <f t="shared" si="1"/>
        <v>24.827586206896552</v>
      </c>
    </row>
    <row r="27" spans="1:14" x14ac:dyDescent="0.25">
      <c r="A27">
        <v>21</v>
      </c>
      <c r="B27" t="s">
        <v>13</v>
      </c>
      <c r="C27" t="s">
        <v>70</v>
      </c>
      <c r="D27">
        <v>39</v>
      </c>
      <c r="E27" s="12">
        <v>6</v>
      </c>
      <c r="F27" s="15" t="str">
        <f t="shared" si="2"/>
        <v>6:39</v>
      </c>
      <c r="G27" t="s">
        <v>18</v>
      </c>
      <c r="H27">
        <v>0</v>
      </c>
      <c r="I27" t="str">
        <f>VLOOKUP($G27,'Kodovacia tab'!$A$3:$G$22,2,FALSE)</f>
        <v>Solaris Urbino 15</v>
      </c>
      <c r="J27">
        <f>VLOOKUP($G27,'Kodovacia tab'!$A$3:$G$22,3,FALSE)</f>
        <v>40</v>
      </c>
      <c r="K27">
        <f>VLOOKUP($G27,'Kodovacia tab'!$A$3:$G$22,4,FALSE)</f>
        <v>66</v>
      </c>
      <c r="L27">
        <f>VLOOKUP($G27,'Kodovacia tab'!$A$3:$G$22,5,FALSE)</f>
        <v>105</v>
      </c>
      <c r="M27">
        <f t="shared" si="0"/>
        <v>0</v>
      </c>
      <c r="N27" s="10">
        <f t="shared" si="1"/>
        <v>0</v>
      </c>
    </row>
    <row r="28" spans="1:14" x14ac:dyDescent="0.25">
      <c r="A28">
        <v>22</v>
      </c>
      <c r="B28" t="s">
        <v>26</v>
      </c>
      <c r="C28" t="s">
        <v>17</v>
      </c>
      <c r="D28">
        <v>40</v>
      </c>
      <c r="E28" s="12">
        <v>6</v>
      </c>
      <c r="F28" s="15" t="str">
        <f t="shared" si="2"/>
        <v>6:40</v>
      </c>
      <c r="G28" t="s">
        <v>14</v>
      </c>
      <c r="H28">
        <v>1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8.6</v>
      </c>
      <c r="N28" s="10">
        <f t="shared" si="1"/>
        <v>5.0887573964497035</v>
      </c>
    </row>
    <row r="29" spans="1:14" x14ac:dyDescent="0.25">
      <c r="A29">
        <v>23</v>
      </c>
      <c r="B29" t="s">
        <v>13</v>
      </c>
      <c r="C29" t="s">
        <v>128</v>
      </c>
      <c r="D29">
        <v>44</v>
      </c>
      <c r="E29" s="12">
        <v>6</v>
      </c>
      <c r="F29" s="15" t="str">
        <f t="shared" si="2"/>
        <v>6:44</v>
      </c>
      <c r="G29" t="s">
        <v>20</v>
      </c>
      <c r="H29">
        <v>0</v>
      </c>
      <c r="I29" t="str">
        <f>VLOOKUP($G29,'Kodovacia tab'!$A$3:$G$22,2,FALSE)</f>
        <v>Citelis 18M CNG</v>
      </c>
      <c r="J29">
        <f>VLOOKUP($G29,'Kodovacia tab'!$A$3:$G$22,3,FALSE)</f>
        <v>38</v>
      </c>
      <c r="K29">
        <f>VLOOKUP($G29,'Kodovacia tab'!$A$3:$G$22,4,FALSE)</f>
        <v>85</v>
      </c>
      <c r="L29">
        <f>VLOOKUP($G29,'Kodovacia tab'!$A$3:$G$22,5,FALSE)</f>
        <v>136</v>
      </c>
      <c r="M29">
        <f t="shared" si="0"/>
        <v>0</v>
      </c>
      <c r="N29" s="10">
        <f t="shared" si="1"/>
        <v>0</v>
      </c>
    </row>
    <row r="30" spans="1:14" x14ac:dyDescent="0.25">
      <c r="A30">
        <v>24</v>
      </c>
      <c r="B30" t="s">
        <v>26</v>
      </c>
      <c r="C30" t="s">
        <v>127</v>
      </c>
      <c r="D30">
        <v>45</v>
      </c>
      <c r="E30" s="12">
        <v>6</v>
      </c>
      <c r="F30" s="15" t="str">
        <f t="shared" si="2"/>
        <v>6:45</v>
      </c>
      <c r="G30" t="s">
        <v>14</v>
      </c>
      <c r="H30">
        <v>1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8.6</v>
      </c>
      <c r="N30" s="10">
        <f t="shared" si="1"/>
        <v>5.0887573964497035</v>
      </c>
    </row>
    <row r="31" spans="1:14" x14ac:dyDescent="0.25">
      <c r="A31">
        <v>25</v>
      </c>
      <c r="B31" t="s">
        <v>13</v>
      </c>
      <c r="C31" t="s">
        <v>17</v>
      </c>
      <c r="D31">
        <v>46</v>
      </c>
      <c r="E31" s="12">
        <v>6</v>
      </c>
      <c r="F31" s="15" t="str">
        <f t="shared" si="2"/>
        <v>6:46</v>
      </c>
      <c r="G31" t="s">
        <v>18</v>
      </c>
      <c r="H31">
        <v>0</v>
      </c>
      <c r="I31" t="str">
        <f>VLOOKUP($G31,'Kodovacia tab'!$A$3:$G$22,2,FALSE)</f>
        <v>Solaris Urbino 15</v>
      </c>
      <c r="J31">
        <f>VLOOKUP($G31,'Kodovacia tab'!$A$3:$G$22,3,FALSE)</f>
        <v>40</v>
      </c>
      <c r="K31">
        <f>VLOOKUP($G31,'Kodovacia tab'!$A$3:$G$22,4,FALSE)</f>
        <v>66</v>
      </c>
      <c r="L31">
        <f>VLOOKUP($G31,'Kodovacia tab'!$A$3:$G$22,5,FALSE)</f>
        <v>105</v>
      </c>
      <c r="M31">
        <f t="shared" si="0"/>
        <v>0</v>
      </c>
      <c r="N31" s="10">
        <f t="shared" si="1"/>
        <v>0</v>
      </c>
    </row>
    <row r="32" spans="1:14" x14ac:dyDescent="0.25">
      <c r="A32">
        <v>26</v>
      </c>
      <c r="B32" t="s">
        <v>26</v>
      </c>
      <c r="C32" t="s">
        <v>17</v>
      </c>
      <c r="D32">
        <v>48</v>
      </c>
      <c r="E32" s="12">
        <v>6</v>
      </c>
      <c r="F32" s="15" t="str">
        <f t="shared" si="2"/>
        <v>6:48</v>
      </c>
      <c r="G32" t="s">
        <v>18</v>
      </c>
      <c r="H32">
        <v>1</v>
      </c>
      <c r="I32" t="str">
        <f>VLOOKUP($G32,'Kodovacia tab'!$A$3:$G$22,2,FALSE)</f>
        <v>Solaris Urbino 15</v>
      </c>
      <c r="J32">
        <f>VLOOKUP($G32,'Kodovacia tab'!$A$3:$G$22,3,FALSE)</f>
        <v>40</v>
      </c>
      <c r="K32">
        <f>VLOOKUP($G32,'Kodovacia tab'!$A$3:$G$22,4,FALSE)</f>
        <v>66</v>
      </c>
      <c r="L32">
        <f>VLOOKUP($G32,'Kodovacia tab'!$A$3:$G$22,5,FALSE)</f>
        <v>105</v>
      </c>
      <c r="M32">
        <f t="shared" si="0"/>
        <v>8</v>
      </c>
      <c r="N32" s="10">
        <f t="shared" ref="N32:N40" si="3">M32/($J32+$L32)*100</f>
        <v>5.5172413793103452</v>
      </c>
    </row>
    <row r="33" spans="1:14" x14ac:dyDescent="0.25">
      <c r="A33">
        <v>27</v>
      </c>
      <c r="B33" t="s">
        <v>13</v>
      </c>
      <c r="C33" t="s">
        <v>128</v>
      </c>
      <c r="D33">
        <v>55</v>
      </c>
      <c r="E33" s="12">
        <v>6</v>
      </c>
      <c r="F33" s="15" t="str">
        <f t="shared" si="2"/>
        <v>6:55</v>
      </c>
      <c r="G33" t="s">
        <v>20</v>
      </c>
      <c r="H33">
        <v>0</v>
      </c>
      <c r="I33" t="str">
        <f>VLOOKUP($G33,'Kodovacia tab'!$A$3:$G$22,2,FALSE)</f>
        <v>Citelis 18M CNG</v>
      </c>
      <c r="J33">
        <f>VLOOKUP($G33,'Kodovacia tab'!$A$3:$G$22,3,FALSE)</f>
        <v>38</v>
      </c>
      <c r="K33">
        <f>VLOOKUP($G33,'Kodovacia tab'!$A$3:$G$22,4,FALSE)</f>
        <v>85</v>
      </c>
      <c r="L33">
        <f>VLOOKUP($G33,'Kodovacia tab'!$A$3:$G$22,5,FALSE)</f>
        <v>136</v>
      </c>
      <c r="M33">
        <f t="shared" si="0"/>
        <v>0</v>
      </c>
      <c r="N33" s="10">
        <f t="shared" si="3"/>
        <v>0</v>
      </c>
    </row>
    <row r="34" spans="1:14" x14ac:dyDescent="0.25">
      <c r="A34">
        <v>28</v>
      </c>
      <c r="B34" t="s">
        <v>26</v>
      </c>
      <c r="C34" t="s">
        <v>17</v>
      </c>
      <c r="D34">
        <v>56</v>
      </c>
      <c r="E34" s="12">
        <v>6</v>
      </c>
      <c r="F34" s="15" t="str">
        <f t="shared" si="2"/>
        <v>6:56</v>
      </c>
      <c r="G34" t="s">
        <v>14</v>
      </c>
      <c r="H34">
        <v>1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8.6</v>
      </c>
      <c r="N34" s="10">
        <f t="shared" si="3"/>
        <v>5.0887573964497035</v>
      </c>
    </row>
    <row r="35" spans="1:14" x14ac:dyDescent="0.25">
      <c r="A35">
        <v>29</v>
      </c>
      <c r="B35" t="s">
        <v>13</v>
      </c>
      <c r="C35" t="s">
        <v>128</v>
      </c>
      <c r="D35">
        <v>56</v>
      </c>
      <c r="E35" s="12">
        <v>6</v>
      </c>
      <c r="F35" s="15" t="str">
        <f t="shared" si="2"/>
        <v>6:56</v>
      </c>
      <c r="G35" t="s">
        <v>18</v>
      </c>
      <c r="H35">
        <v>0</v>
      </c>
      <c r="I35" t="str">
        <f>VLOOKUP($G35,'Kodovacia tab'!$A$3:$G$22,2,FALSE)</f>
        <v>Solaris Urbino 15</v>
      </c>
      <c r="J35">
        <f>VLOOKUP($G35,'Kodovacia tab'!$A$3:$G$22,3,FALSE)</f>
        <v>40</v>
      </c>
      <c r="K35">
        <f>VLOOKUP($G35,'Kodovacia tab'!$A$3:$G$22,4,FALSE)</f>
        <v>66</v>
      </c>
      <c r="L35">
        <f>VLOOKUP($G35,'Kodovacia tab'!$A$3:$G$22,5,FALSE)</f>
        <v>105</v>
      </c>
      <c r="M35">
        <f t="shared" si="0"/>
        <v>0</v>
      </c>
      <c r="N35" s="10">
        <f t="shared" si="3"/>
        <v>0</v>
      </c>
    </row>
    <row r="36" spans="1:14" x14ac:dyDescent="0.25">
      <c r="A36">
        <v>30</v>
      </c>
      <c r="B36" t="s">
        <v>26</v>
      </c>
      <c r="C36" t="s">
        <v>127</v>
      </c>
      <c r="D36">
        <v>56</v>
      </c>
      <c r="E36" s="12">
        <v>6</v>
      </c>
      <c r="F36" s="15" t="str">
        <f t="shared" si="2"/>
        <v>6:56</v>
      </c>
      <c r="G36" t="s">
        <v>20</v>
      </c>
      <c r="H36">
        <v>1</v>
      </c>
      <c r="I36" t="str">
        <f>VLOOKUP($G36,'Kodovacia tab'!$A$3:$G$22,2,FALSE)</f>
        <v>Citelis 18M CNG</v>
      </c>
      <c r="J36">
        <f>VLOOKUP($G36,'Kodovacia tab'!$A$3:$G$22,3,FALSE)</f>
        <v>38</v>
      </c>
      <c r="K36">
        <f>VLOOKUP($G36,'Kodovacia tab'!$A$3:$G$22,4,FALSE)</f>
        <v>85</v>
      </c>
      <c r="L36">
        <f>VLOOKUP($G36,'Kodovacia tab'!$A$3:$G$22,5,FALSE)</f>
        <v>136</v>
      </c>
      <c r="M36">
        <f t="shared" si="0"/>
        <v>7.6000000000000005</v>
      </c>
      <c r="N36" s="10">
        <f t="shared" si="3"/>
        <v>4.3678160919540234</v>
      </c>
    </row>
    <row r="37" spans="1:14" x14ac:dyDescent="0.25">
      <c r="A37">
        <v>31</v>
      </c>
      <c r="B37" t="s">
        <v>26</v>
      </c>
      <c r="C37" t="s">
        <v>70</v>
      </c>
      <c r="D37">
        <v>57</v>
      </c>
      <c r="E37" s="12">
        <v>6</v>
      </c>
      <c r="F37" s="15" t="str">
        <f t="shared" si="2"/>
        <v>6:57</v>
      </c>
      <c r="G37" t="s">
        <v>18</v>
      </c>
      <c r="H37">
        <v>0</v>
      </c>
      <c r="I37" t="str">
        <f>VLOOKUP($G37,'Kodovacia tab'!$A$3:$G$22,2,FALSE)</f>
        <v>Solaris Urbino 15</v>
      </c>
      <c r="J37">
        <f>VLOOKUP($G37,'Kodovacia tab'!$A$3:$G$22,3,FALSE)</f>
        <v>40</v>
      </c>
      <c r="K37">
        <f>VLOOKUP($G37,'Kodovacia tab'!$A$3:$G$22,4,FALSE)</f>
        <v>66</v>
      </c>
      <c r="L37">
        <f>VLOOKUP($G37,'Kodovacia tab'!$A$3:$G$22,5,FALSE)</f>
        <v>105</v>
      </c>
      <c r="M37">
        <f t="shared" si="0"/>
        <v>0</v>
      </c>
      <c r="N37" s="10">
        <f t="shared" si="3"/>
        <v>0</v>
      </c>
    </row>
    <row r="38" spans="1:14" x14ac:dyDescent="0.25">
      <c r="A38">
        <v>32</v>
      </c>
      <c r="B38" t="s">
        <v>26</v>
      </c>
      <c r="C38" t="s">
        <v>127</v>
      </c>
      <c r="D38">
        <v>57</v>
      </c>
      <c r="E38" s="12">
        <v>6</v>
      </c>
      <c r="F38" s="15" t="str">
        <f t="shared" si="2"/>
        <v>6:57</v>
      </c>
      <c r="G38" t="s">
        <v>20</v>
      </c>
      <c r="H38">
        <v>0</v>
      </c>
      <c r="I38" t="str">
        <f>VLOOKUP($G38,'Kodovacia tab'!$A$3:$G$22,2,FALSE)</f>
        <v>Citelis 18M CNG</v>
      </c>
      <c r="J38">
        <f>VLOOKUP($G38,'Kodovacia tab'!$A$3:$G$22,3,FALSE)</f>
        <v>38</v>
      </c>
      <c r="K38">
        <f>VLOOKUP($G38,'Kodovacia tab'!$A$3:$G$22,4,FALSE)</f>
        <v>85</v>
      </c>
      <c r="L38">
        <f>VLOOKUP($G38,'Kodovacia tab'!$A$3:$G$22,5,FALSE)</f>
        <v>136</v>
      </c>
      <c r="M38">
        <f t="shared" si="0"/>
        <v>0</v>
      </c>
      <c r="N38" s="10">
        <f t="shared" si="3"/>
        <v>0</v>
      </c>
    </row>
    <row r="39" spans="1:14" x14ac:dyDescent="0.25">
      <c r="A39">
        <v>33</v>
      </c>
      <c r="B39" t="s">
        <v>13</v>
      </c>
      <c r="C39">
        <v>14</v>
      </c>
      <c r="D39">
        <v>58</v>
      </c>
      <c r="E39" s="12">
        <v>6</v>
      </c>
      <c r="F39" s="15" t="str">
        <f t="shared" si="2"/>
        <v>6:58</v>
      </c>
      <c r="G39" t="s">
        <v>16</v>
      </c>
      <c r="H39">
        <v>1</v>
      </c>
      <c r="I39" t="str">
        <f>VLOOKUP($G39,'Kodovacia tab'!$A$3:$G$22,2,FALSE)</f>
        <v>SOR NB 12</v>
      </c>
      <c r="J39">
        <f>VLOOKUP($G39,'Kodovacia tab'!$A$3:$G$22,3,FALSE)</f>
        <v>26</v>
      </c>
      <c r="K39">
        <f>VLOOKUP($G39,'Kodovacia tab'!$A$3:$G$22,4,FALSE)</f>
        <v>46</v>
      </c>
      <c r="L39">
        <f>VLOOKUP($G39,'Kodovacia tab'!$A$3:$G$22,5,FALSE)</f>
        <v>74</v>
      </c>
      <c r="M39">
        <f t="shared" ref="M39:M70" si="4">IF(H39=1,0.2*$J39,IF(H39=2,0.9*$J39,IF(H39=3,($J39+0.5*$K39),IF(H39=4,($J39+$K39),IF(H39=5,$J39+$L39,0)))))</f>
        <v>5.2</v>
      </c>
      <c r="N39" s="10">
        <f t="shared" si="3"/>
        <v>5.2</v>
      </c>
    </row>
    <row r="40" spans="1:14" x14ac:dyDescent="0.25">
      <c r="A40">
        <v>34</v>
      </c>
      <c r="B40" t="s">
        <v>26</v>
      </c>
      <c r="C40" t="s">
        <v>17</v>
      </c>
      <c r="D40" s="4">
        <v>0.29236111111111113</v>
      </c>
      <c r="E40" s="12"/>
      <c r="F40" s="16">
        <f>D40</f>
        <v>0.29236111111111113</v>
      </c>
      <c r="G40" t="s">
        <v>18</v>
      </c>
      <c r="H40">
        <v>1</v>
      </c>
      <c r="I40" t="str">
        <f>VLOOKUP($G40,'Kodovacia tab'!$A$3:$G$22,2,FALSE)</f>
        <v>Solaris Urbino 15</v>
      </c>
      <c r="J40">
        <f>VLOOKUP($G40,'Kodovacia tab'!$A$3:$G$22,3,FALSE)</f>
        <v>40</v>
      </c>
      <c r="K40">
        <f>VLOOKUP($G40,'Kodovacia tab'!$A$3:$G$22,4,FALSE)</f>
        <v>66</v>
      </c>
      <c r="L40">
        <f>VLOOKUP($G40,'Kodovacia tab'!$A$3:$G$22,5,FALSE)</f>
        <v>105</v>
      </c>
      <c r="M40">
        <f t="shared" si="4"/>
        <v>8</v>
      </c>
      <c r="N40" s="10">
        <f t="shared" si="3"/>
        <v>5.5172413793103452</v>
      </c>
    </row>
    <row r="41" spans="1:14" x14ac:dyDescent="0.25">
      <c r="A41">
        <v>35</v>
      </c>
      <c r="B41" t="s">
        <v>26</v>
      </c>
      <c r="C41" t="s">
        <v>127</v>
      </c>
      <c r="D41" s="17" t="s">
        <v>92</v>
      </c>
      <c r="E41" s="12">
        <v>7</v>
      </c>
      <c r="F41" s="15" t="str">
        <f t="shared" ref="F41:F74" si="5">CONCATENATE(E41,":",D41)</f>
        <v>7:03</v>
      </c>
      <c r="G41" t="s">
        <v>20</v>
      </c>
      <c r="H41">
        <v>1</v>
      </c>
      <c r="I41" t="str">
        <f>VLOOKUP($G41,'Kodovacia tab'!$A$3:$G$22,2,FALSE)</f>
        <v>Citelis 18M CNG</v>
      </c>
      <c r="J41">
        <f>VLOOKUP($G41,'Kodovacia tab'!$A$3:$G$22,3,FALSE)</f>
        <v>38</v>
      </c>
      <c r="K41">
        <f>VLOOKUP($G41,'Kodovacia tab'!$A$3:$G$22,4,FALSE)</f>
        <v>85</v>
      </c>
      <c r="L41">
        <f>VLOOKUP($G41,'Kodovacia tab'!$A$3:$G$22,5,FALSE)</f>
        <v>136</v>
      </c>
      <c r="M41">
        <f t="shared" si="4"/>
        <v>7.6000000000000005</v>
      </c>
      <c r="N41" s="10">
        <f t="shared" ref="N41:N70" si="6">M41/($J41+$L41)*100</f>
        <v>4.3678160919540234</v>
      </c>
    </row>
    <row r="42" spans="1:14" x14ac:dyDescent="0.25">
      <c r="A42">
        <v>36</v>
      </c>
      <c r="B42" t="s">
        <v>13</v>
      </c>
      <c r="C42" t="s">
        <v>17</v>
      </c>
      <c r="D42" s="17" t="s">
        <v>93</v>
      </c>
      <c r="E42" s="12">
        <v>7</v>
      </c>
      <c r="F42" s="15" t="str">
        <f t="shared" si="5"/>
        <v>7:05</v>
      </c>
      <c r="G42" t="s">
        <v>14</v>
      </c>
      <c r="H42">
        <v>0</v>
      </c>
      <c r="I42" t="str">
        <f>VLOOKUP($G42,'Kodovacia tab'!$A$3:$G$22,2,FALSE)</f>
        <v>SOR NB 18</v>
      </c>
      <c r="J42">
        <f>VLOOKUP($G42,'Kodovacia tab'!$A$3:$G$22,3,FALSE)</f>
        <v>43</v>
      </c>
      <c r="K42">
        <f>VLOOKUP($G42,'Kodovacia tab'!$A$3:$G$22,4,FALSE)</f>
        <v>79</v>
      </c>
      <c r="L42">
        <f>VLOOKUP($G42,'Kodovacia tab'!$A$3:$G$22,5,FALSE)</f>
        <v>126</v>
      </c>
      <c r="M42">
        <f t="shared" si="4"/>
        <v>0</v>
      </c>
      <c r="N42" s="10">
        <f t="shared" si="6"/>
        <v>0</v>
      </c>
    </row>
    <row r="43" spans="1:14" x14ac:dyDescent="0.25">
      <c r="A43">
        <v>37</v>
      </c>
      <c r="B43" t="s">
        <v>26</v>
      </c>
      <c r="C43">
        <v>14</v>
      </c>
      <c r="D43" s="17" t="s">
        <v>94</v>
      </c>
      <c r="E43" s="12">
        <v>7</v>
      </c>
      <c r="F43" s="15" t="str">
        <f t="shared" si="5"/>
        <v>7:06</v>
      </c>
      <c r="G43" t="s">
        <v>16</v>
      </c>
      <c r="H43">
        <v>1</v>
      </c>
      <c r="I43" t="str">
        <f>VLOOKUP($G43,'Kodovacia tab'!$A$3:$G$22,2,FALSE)</f>
        <v>SOR NB 12</v>
      </c>
      <c r="J43">
        <f>VLOOKUP($G43,'Kodovacia tab'!$A$3:$G$22,3,FALSE)</f>
        <v>26</v>
      </c>
      <c r="K43">
        <f>VLOOKUP($G43,'Kodovacia tab'!$A$3:$G$22,4,FALSE)</f>
        <v>46</v>
      </c>
      <c r="L43">
        <f>VLOOKUP($G43,'Kodovacia tab'!$A$3:$G$22,5,FALSE)</f>
        <v>74</v>
      </c>
      <c r="M43">
        <f t="shared" si="4"/>
        <v>5.2</v>
      </c>
      <c r="N43" s="10">
        <f t="shared" si="6"/>
        <v>5.2</v>
      </c>
    </row>
    <row r="44" spans="1:14" x14ac:dyDescent="0.25">
      <c r="A44">
        <v>38</v>
      </c>
      <c r="B44" t="s">
        <v>13</v>
      </c>
      <c r="C44" t="s">
        <v>127</v>
      </c>
      <c r="D44" s="17" t="s">
        <v>96</v>
      </c>
      <c r="E44" s="12">
        <v>7</v>
      </c>
      <c r="F44" s="15" t="str">
        <f t="shared" si="5"/>
        <v>7:08</v>
      </c>
      <c r="G44" t="s">
        <v>18</v>
      </c>
      <c r="H44">
        <v>0</v>
      </c>
      <c r="I44" t="str">
        <f>VLOOKUP($G44,'Kodovacia tab'!$A$3:$G$22,2,FALSE)</f>
        <v>Solaris Urbino 15</v>
      </c>
      <c r="J44">
        <f>VLOOKUP($G44,'Kodovacia tab'!$A$3:$G$22,3,FALSE)</f>
        <v>40</v>
      </c>
      <c r="K44">
        <f>VLOOKUP($G44,'Kodovacia tab'!$A$3:$G$22,4,FALSE)</f>
        <v>66</v>
      </c>
      <c r="L44">
        <f>VLOOKUP($G44,'Kodovacia tab'!$A$3:$G$22,5,FALSE)</f>
        <v>105</v>
      </c>
      <c r="M44">
        <f t="shared" si="4"/>
        <v>0</v>
      </c>
      <c r="N44" s="10">
        <f t="shared" si="6"/>
        <v>0</v>
      </c>
    </row>
    <row r="45" spans="1:14" x14ac:dyDescent="0.25">
      <c r="A45">
        <v>39</v>
      </c>
      <c r="B45" t="s">
        <v>26</v>
      </c>
      <c r="C45" t="s">
        <v>127</v>
      </c>
      <c r="D45" s="17" t="s">
        <v>96</v>
      </c>
      <c r="E45" s="12">
        <v>7</v>
      </c>
      <c r="F45" s="15" t="str">
        <f t="shared" si="5"/>
        <v>7:08</v>
      </c>
      <c r="G45" t="s">
        <v>18</v>
      </c>
      <c r="H45">
        <v>2</v>
      </c>
      <c r="I45" t="str">
        <f>VLOOKUP($G45,'Kodovacia tab'!$A$3:$G$22,2,FALSE)</f>
        <v>Solaris Urbino 15</v>
      </c>
      <c r="J45">
        <f>VLOOKUP($G45,'Kodovacia tab'!$A$3:$G$22,3,FALSE)</f>
        <v>40</v>
      </c>
      <c r="K45">
        <f>VLOOKUP($G45,'Kodovacia tab'!$A$3:$G$22,4,FALSE)</f>
        <v>66</v>
      </c>
      <c r="L45">
        <f>VLOOKUP($G45,'Kodovacia tab'!$A$3:$G$22,5,FALSE)</f>
        <v>105</v>
      </c>
      <c r="M45">
        <f t="shared" si="4"/>
        <v>36</v>
      </c>
      <c r="N45" s="10">
        <f t="shared" si="6"/>
        <v>24.827586206896552</v>
      </c>
    </row>
    <row r="46" spans="1:14" x14ac:dyDescent="0.25">
      <c r="A46">
        <v>40</v>
      </c>
      <c r="B46" t="s">
        <v>13</v>
      </c>
      <c r="C46" t="s">
        <v>128</v>
      </c>
      <c r="D46" s="17" t="s">
        <v>97</v>
      </c>
      <c r="E46" s="12">
        <v>7</v>
      </c>
      <c r="F46" s="15" t="str">
        <f t="shared" si="5"/>
        <v>7:09</v>
      </c>
      <c r="G46" t="s">
        <v>14</v>
      </c>
      <c r="H46">
        <v>0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4"/>
        <v>0</v>
      </c>
      <c r="N46" s="10">
        <f t="shared" si="6"/>
        <v>0</v>
      </c>
    </row>
    <row r="47" spans="1:14" x14ac:dyDescent="0.25">
      <c r="A47">
        <v>41</v>
      </c>
      <c r="B47" t="s">
        <v>26</v>
      </c>
      <c r="C47" t="s">
        <v>17</v>
      </c>
      <c r="D47" s="17" t="s">
        <v>97</v>
      </c>
      <c r="E47" s="12">
        <v>7</v>
      </c>
      <c r="F47" s="15" t="str">
        <f t="shared" si="5"/>
        <v>7:09</v>
      </c>
      <c r="G47" t="s">
        <v>14</v>
      </c>
      <c r="H47">
        <v>2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4"/>
        <v>38.700000000000003</v>
      </c>
      <c r="N47" s="10">
        <f t="shared" si="6"/>
        <v>22.899408284023671</v>
      </c>
    </row>
    <row r="48" spans="1:14" x14ac:dyDescent="0.25">
      <c r="A48">
        <v>42</v>
      </c>
      <c r="B48" t="s">
        <v>26</v>
      </c>
      <c r="C48" t="s">
        <v>127</v>
      </c>
      <c r="D48">
        <v>15</v>
      </c>
      <c r="E48" s="12">
        <v>7</v>
      </c>
      <c r="F48" s="15" t="str">
        <f t="shared" si="5"/>
        <v>7:15</v>
      </c>
      <c r="G48" t="s">
        <v>14</v>
      </c>
      <c r="H48">
        <v>2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4"/>
        <v>38.700000000000003</v>
      </c>
      <c r="N48" s="10">
        <f t="shared" si="6"/>
        <v>22.899408284023671</v>
      </c>
    </row>
    <row r="49" spans="1:14" x14ac:dyDescent="0.25">
      <c r="A49">
        <v>43</v>
      </c>
      <c r="B49" t="s">
        <v>13</v>
      </c>
      <c r="C49" t="s">
        <v>128</v>
      </c>
      <c r="D49">
        <v>16</v>
      </c>
      <c r="E49" s="12">
        <v>7</v>
      </c>
      <c r="F49" s="15" t="str">
        <f t="shared" si="5"/>
        <v>7:16</v>
      </c>
      <c r="G49" t="s">
        <v>18</v>
      </c>
      <c r="H49">
        <v>0</v>
      </c>
      <c r="I49" t="str">
        <f>VLOOKUP($G49,'Kodovacia tab'!$A$3:$G$22,2,FALSE)</f>
        <v>Solaris Urbino 15</v>
      </c>
      <c r="J49">
        <f>VLOOKUP($G49,'Kodovacia tab'!$A$3:$G$22,3,FALSE)</f>
        <v>40</v>
      </c>
      <c r="K49">
        <f>VLOOKUP($G49,'Kodovacia tab'!$A$3:$G$22,4,FALSE)</f>
        <v>66</v>
      </c>
      <c r="L49">
        <f>VLOOKUP($G49,'Kodovacia tab'!$A$3:$G$22,5,FALSE)</f>
        <v>105</v>
      </c>
      <c r="M49">
        <f t="shared" si="4"/>
        <v>0</v>
      </c>
      <c r="N49" s="10">
        <f t="shared" si="6"/>
        <v>0</v>
      </c>
    </row>
    <row r="50" spans="1:14" x14ac:dyDescent="0.25">
      <c r="A50">
        <v>44</v>
      </c>
      <c r="B50" t="s">
        <v>13</v>
      </c>
      <c r="C50" t="s">
        <v>17</v>
      </c>
      <c r="D50">
        <v>19</v>
      </c>
      <c r="E50" s="12">
        <v>7</v>
      </c>
      <c r="F50" s="15" t="str">
        <f t="shared" si="5"/>
        <v>7:19</v>
      </c>
      <c r="G50" t="s">
        <v>14</v>
      </c>
      <c r="H50">
        <v>0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4"/>
        <v>0</v>
      </c>
      <c r="N50" s="10">
        <f t="shared" si="6"/>
        <v>0</v>
      </c>
    </row>
    <row r="51" spans="1:14" x14ac:dyDescent="0.25">
      <c r="A51">
        <v>45</v>
      </c>
      <c r="B51" t="s">
        <v>26</v>
      </c>
      <c r="C51" t="s">
        <v>127</v>
      </c>
      <c r="D51">
        <v>21</v>
      </c>
      <c r="E51" s="12">
        <v>7</v>
      </c>
      <c r="F51" s="15" t="str">
        <f t="shared" si="5"/>
        <v>7:21</v>
      </c>
      <c r="G51" t="s">
        <v>18</v>
      </c>
      <c r="H51">
        <v>1</v>
      </c>
      <c r="I51" t="str">
        <f>VLOOKUP($G51,'Kodovacia tab'!$A$3:$G$22,2,FALSE)</f>
        <v>Solaris Urbino 15</v>
      </c>
      <c r="J51">
        <f>VLOOKUP($G51,'Kodovacia tab'!$A$3:$G$22,3,FALSE)</f>
        <v>40</v>
      </c>
      <c r="K51">
        <f>VLOOKUP($G51,'Kodovacia tab'!$A$3:$G$22,4,FALSE)</f>
        <v>66</v>
      </c>
      <c r="L51">
        <f>VLOOKUP($G51,'Kodovacia tab'!$A$3:$G$22,5,FALSE)</f>
        <v>105</v>
      </c>
      <c r="M51">
        <f t="shared" si="4"/>
        <v>8</v>
      </c>
      <c r="N51" s="10">
        <f t="shared" si="6"/>
        <v>5.5172413793103452</v>
      </c>
    </row>
    <row r="52" spans="1:14" x14ac:dyDescent="0.25">
      <c r="A52">
        <v>46</v>
      </c>
      <c r="B52" t="s">
        <v>26</v>
      </c>
      <c r="C52" t="s">
        <v>17</v>
      </c>
      <c r="D52">
        <v>22</v>
      </c>
      <c r="E52" s="12">
        <v>7</v>
      </c>
      <c r="F52" s="15" t="str">
        <f t="shared" si="5"/>
        <v>7:22</v>
      </c>
      <c r="G52" t="s">
        <v>14</v>
      </c>
      <c r="H52">
        <v>1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4"/>
        <v>8.6</v>
      </c>
      <c r="N52" s="10">
        <f t="shared" si="6"/>
        <v>5.0887573964497035</v>
      </c>
    </row>
    <row r="53" spans="1:14" x14ac:dyDescent="0.25">
      <c r="A53">
        <v>47</v>
      </c>
      <c r="B53" t="s">
        <v>13</v>
      </c>
      <c r="C53" t="s">
        <v>17</v>
      </c>
      <c r="D53">
        <v>25</v>
      </c>
      <c r="E53" s="12">
        <v>7</v>
      </c>
      <c r="F53" s="15" t="str">
        <f t="shared" si="5"/>
        <v>7:25</v>
      </c>
      <c r="G53" t="s">
        <v>18</v>
      </c>
      <c r="H53">
        <v>0</v>
      </c>
      <c r="I53" t="str">
        <f>VLOOKUP($G53,'Kodovacia tab'!$A$3:$G$22,2,FALSE)</f>
        <v>Solaris Urbino 15</v>
      </c>
      <c r="J53">
        <f>VLOOKUP($G53,'Kodovacia tab'!$A$3:$G$22,3,FALSE)</f>
        <v>40</v>
      </c>
      <c r="K53">
        <f>VLOOKUP($G53,'Kodovacia tab'!$A$3:$G$22,4,FALSE)</f>
        <v>66</v>
      </c>
      <c r="L53">
        <f>VLOOKUP($G53,'Kodovacia tab'!$A$3:$G$22,5,FALSE)</f>
        <v>105</v>
      </c>
      <c r="M53">
        <f t="shared" si="4"/>
        <v>0</v>
      </c>
      <c r="N53" s="10">
        <f t="shared" si="6"/>
        <v>0</v>
      </c>
    </row>
    <row r="54" spans="1:14" x14ac:dyDescent="0.25">
      <c r="A54">
        <v>48</v>
      </c>
      <c r="B54" t="s">
        <v>26</v>
      </c>
      <c r="C54" t="s">
        <v>127</v>
      </c>
      <c r="D54">
        <v>27</v>
      </c>
      <c r="E54" s="12">
        <v>7</v>
      </c>
      <c r="F54" s="15" t="str">
        <f t="shared" si="5"/>
        <v>7:27</v>
      </c>
      <c r="G54" t="s">
        <v>14</v>
      </c>
      <c r="H54">
        <v>1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4"/>
        <v>8.6</v>
      </c>
      <c r="N54" s="10">
        <f t="shared" si="6"/>
        <v>5.0887573964497035</v>
      </c>
    </row>
    <row r="55" spans="1:14" x14ac:dyDescent="0.25">
      <c r="A55">
        <v>49</v>
      </c>
      <c r="B55" t="s">
        <v>13</v>
      </c>
      <c r="C55" t="s">
        <v>128</v>
      </c>
      <c r="D55">
        <v>28</v>
      </c>
      <c r="E55" s="12">
        <v>7</v>
      </c>
      <c r="F55" s="15" t="str">
        <f t="shared" si="5"/>
        <v>7:28</v>
      </c>
      <c r="G55" t="s">
        <v>20</v>
      </c>
      <c r="H55">
        <v>0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4"/>
        <v>0</v>
      </c>
      <c r="N55" s="10">
        <f t="shared" si="6"/>
        <v>0</v>
      </c>
    </row>
    <row r="56" spans="1:14" x14ac:dyDescent="0.25">
      <c r="A56">
        <v>50</v>
      </c>
      <c r="B56" t="s">
        <v>26</v>
      </c>
      <c r="C56" t="s">
        <v>17</v>
      </c>
      <c r="D56">
        <v>30</v>
      </c>
      <c r="E56" s="12">
        <v>7</v>
      </c>
      <c r="F56" s="15" t="str">
        <f t="shared" si="5"/>
        <v>7:30</v>
      </c>
      <c r="G56" t="s">
        <v>18</v>
      </c>
      <c r="H56">
        <v>1</v>
      </c>
      <c r="I56" t="str">
        <f>VLOOKUP($G56,'Kodovacia tab'!$A$3:$G$22,2,FALSE)</f>
        <v>Solaris Urbino 15</v>
      </c>
      <c r="J56">
        <f>VLOOKUP($G56,'Kodovacia tab'!$A$3:$G$22,3,FALSE)</f>
        <v>40</v>
      </c>
      <c r="K56">
        <f>VLOOKUP($G56,'Kodovacia tab'!$A$3:$G$22,4,FALSE)</f>
        <v>66</v>
      </c>
      <c r="L56">
        <f>VLOOKUP($G56,'Kodovacia tab'!$A$3:$G$22,5,FALSE)</f>
        <v>105</v>
      </c>
      <c r="M56">
        <f t="shared" si="4"/>
        <v>8</v>
      </c>
      <c r="N56" s="10">
        <f t="shared" si="6"/>
        <v>5.5172413793103452</v>
      </c>
    </row>
    <row r="57" spans="1:14" x14ac:dyDescent="0.25">
      <c r="A57">
        <v>51</v>
      </c>
      <c r="B57" t="s">
        <v>13</v>
      </c>
      <c r="C57">
        <v>14</v>
      </c>
      <c r="D57">
        <v>31</v>
      </c>
      <c r="E57" s="12">
        <v>7</v>
      </c>
      <c r="F57" s="15" t="str">
        <f t="shared" si="5"/>
        <v>7:31</v>
      </c>
      <c r="G57" t="s">
        <v>16</v>
      </c>
      <c r="H57">
        <v>1</v>
      </c>
      <c r="I57" t="str">
        <f>VLOOKUP($G57,'Kodovacia tab'!$A$3:$G$22,2,FALSE)</f>
        <v>SOR NB 12</v>
      </c>
      <c r="J57">
        <f>VLOOKUP($G57,'Kodovacia tab'!$A$3:$G$22,3,FALSE)</f>
        <v>26</v>
      </c>
      <c r="K57">
        <f>VLOOKUP($G57,'Kodovacia tab'!$A$3:$G$22,4,FALSE)</f>
        <v>46</v>
      </c>
      <c r="L57">
        <f>VLOOKUP($G57,'Kodovacia tab'!$A$3:$G$22,5,FALSE)</f>
        <v>74</v>
      </c>
      <c r="M57">
        <f t="shared" si="4"/>
        <v>5.2</v>
      </c>
      <c r="N57" s="10">
        <f t="shared" si="6"/>
        <v>5.2</v>
      </c>
    </row>
    <row r="58" spans="1:14" x14ac:dyDescent="0.25">
      <c r="A58">
        <v>52</v>
      </c>
      <c r="B58" t="s">
        <v>26</v>
      </c>
      <c r="C58" t="s">
        <v>17</v>
      </c>
      <c r="D58">
        <v>34</v>
      </c>
      <c r="E58" s="12">
        <v>7</v>
      </c>
      <c r="F58" s="15" t="str">
        <f t="shared" si="5"/>
        <v>7:34</v>
      </c>
      <c r="G58" t="s">
        <v>18</v>
      </c>
      <c r="H58">
        <v>2</v>
      </c>
      <c r="I58" t="str">
        <f>VLOOKUP($G58,'Kodovacia tab'!$A$3:$G$22,2,FALSE)</f>
        <v>Solaris Urbino 15</v>
      </c>
      <c r="J58">
        <f>VLOOKUP($G58,'Kodovacia tab'!$A$3:$G$22,3,FALSE)</f>
        <v>40</v>
      </c>
      <c r="K58">
        <f>VLOOKUP($G58,'Kodovacia tab'!$A$3:$G$22,4,FALSE)</f>
        <v>66</v>
      </c>
      <c r="L58">
        <f>VLOOKUP($G58,'Kodovacia tab'!$A$3:$G$22,5,FALSE)</f>
        <v>105</v>
      </c>
      <c r="M58">
        <f t="shared" si="4"/>
        <v>36</v>
      </c>
      <c r="N58" s="10">
        <f t="shared" si="6"/>
        <v>24.827586206896552</v>
      </c>
    </row>
    <row r="59" spans="1:14" x14ac:dyDescent="0.25">
      <c r="A59">
        <v>53</v>
      </c>
      <c r="B59" t="s">
        <v>26</v>
      </c>
      <c r="C59" t="s">
        <v>127</v>
      </c>
      <c r="D59">
        <v>34</v>
      </c>
      <c r="E59" s="12">
        <v>7</v>
      </c>
      <c r="F59" s="15" t="str">
        <f t="shared" si="5"/>
        <v>7:34</v>
      </c>
      <c r="G59" t="s">
        <v>20</v>
      </c>
      <c r="H59">
        <v>1</v>
      </c>
      <c r="I59" t="str">
        <f>VLOOKUP($G59,'Kodovacia tab'!$A$3:$G$22,2,FALSE)</f>
        <v>Citelis 18M CNG</v>
      </c>
      <c r="J59">
        <f>VLOOKUP($G59,'Kodovacia tab'!$A$3:$G$22,3,FALSE)</f>
        <v>38</v>
      </c>
      <c r="K59">
        <f>VLOOKUP($G59,'Kodovacia tab'!$A$3:$G$22,4,FALSE)</f>
        <v>85</v>
      </c>
      <c r="L59">
        <f>VLOOKUP($G59,'Kodovacia tab'!$A$3:$G$22,5,FALSE)</f>
        <v>136</v>
      </c>
      <c r="M59">
        <f t="shared" si="4"/>
        <v>7.6000000000000005</v>
      </c>
      <c r="N59" s="10">
        <f t="shared" si="6"/>
        <v>4.3678160919540234</v>
      </c>
    </row>
    <row r="60" spans="1:14" x14ac:dyDescent="0.25">
      <c r="A60">
        <v>54</v>
      </c>
      <c r="B60" t="s">
        <v>26</v>
      </c>
      <c r="C60">
        <v>14</v>
      </c>
      <c r="D60">
        <v>36</v>
      </c>
      <c r="E60" s="12">
        <v>7</v>
      </c>
      <c r="F60" s="15" t="str">
        <f t="shared" si="5"/>
        <v>7:36</v>
      </c>
      <c r="G60" t="s">
        <v>16</v>
      </c>
      <c r="H60">
        <v>2</v>
      </c>
      <c r="I60" t="str">
        <f>VLOOKUP($G60,'Kodovacia tab'!$A$3:$G$22,2,FALSE)</f>
        <v>SOR NB 12</v>
      </c>
      <c r="J60">
        <f>VLOOKUP($G60,'Kodovacia tab'!$A$3:$G$22,3,FALSE)</f>
        <v>26</v>
      </c>
      <c r="K60">
        <f>VLOOKUP($G60,'Kodovacia tab'!$A$3:$G$22,4,FALSE)</f>
        <v>46</v>
      </c>
      <c r="L60">
        <f>VLOOKUP($G60,'Kodovacia tab'!$A$3:$G$22,5,FALSE)</f>
        <v>74</v>
      </c>
      <c r="M60">
        <f t="shared" si="4"/>
        <v>23.400000000000002</v>
      </c>
      <c r="N60" s="10">
        <f t="shared" si="6"/>
        <v>23.400000000000002</v>
      </c>
    </row>
    <row r="61" spans="1:14" x14ac:dyDescent="0.25">
      <c r="A61">
        <v>55</v>
      </c>
      <c r="B61" t="s">
        <v>13</v>
      </c>
      <c r="C61" t="s">
        <v>128</v>
      </c>
      <c r="D61">
        <v>36</v>
      </c>
      <c r="E61" s="12">
        <v>7</v>
      </c>
      <c r="F61" s="15" t="str">
        <f t="shared" si="5"/>
        <v>7:36</v>
      </c>
      <c r="G61" t="s">
        <v>14</v>
      </c>
      <c r="H61">
        <v>0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4"/>
        <v>0</v>
      </c>
      <c r="N61" s="10">
        <f t="shared" si="6"/>
        <v>0</v>
      </c>
    </row>
    <row r="62" spans="1:14" x14ac:dyDescent="0.25">
      <c r="A62">
        <v>56</v>
      </c>
      <c r="B62" t="s">
        <v>13</v>
      </c>
      <c r="C62" t="s">
        <v>128</v>
      </c>
      <c r="D62">
        <v>37</v>
      </c>
      <c r="E62" s="12">
        <v>7</v>
      </c>
      <c r="F62" s="15" t="str">
        <f t="shared" si="5"/>
        <v>7:37</v>
      </c>
      <c r="G62" t="s">
        <v>20</v>
      </c>
      <c r="H62">
        <v>0</v>
      </c>
      <c r="I62" t="str">
        <f>VLOOKUP($G62,'Kodovacia tab'!$A$3:$G$22,2,FALSE)</f>
        <v>Citelis 18M CNG</v>
      </c>
      <c r="J62">
        <f>VLOOKUP($G62,'Kodovacia tab'!$A$3:$G$22,3,FALSE)</f>
        <v>38</v>
      </c>
      <c r="K62">
        <f>VLOOKUP($G62,'Kodovacia tab'!$A$3:$G$22,4,FALSE)</f>
        <v>85</v>
      </c>
      <c r="L62">
        <f>VLOOKUP($G62,'Kodovacia tab'!$A$3:$G$22,5,FALSE)</f>
        <v>136</v>
      </c>
      <c r="M62">
        <f t="shared" si="4"/>
        <v>0</v>
      </c>
      <c r="N62" s="10">
        <f t="shared" si="6"/>
        <v>0</v>
      </c>
    </row>
    <row r="63" spans="1:14" x14ac:dyDescent="0.25">
      <c r="A63">
        <v>57</v>
      </c>
      <c r="B63" t="s">
        <v>26</v>
      </c>
      <c r="C63" t="s">
        <v>127</v>
      </c>
      <c r="D63">
        <v>38</v>
      </c>
      <c r="E63" s="12">
        <v>7</v>
      </c>
      <c r="F63" s="15" t="str">
        <f t="shared" si="5"/>
        <v>7:38</v>
      </c>
      <c r="G63" t="s">
        <v>20</v>
      </c>
      <c r="H63">
        <v>2</v>
      </c>
      <c r="I63" t="str">
        <f>VLOOKUP($G63,'Kodovacia tab'!$A$3:$G$22,2,FALSE)</f>
        <v>Citelis 18M CNG</v>
      </c>
      <c r="J63">
        <f>VLOOKUP($G63,'Kodovacia tab'!$A$3:$G$22,3,FALSE)</f>
        <v>38</v>
      </c>
      <c r="K63">
        <f>VLOOKUP($G63,'Kodovacia tab'!$A$3:$G$22,4,FALSE)</f>
        <v>85</v>
      </c>
      <c r="L63">
        <f>VLOOKUP($G63,'Kodovacia tab'!$A$3:$G$22,5,FALSE)</f>
        <v>136</v>
      </c>
      <c r="M63">
        <f t="shared" si="4"/>
        <v>34.200000000000003</v>
      </c>
      <c r="N63" s="10">
        <f t="shared" si="6"/>
        <v>19.655172413793103</v>
      </c>
    </row>
    <row r="64" spans="1:14" x14ac:dyDescent="0.25">
      <c r="A64">
        <v>58</v>
      </c>
      <c r="B64" t="s">
        <v>26</v>
      </c>
      <c r="C64" t="s">
        <v>17</v>
      </c>
      <c r="D64">
        <v>40</v>
      </c>
      <c r="E64" s="12">
        <v>7</v>
      </c>
      <c r="F64" s="15" t="str">
        <f t="shared" si="5"/>
        <v>7:40</v>
      </c>
      <c r="G64" t="s">
        <v>14</v>
      </c>
      <c r="H64">
        <v>1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4"/>
        <v>8.6</v>
      </c>
      <c r="N64" s="10">
        <f t="shared" si="6"/>
        <v>5.0887573964497035</v>
      </c>
    </row>
    <row r="65" spans="1:14" x14ac:dyDescent="0.25">
      <c r="A65">
        <v>59</v>
      </c>
      <c r="B65" t="s">
        <v>13</v>
      </c>
      <c r="C65" t="s">
        <v>128</v>
      </c>
      <c r="D65">
        <v>42</v>
      </c>
      <c r="E65" s="12">
        <v>7</v>
      </c>
      <c r="F65" s="15" t="str">
        <f t="shared" si="5"/>
        <v>7:42</v>
      </c>
      <c r="G65" t="s">
        <v>20</v>
      </c>
      <c r="H65">
        <v>0</v>
      </c>
      <c r="I65" t="str">
        <f>VLOOKUP($G65,'Kodovacia tab'!$A$3:$G$22,2,FALSE)</f>
        <v>Citelis 18M CNG</v>
      </c>
      <c r="J65">
        <f>VLOOKUP($G65,'Kodovacia tab'!$A$3:$G$22,3,FALSE)</f>
        <v>38</v>
      </c>
      <c r="K65">
        <f>VLOOKUP($G65,'Kodovacia tab'!$A$3:$G$22,4,FALSE)</f>
        <v>85</v>
      </c>
      <c r="L65">
        <f>VLOOKUP($G65,'Kodovacia tab'!$A$3:$G$22,5,FALSE)</f>
        <v>136</v>
      </c>
      <c r="M65">
        <f t="shared" si="4"/>
        <v>0</v>
      </c>
      <c r="N65" s="10">
        <f t="shared" si="6"/>
        <v>0</v>
      </c>
    </row>
    <row r="66" spans="1:14" x14ac:dyDescent="0.25">
      <c r="A66">
        <v>60</v>
      </c>
      <c r="B66" t="s">
        <v>26</v>
      </c>
      <c r="C66" t="s">
        <v>127</v>
      </c>
      <c r="D66">
        <v>46</v>
      </c>
      <c r="E66" s="12">
        <v>7</v>
      </c>
      <c r="F66" s="15" t="str">
        <f t="shared" si="5"/>
        <v>7:46</v>
      </c>
      <c r="G66" t="s">
        <v>20</v>
      </c>
      <c r="H66">
        <v>1</v>
      </c>
      <c r="I66" t="str">
        <f>VLOOKUP($G66,'Kodovacia tab'!$A$3:$G$22,2,FALSE)</f>
        <v>Citelis 18M CNG</v>
      </c>
      <c r="J66">
        <f>VLOOKUP($G66,'Kodovacia tab'!$A$3:$G$22,3,FALSE)</f>
        <v>38</v>
      </c>
      <c r="K66">
        <f>VLOOKUP($G66,'Kodovacia tab'!$A$3:$G$22,4,FALSE)</f>
        <v>85</v>
      </c>
      <c r="L66">
        <f>VLOOKUP($G66,'Kodovacia tab'!$A$3:$G$22,5,FALSE)</f>
        <v>136</v>
      </c>
      <c r="M66">
        <f t="shared" si="4"/>
        <v>7.6000000000000005</v>
      </c>
      <c r="N66" s="10">
        <f t="shared" si="6"/>
        <v>4.3678160919540234</v>
      </c>
    </row>
    <row r="67" spans="1:14" x14ac:dyDescent="0.25">
      <c r="A67">
        <v>61</v>
      </c>
      <c r="B67" t="s">
        <v>26</v>
      </c>
      <c r="C67" t="s">
        <v>17</v>
      </c>
      <c r="D67">
        <v>46</v>
      </c>
      <c r="E67" s="12">
        <v>7</v>
      </c>
      <c r="F67" s="15" t="str">
        <f t="shared" si="5"/>
        <v>7:46</v>
      </c>
      <c r="G67" t="s">
        <v>16</v>
      </c>
      <c r="H67">
        <v>1</v>
      </c>
      <c r="I67" t="str">
        <f>VLOOKUP($G67,'Kodovacia tab'!$A$3:$G$22,2,FALSE)</f>
        <v>SOR NB 12</v>
      </c>
      <c r="J67">
        <f>VLOOKUP($G67,'Kodovacia tab'!$A$3:$G$22,3,FALSE)</f>
        <v>26</v>
      </c>
      <c r="K67">
        <f>VLOOKUP($G67,'Kodovacia tab'!$A$3:$G$22,4,FALSE)</f>
        <v>46</v>
      </c>
      <c r="L67">
        <f>VLOOKUP($G67,'Kodovacia tab'!$A$3:$G$22,5,FALSE)</f>
        <v>74</v>
      </c>
      <c r="M67">
        <f t="shared" si="4"/>
        <v>5.2</v>
      </c>
      <c r="N67" s="10">
        <f t="shared" si="6"/>
        <v>5.2</v>
      </c>
    </row>
    <row r="68" spans="1:14" x14ac:dyDescent="0.25">
      <c r="A68">
        <v>62</v>
      </c>
      <c r="B68" t="s">
        <v>13</v>
      </c>
      <c r="C68" t="s">
        <v>17</v>
      </c>
      <c r="D68">
        <v>49</v>
      </c>
      <c r="E68" s="12">
        <v>7</v>
      </c>
      <c r="F68" s="15" t="str">
        <f t="shared" si="5"/>
        <v>7:49</v>
      </c>
      <c r="G68" t="s">
        <v>14</v>
      </c>
      <c r="H68">
        <v>0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4"/>
        <v>0</v>
      </c>
      <c r="N68" s="10">
        <f t="shared" si="6"/>
        <v>0</v>
      </c>
    </row>
    <row r="69" spans="1:14" x14ac:dyDescent="0.25">
      <c r="A69">
        <v>63</v>
      </c>
      <c r="B69" t="s">
        <v>26</v>
      </c>
      <c r="C69" t="s">
        <v>17</v>
      </c>
      <c r="D69">
        <v>51</v>
      </c>
      <c r="E69" s="12">
        <v>7</v>
      </c>
      <c r="F69" s="15" t="str">
        <f t="shared" si="5"/>
        <v>7:51</v>
      </c>
      <c r="G69" t="s">
        <v>14</v>
      </c>
      <c r="H69">
        <v>1</v>
      </c>
      <c r="I69" t="str">
        <f>VLOOKUP($G69,'Kodovacia tab'!$A$3:$G$22,2,FALSE)</f>
        <v>SOR NB 18</v>
      </c>
      <c r="J69">
        <f>VLOOKUP($G69,'Kodovacia tab'!$A$3:$G$22,3,FALSE)</f>
        <v>43</v>
      </c>
      <c r="K69">
        <f>VLOOKUP($G69,'Kodovacia tab'!$A$3:$G$22,4,FALSE)</f>
        <v>79</v>
      </c>
      <c r="L69">
        <f>VLOOKUP($G69,'Kodovacia tab'!$A$3:$G$22,5,FALSE)</f>
        <v>126</v>
      </c>
      <c r="M69">
        <f t="shared" si="4"/>
        <v>8.6</v>
      </c>
      <c r="N69" s="10">
        <f t="shared" si="6"/>
        <v>5.0887573964497035</v>
      </c>
    </row>
    <row r="70" spans="1:14" x14ac:dyDescent="0.25">
      <c r="A70">
        <v>64</v>
      </c>
      <c r="B70" t="s">
        <v>13</v>
      </c>
      <c r="C70" t="s">
        <v>127</v>
      </c>
      <c r="D70">
        <v>52</v>
      </c>
      <c r="E70" s="12">
        <v>7</v>
      </c>
      <c r="F70" s="15" t="str">
        <f t="shared" si="5"/>
        <v>7:52</v>
      </c>
      <c r="G70" t="s">
        <v>18</v>
      </c>
      <c r="H70">
        <v>0</v>
      </c>
      <c r="I70" t="str">
        <f>VLOOKUP($G70,'Kodovacia tab'!$A$3:$G$22,2,FALSE)</f>
        <v>Solaris Urbino 15</v>
      </c>
      <c r="J70">
        <f>VLOOKUP($G70,'Kodovacia tab'!$A$3:$G$22,3,FALSE)</f>
        <v>40</v>
      </c>
      <c r="K70">
        <f>VLOOKUP($G70,'Kodovacia tab'!$A$3:$G$22,4,FALSE)</f>
        <v>66</v>
      </c>
      <c r="L70">
        <f>VLOOKUP($G70,'Kodovacia tab'!$A$3:$G$22,5,FALSE)</f>
        <v>105</v>
      </c>
      <c r="M70">
        <f t="shared" si="4"/>
        <v>0</v>
      </c>
      <c r="N70" s="10">
        <f t="shared" si="6"/>
        <v>0</v>
      </c>
    </row>
    <row r="71" spans="1:14" x14ac:dyDescent="0.25">
      <c r="A71">
        <v>65</v>
      </c>
      <c r="B71" t="s">
        <v>26</v>
      </c>
      <c r="C71" t="s">
        <v>127</v>
      </c>
      <c r="D71">
        <v>53</v>
      </c>
      <c r="E71" s="12">
        <v>7</v>
      </c>
      <c r="F71" s="15" t="str">
        <f t="shared" si="5"/>
        <v>7:53</v>
      </c>
      <c r="G71" t="s">
        <v>18</v>
      </c>
      <c r="H71">
        <v>1</v>
      </c>
      <c r="I71" t="str">
        <f>VLOOKUP($G71,'Kodovacia tab'!$A$3:$G$22,2,FALSE)</f>
        <v>Solaris Urbino 15</v>
      </c>
      <c r="J71">
        <f>VLOOKUP($G71,'Kodovacia tab'!$A$3:$G$22,3,FALSE)</f>
        <v>40</v>
      </c>
      <c r="K71">
        <f>VLOOKUP($G71,'Kodovacia tab'!$A$3:$G$22,4,FALSE)</f>
        <v>66</v>
      </c>
      <c r="L71">
        <f>VLOOKUP($G71,'Kodovacia tab'!$A$3:$G$22,5,FALSE)</f>
        <v>105</v>
      </c>
      <c r="M71">
        <f t="shared" ref="M71:M76" si="7">IF(H71=1,0.2*$J71,IF(H71=2,0.9*$J71,IF(H71=3,($J71+0.5*$K71),IF(H71=4,($J71+$K71),IF(H71=5,$J71+$L71,0)))))</f>
        <v>8</v>
      </c>
      <c r="N71" s="10">
        <f t="shared" ref="N71:N76" si="8">M71/($J71+$L71)*100</f>
        <v>5.5172413793103452</v>
      </c>
    </row>
    <row r="72" spans="1:14" x14ac:dyDescent="0.25">
      <c r="A72">
        <v>66</v>
      </c>
      <c r="B72" t="s">
        <v>13</v>
      </c>
      <c r="C72" t="s">
        <v>17</v>
      </c>
      <c r="D72">
        <v>56</v>
      </c>
      <c r="E72" s="12">
        <v>7</v>
      </c>
      <c r="F72" s="15" t="str">
        <f t="shared" si="5"/>
        <v>7:56</v>
      </c>
      <c r="G72" t="s">
        <v>18</v>
      </c>
      <c r="H72">
        <v>0</v>
      </c>
      <c r="I72" t="str">
        <f>VLOOKUP($G72,'Kodovacia tab'!$A$3:$G$22,2,FALSE)</f>
        <v>Solaris Urbino 15</v>
      </c>
      <c r="J72">
        <f>VLOOKUP($G72,'Kodovacia tab'!$A$3:$G$22,3,FALSE)</f>
        <v>40</v>
      </c>
      <c r="K72">
        <f>VLOOKUP($G72,'Kodovacia tab'!$A$3:$G$22,4,FALSE)</f>
        <v>66</v>
      </c>
      <c r="L72">
        <f>VLOOKUP($G72,'Kodovacia tab'!$A$3:$G$22,5,FALSE)</f>
        <v>105</v>
      </c>
      <c r="M72">
        <f t="shared" si="7"/>
        <v>0</v>
      </c>
      <c r="N72" s="10">
        <f t="shared" si="8"/>
        <v>0</v>
      </c>
    </row>
    <row r="73" spans="1:14" x14ac:dyDescent="0.25">
      <c r="A73">
        <v>67</v>
      </c>
      <c r="B73" t="s">
        <v>13</v>
      </c>
      <c r="C73" t="s">
        <v>128</v>
      </c>
      <c r="D73">
        <v>59</v>
      </c>
      <c r="E73" s="12">
        <v>7</v>
      </c>
      <c r="F73" s="15" t="str">
        <f t="shared" si="5"/>
        <v>7:59</v>
      </c>
      <c r="G73" t="s">
        <v>14</v>
      </c>
      <c r="H73">
        <v>0</v>
      </c>
      <c r="I73" t="str">
        <f>VLOOKUP($G73,'Kodovacia tab'!$A$3:$G$22,2,FALSE)</f>
        <v>SOR NB 18</v>
      </c>
      <c r="J73">
        <f>VLOOKUP($G73,'Kodovacia tab'!$A$3:$G$22,3,FALSE)</f>
        <v>43</v>
      </c>
      <c r="K73">
        <f>VLOOKUP($G73,'Kodovacia tab'!$A$3:$G$22,4,FALSE)</f>
        <v>79</v>
      </c>
      <c r="L73">
        <f>VLOOKUP($G73,'Kodovacia tab'!$A$3:$G$22,5,FALSE)</f>
        <v>126</v>
      </c>
      <c r="M73">
        <f t="shared" si="7"/>
        <v>0</v>
      </c>
      <c r="N73" s="10">
        <f t="shared" si="8"/>
        <v>0</v>
      </c>
    </row>
    <row r="74" spans="1:14" x14ac:dyDescent="0.25">
      <c r="A74">
        <v>68</v>
      </c>
      <c r="B74" t="s">
        <v>26</v>
      </c>
      <c r="C74" t="s">
        <v>17</v>
      </c>
      <c r="D74">
        <v>59</v>
      </c>
      <c r="E74" s="12">
        <v>7</v>
      </c>
      <c r="F74" s="15" t="str">
        <f t="shared" si="5"/>
        <v>7:59</v>
      </c>
      <c r="G74" t="s">
        <v>18</v>
      </c>
      <c r="H74">
        <v>1</v>
      </c>
      <c r="I74" t="str">
        <f>VLOOKUP($G74,'Kodovacia tab'!$A$3:$G$22,2,FALSE)</f>
        <v>Solaris Urbino 15</v>
      </c>
      <c r="J74">
        <f>VLOOKUP($G74,'Kodovacia tab'!$A$3:$G$22,3,FALSE)</f>
        <v>40</v>
      </c>
      <c r="K74">
        <f>VLOOKUP($G74,'Kodovacia tab'!$A$3:$G$22,4,FALSE)</f>
        <v>66</v>
      </c>
      <c r="L74">
        <f>VLOOKUP($G74,'Kodovacia tab'!$A$3:$G$22,5,FALSE)</f>
        <v>105</v>
      </c>
      <c r="M74">
        <f t="shared" si="7"/>
        <v>8</v>
      </c>
      <c r="N74" s="10">
        <f t="shared" si="8"/>
        <v>5.5172413793103452</v>
      </c>
    </row>
    <row r="75" spans="1:14" x14ac:dyDescent="0.25">
      <c r="A75">
        <v>69</v>
      </c>
      <c r="B75" t="s">
        <v>13</v>
      </c>
      <c r="C75">
        <v>14</v>
      </c>
      <c r="D75" s="4">
        <v>0.33333333333333331</v>
      </c>
      <c r="E75" s="12"/>
      <c r="F75" s="16">
        <f>D75</f>
        <v>0.33333333333333331</v>
      </c>
      <c r="G75" t="s">
        <v>16</v>
      </c>
      <c r="H75">
        <v>2</v>
      </c>
      <c r="I75" t="str">
        <f>VLOOKUP($G75,'Kodovacia tab'!$A$3:$G$22,2,FALSE)</f>
        <v>SOR NB 12</v>
      </c>
      <c r="J75">
        <f>VLOOKUP($G75,'Kodovacia tab'!$A$3:$G$22,3,FALSE)</f>
        <v>26</v>
      </c>
      <c r="K75">
        <f>VLOOKUP($G75,'Kodovacia tab'!$A$3:$G$22,4,FALSE)</f>
        <v>46</v>
      </c>
      <c r="L75">
        <f>VLOOKUP($G75,'Kodovacia tab'!$A$3:$G$22,5,FALSE)</f>
        <v>74</v>
      </c>
      <c r="M75">
        <f t="shared" si="7"/>
        <v>23.400000000000002</v>
      </c>
      <c r="N75" s="10">
        <f t="shared" si="8"/>
        <v>23.400000000000002</v>
      </c>
    </row>
    <row r="76" spans="1:14" x14ac:dyDescent="0.25">
      <c r="A76">
        <v>70</v>
      </c>
      <c r="B76" t="s">
        <v>26</v>
      </c>
      <c r="C76" t="s">
        <v>127</v>
      </c>
      <c r="D76" s="17" t="s">
        <v>90</v>
      </c>
      <c r="E76" s="12">
        <v>8</v>
      </c>
      <c r="F76" s="15" t="str">
        <f>CONCATENATE(E76,":",D76)</f>
        <v>8:01</v>
      </c>
      <c r="G76" t="s">
        <v>14</v>
      </c>
      <c r="H76">
        <v>1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7"/>
        <v>8.6</v>
      </c>
      <c r="N76" s="10">
        <f t="shared" si="8"/>
        <v>5.0887573964497035</v>
      </c>
    </row>
    <row r="77" spans="1:14" x14ac:dyDescent="0.25">
      <c r="A77" t="s">
        <v>24</v>
      </c>
      <c r="E77" s="12"/>
      <c r="F77" s="15" t="str">
        <f>CONCATENATE(E77,":",D77)</f>
        <v>:</v>
      </c>
      <c r="H77" t="s">
        <v>25</v>
      </c>
      <c r="N77" s="10"/>
    </row>
    <row r="78" spans="1:14" x14ac:dyDescent="0.25">
      <c r="N78" s="10"/>
    </row>
    <row r="79" spans="1:14" x14ac:dyDescent="0.25">
      <c r="N79" s="10"/>
    </row>
    <row r="80" spans="1:14" x14ac:dyDescent="0.25">
      <c r="N80" s="10"/>
    </row>
    <row r="81" spans="1:14" x14ac:dyDescent="0.25">
      <c r="N81" s="10"/>
    </row>
    <row r="82" spans="1:14" x14ac:dyDescent="0.25">
      <c r="N82" s="10"/>
    </row>
    <row r="83" spans="1:14" x14ac:dyDescent="0.25">
      <c r="C83" t="s">
        <v>6</v>
      </c>
      <c r="N83" s="10"/>
    </row>
    <row r="84" spans="1:14" x14ac:dyDescent="0.25">
      <c r="B84" t="s">
        <v>7</v>
      </c>
      <c r="C84" t="s">
        <v>8</v>
      </c>
      <c r="D84" t="s">
        <v>9</v>
      </c>
      <c r="G84" t="s">
        <v>10</v>
      </c>
      <c r="N84" s="10"/>
    </row>
    <row r="85" spans="1:14" x14ac:dyDescent="0.25">
      <c r="N85" s="10"/>
    </row>
    <row r="86" spans="1:14" x14ac:dyDescent="0.25">
      <c r="A86">
        <v>1</v>
      </c>
      <c r="B86" t="s">
        <v>26</v>
      </c>
      <c r="C86" t="s">
        <v>127</v>
      </c>
      <c r="D86" s="4">
        <v>0.62013888888888891</v>
      </c>
      <c r="E86" s="4"/>
      <c r="F86" s="16">
        <f>D86</f>
        <v>0.62013888888888891</v>
      </c>
      <c r="G86" t="s">
        <v>20</v>
      </c>
      <c r="H86">
        <v>0</v>
      </c>
      <c r="I86" t="str">
        <f>VLOOKUP($G86,'Kodovacia tab'!$A$3:$G$22,2,FALSE)</f>
        <v>Citelis 18M CNG</v>
      </c>
      <c r="J86">
        <f>VLOOKUP($G86,'Kodovacia tab'!$A$3:$G$22,3,FALSE)</f>
        <v>38</v>
      </c>
      <c r="K86">
        <f>VLOOKUP($G86,'Kodovacia tab'!$A$3:$G$22,4,FALSE)</f>
        <v>85</v>
      </c>
      <c r="L86">
        <f>VLOOKUP($G86,'Kodovacia tab'!$A$3:$G$22,5,FALSE)</f>
        <v>136</v>
      </c>
      <c r="M86">
        <f t="shared" ref="M86:M117" si="9">IF(H86=1,0.2*$J86,IF(H86=2,0.9*$J86,IF(H86=3,($J86+0.5*$K86),IF(H86=4,($J86+$K86),IF(H86=5,$J86+$L86,0)))))</f>
        <v>0</v>
      </c>
      <c r="N86" s="10">
        <f t="shared" ref="N86:N87" si="10">M86/($J86+$L86)*100</f>
        <v>0</v>
      </c>
    </row>
    <row r="87" spans="1:14" x14ac:dyDescent="0.25">
      <c r="A87">
        <v>2</v>
      </c>
      <c r="B87" t="s">
        <v>26</v>
      </c>
      <c r="C87" t="s">
        <v>17</v>
      </c>
      <c r="D87">
        <v>55</v>
      </c>
      <c r="E87">
        <v>14</v>
      </c>
      <c r="F87" s="15" t="str">
        <f>CONCATENATE(E87,":",D87)</f>
        <v>14:55</v>
      </c>
      <c r="G87" t="s">
        <v>18</v>
      </c>
      <c r="H87">
        <v>1</v>
      </c>
      <c r="I87" t="str">
        <f>VLOOKUP($G87,'Kodovacia tab'!$A$3:$G$22,2,FALSE)</f>
        <v>Solaris Urbino 15</v>
      </c>
      <c r="J87">
        <f>VLOOKUP($G87,'Kodovacia tab'!$A$3:$G$22,3,FALSE)</f>
        <v>40</v>
      </c>
      <c r="K87">
        <f>VLOOKUP($G87,'Kodovacia tab'!$A$3:$G$22,4,FALSE)</f>
        <v>66</v>
      </c>
      <c r="L87">
        <f>VLOOKUP($G87,'Kodovacia tab'!$A$3:$G$22,5,FALSE)</f>
        <v>105</v>
      </c>
      <c r="M87">
        <f t="shared" si="9"/>
        <v>8</v>
      </c>
      <c r="N87" s="10">
        <f t="shared" si="10"/>
        <v>5.5172413793103452</v>
      </c>
    </row>
    <row r="88" spans="1:14" x14ac:dyDescent="0.25">
      <c r="A88">
        <v>3</v>
      </c>
      <c r="B88" t="s">
        <v>13</v>
      </c>
      <c r="C88" t="s">
        <v>70</v>
      </c>
      <c r="D88">
        <v>58</v>
      </c>
      <c r="E88">
        <v>14</v>
      </c>
      <c r="F88" s="15" t="str">
        <f>CONCATENATE(E88,":",D88)</f>
        <v>14:58</v>
      </c>
      <c r="G88" t="s">
        <v>18</v>
      </c>
      <c r="H88">
        <v>0</v>
      </c>
      <c r="I88" t="str">
        <f>VLOOKUP($G88,'Kodovacia tab'!$A$3:$G$22,2,FALSE)</f>
        <v>Solaris Urbino 15</v>
      </c>
      <c r="J88">
        <f>VLOOKUP($G88,'Kodovacia tab'!$A$3:$G$22,3,FALSE)</f>
        <v>40</v>
      </c>
      <c r="K88">
        <f>VLOOKUP($G88,'Kodovacia tab'!$A$3:$G$22,4,FALSE)</f>
        <v>66</v>
      </c>
      <c r="L88">
        <f>VLOOKUP($G88,'Kodovacia tab'!$A$3:$G$22,5,FALSE)</f>
        <v>105</v>
      </c>
      <c r="M88">
        <f t="shared" si="9"/>
        <v>0</v>
      </c>
      <c r="N88" s="10">
        <f t="shared" ref="N88:N151" si="11">M88/($J88+$L88)*100</f>
        <v>0</v>
      </c>
    </row>
    <row r="89" spans="1:14" x14ac:dyDescent="0.25">
      <c r="A89">
        <v>4</v>
      </c>
      <c r="B89" t="s">
        <v>13</v>
      </c>
      <c r="C89" t="s">
        <v>128</v>
      </c>
      <c r="D89">
        <v>58</v>
      </c>
      <c r="E89">
        <v>14</v>
      </c>
      <c r="F89" s="15" t="str">
        <f>CONCATENATE(E89,":",D89)</f>
        <v>14:58</v>
      </c>
      <c r="G89" t="s">
        <v>18</v>
      </c>
      <c r="H89">
        <v>0</v>
      </c>
      <c r="I89" t="str">
        <f>VLOOKUP($G89,'Kodovacia tab'!$A$3:$G$22,2,FALSE)</f>
        <v>Solaris Urbino 15</v>
      </c>
      <c r="J89">
        <f>VLOOKUP($G89,'Kodovacia tab'!$A$3:$G$22,3,FALSE)</f>
        <v>40</v>
      </c>
      <c r="K89">
        <f>VLOOKUP($G89,'Kodovacia tab'!$A$3:$G$22,4,FALSE)</f>
        <v>66</v>
      </c>
      <c r="L89">
        <f>VLOOKUP($G89,'Kodovacia tab'!$A$3:$G$22,5,FALSE)</f>
        <v>105</v>
      </c>
      <c r="M89">
        <f t="shared" si="9"/>
        <v>0</v>
      </c>
      <c r="N89" s="10">
        <f t="shared" si="11"/>
        <v>0</v>
      </c>
    </row>
    <row r="90" spans="1:14" x14ac:dyDescent="0.25">
      <c r="A90">
        <v>5</v>
      </c>
      <c r="B90" t="s">
        <v>13</v>
      </c>
      <c r="C90">
        <v>14</v>
      </c>
      <c r="D90" s="4">
        <v>0.625</v>
      </c>
      <c r="F90" s="16">
        <f>D90</f>
        <v>0.625</v>
      </c>
      <c r="G90" t="s">
        <v>16</v>
      </c>
      <c r="H90">
        <v>2</v>
      </c>
      <c r="I90" t="str">
        <f>VLOOKUP($G90,'Kodovacia tab'!$A$3:$G$22,2,FALSE)</f>
        <v>SOR NB 12</v>
      </c>
      <c r="J90">
        <f>VLOOKUP($G90,'Kodovacia tab'!$A$3:$G$22,3,FALSE)</f>
        <v>26</v>
      </c>
      <c r="K90">
        <f>VLOOKUP($G90,'Kodovacia tab'!$A$3:$G$22,4,FALSE)</f>
        <v>46</v>
      </c>
      <c r="L90">
        <f>VLOOKUP($G90,'Kodovacia tab'!$A$3:$G$22,5,FALSE)</f>
        <v>74</v>
      </c>
      <c r="M90">
        <f t="shared" si="9"/>
        <v>23.400000000000002</v>
      </c>
      <c r="N90" s="10">
        <f t="shared" si="11"/>
        <v>23.400000000000002</v>
      </c>
    </row>
    <row r="91" spans="1:14" x14ac:dyDescent="0.25">
      <c r="A91">
        <v>6</v>
      </c>
      <c r="B91" t="s">
        <v>26</v>
      </c>
      <c r="C91" t="s">
        <v>17</v>
      </c>
      <c r="D91" s="17" t="s">
        <v>90</v>
      </c>
      <c r="E91">
        <v>15</v>
      </c>
      <c r="F91" s="15" t="str">
        <f t="shared" ref="F91:F124" si="12">CONCATENATE(E91,":",D91)</f>
        <v>15:01</v>
      </c>
      <c r="G91" t="s">
        <v>16</v>
      </c>
      <c r="H91">
        <v>1</v>
      </c>
      <c r="I91" t="str">
        <f>VLOOKUP($G91,'Kodovacia tab'!$A$3:$G$22,2,FALSE)</f>
        <v>SOR NB 12</v>
      </c>
      <c r="J91">
        <f>VLOOKUP($G91,'Kodovacia tab'!$A$3:$G$22,3,FALSE)</f>
        <v>26</v>
      </c>
      <c r="K91">
        <f>VLOOKUP($G91,'Kodovacia tab'!$A$3:$G$22,4,FALSE)</f>
        <v>46</v>
      </c>
      <c r="L91">
        <f>VLOOKUP($G91,'Kodovacia tab'!$A$3:$G$22,5,FALSE)</f>
        <v>74</v>
      </c>
      <c r="M91">
        <f t="shared" si="9"/>
        <v>5.2</v>
      </c>
      <c r="N91" s="10">
        <f t="shared" si="11"/>
        <v>5.2</v>
      </c>
    </row>
    <row r="92" spans="1:14" x14ac:dyDescent="0.25">
      <c r="A92">
        <v>7</v>
      </c>
      <c r="B92" t="s">
        <v>26</v>
      </c>
      <c r="C92" t="s">
        <v>127</v>
      </c>
      <c r="D92" s="17" t="s">
        <v>91</v>
      </c>
      <c r="E92">
        <v>15</v>
      </c>
      <c r="F92" s="15" t="str">
        <f t="shared" si="12"/>
        <v>15:02</v>
      </c>
      <c r="G92" t="s">
        <v>18</v>
      </c>
      <c r="H92">
        <v>1</v>
      </c>
      <c r="I92" t="str">
        <f>VLOOKUP($G92,'Kodovacia tab'!$A$3:$G$22,2,FALSE)</f>
        <v>Solaris Urbino 15</v>
      </c>
      <c r="J92">
        <f>VLOOKUP($G92,'Kodovacia tab'!$A$3:$G$22,3,FALSE)</f>
        <v>40</v>
      </c>
      <c r="K92">
        <f>VLOOKUP($G92,'Kodovacia tab'!$A$3:$G$22,4,FALSE)</f>
        <v>66</v>
      </c>
      <c r="L92">
        <f>VLOOKUP($G92,'Kodovacia tab'!$A$3:$G$22,5,FALSE)</f>
        <v>105</v>
      </c>
      <c r="M92">
        <f t="shared" si="9"/>
        <v>8</v>
      </c>
      <c r="N92" s="10">
        <f t="shared" si="11"/>
        <v>5.5172413793103452</v>
      </c>
    </row>
    <row r="93" spans="1:14" x14ac:dyDescent="0.25">
      <c r="A93">
        <v>8</v>
      </c>
      <c r="B93" t="s">
        <v>26</v>
      </c>
      <c r="C93">
        <v>14</v>
      </c>
      <c r="D93" s="17" t="s">
        <v>93</v>
      </c>
      <c r="E93">
        <v>15</v>
      </c>
      <c r="F93" s="15" t="str">
        <f t="shared" si="12"/>
        <v>15:05</v>
      </c>
      <c r="G93" t="s">
        <v>16</v>
      </c>
      <c r="H93">
        <v>1</v>
      </c>
      <c r="I93" t="str">
        <f>VLOOKUP($G93,'Kodovacia tab'!$A$3:$G$22,2,FALSE)</f>
        <v>SOR NB 12</v>
      </c>
      <c r="J93">
        <f>VLOOKUP($G93,'Kodovacia tab'!$A$3:$G$22,3,FALSE)</f>
        <v>26</v>
      </c>
      <c r="K93">
        <f>VLOOKUP($G93,'Kodovacia tab'!$A$3:$G$22,4,FALSE)</f>
        <v>46</v>
      </c>
      <c r="L93">
        <f>VLOOKUP($G93,'Kodovacia tab'!$A$3:$G$22,5,FALSE)</f>
        <v>74</v>
      </c>
      <c r="M93">
        <f t="shared" si="9"/>
        <v>5.2</v>
      </c>
      <c r="N93" s="10">
        <f t="shared" si="11"/>
        <v>5.2</v>
      </c>
    </row>
    <row r="94" spans="1:14" x14ac:dyDescent="0.25">
      <c r="A94">
        <v>9</v>
      </c>
      <c r="B94" t="s">
        <v>13</v>
      </c>
      <c r="C94" t="s">
        <v>128</v>
      </c>
      <c r="D94" s="17" t="s">
        <v>95</v>
      </c>
      <c r="E94">
        <v>15</v>
      </c>
      <c r="F94" s="15" t="str">
        <f t="shared" si="12"/>
        <v>15:07</v>
      </c>
      <c r="G94" t="s">
        <v>20</v>
      </c>
      <c r="H94">
        <v>0</v>
      </c>
      <c r="I94" t="str">
        <f>VLOOKUP($G94,'Kodovacia tab'!$A$3:$G$22,2,FALSE)</f>
        <v>Citelis 18M CNG</v>
      </c>
      <c r="J94">
        <f>VLOOKUP($G94,'Kodovacia tab'!$A$3:$G$22,3,FALSE)</f>
        <v>38</v>
      </c>
      <c r="K94">
        <f>VLOOKUP($G94,'Kodovacia tab'!$A$3:$G$22,4,FALSE)</f>
        <v>85</v>
      </c>
      <c r="L94">
        <f>VLOOKUP($G94,'Kodovacia tab'!$A$3:$G$22,5,FALSE)</f>
        <v>136</v>
      </c>
      <c r="M94">
        <f t="shared" si="9"/>
        <v>0</v>
      </c>
      <c r="N94" s="10">
        <f t="shared" si="11"/>
        <v>0</v>
      </c>
    </row>
    <row r="95" spans="1:14" x14ac:dyDescent="0.25">
      <c r="A95">
        <v>10</v>
      </c>
      <c r="B95" t="s">
        <v>13</v>
      </c>
      <c r="C95" t="s">
        <v>17</v>
      </c>
      <c r="D95" s="17" t="s">
        <v>96</v>
      </c>
      <c r="E95">
        <v>15</v>
      </c>
      <c r="F95" s="15" t="str">
        <f t="shared" si="12"/>
        <v>15:08</v>
      </c>
      <c r="G95" t="s">
        <v>20</v>
      </c>
      <c r="H95">
        <v>0</v>
      </c>
      <c r="I95" t="str">
        <f>VLOOKUP($G95,'Kodovacia tab'!$A$3:$G$22,2,FALSE)</f>
        <v>Citelis 18M CNG</v>
      </c>
      <c r="J95">
        <f>VLOOKUP($G95,'Kodovacia tab'!$A$3:$G$22,3,FALSE)</f>
        <v>38</v>
      </c>
      <c r="K95">
        <f>VLOOKUP($G95,'Kodovacia tab'!$A$3:$G$22,4,FALSE)</f>
        <v>85</v>
      </c>
      <c r="L95">
        <f>VLOOKUP($G95,'Kodovacia tab'!$A$3:$G$22,5,FALSE)</f>
        <v>136</v>
      </c>
      <c r="M95">
        <f t="shared" si="9"/>
        <v>0</v>
      </c>
      <c r="N95" s="10">
        <f t="shared" si="11"/>
        <v>0</v>
      </c>
    </row>
    <row r="96" spans="1:14" x14ac:dyDescent="0.25">
      <c r="A96">
        <v>11</v>
      </c>
      <c r="B96" t="s">
        <v>26</v>
      </c>
      <c r="C96" t="s">
        <v>127</v>
      </c>
      <c r="D96" s="17" t="s">
        <v>97</v>
      </c>
      <c r="E96">
        <v>15</v>
      </c>
      <c r="F96" s="15" t="str">
        <f t="shared" si="12"/>
        <v>15:09</v>
      </c>
      <c r="G96" t="s">
        <v>14</v>
      </c>
      <c r="H96">
        <v>1</v>
      </c>
      <c r="I96" t="str">
        <f>VLOOKUP($G96,'Kodovacia tab'!$A$3:$G$22,2,FALSE)</f>
        <v>SOR NB 18</v>
      </c>
      <c r="J96">
        <f>VLOOKUP($G96,'Kodovacia tab'!$A$3:$G$22,3,FALSE)</f>
        <v>43</v>
      </c>
      <c r="K96">
        <f>VLOOKUP($G96,'Kodovacia tab'!$A$3:$G$22,4,FALSE)</f>
        <v>79</v>
      </c>
      <c r="L96">
        <f>VLOOKUP($G96,'Kodovacia tab'!$A$3:$G$22,5,FALSE)</f>
        <v>126</v>
      </c>
      <c r="M96">
        <f t="shared" si="9"/>
        <v>8.6</v>
      </c>
      <c r="N96" s="10">
        <f t="shared" si="11"/>
        <v>5.0887573964497035</v>
      </c>
    </row>
    <row r="97" spans="1:14" x14ac:dyDescent="0.25">
      <c r="A97">
        <v>12</v>
      </c>
      <c r="B97" t="s">
        <v>26</v>
      </c>
      <c r="C97" t="s">
        <v>17</v>
      </c>
      <c r="D97">
        <v>10</v>
      </c>
      <c r="E97">
        <v>15</v>
      </c>
      <c r="F97" s="15" t="str">
        <f t="shared" si="12"/>
        <v>15:10</v>
      </c>
      <c r="G97" t="s">
        <v>14</v>
      </c>
      <c r="H97">
        <v>1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9"/>
        <v>8.6</v>
      </c>
      <c r="N97" s="10">
        <f t="shared" si="11"/>
        <v>5.0887573964497035</v>
      </c>
    </row>
    <row r="98" spans="1:14" x14ac:dyDescent="0.25">
      <c r="A98">
        <v>13</v>
      </c>
      <c r="B98" t="s">
        <v>13</v>
      </c>
      <c r="C98" t="s">
        <v>128</v>
      </c>
      <c r="D98">
        <v>10</v>
      </c>
      <c r="E98">
        <v>15</v>
      </c>
      <c r="F98" s="15" t="str">
        <f t="shared" si="12"/>
        <v>15:10</v>
      </c>
      <c r="G98" t="s">
        <v>14</v>
      </c>
      <c r="H98">
        <v>0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9"/>
        <v>0</v>
      </c>
      <c r="N98" s="10">
        <f t="shared" si="11"/>
        <v>0</v>
      </c>
    </row>
    <row r="99" spans="1:14" x14ac:dyDescent="0.25">
      <c r="A99">
        <v>14</v>
      </c>
      <c r="B99" t="s">
        <v>13</v>
      </c>
      <c r="C99" t="s">
        <v>128</v>
      </c>
      <c r="D99">
        <v>14</v>
      </c>
      <c r="E99">
        <v>15</v>
      </c>
      <c r="F99" s="15" t="str">
        <f t="shared" si="12"/>
        <v>15:14</v>
      </c>
      <c r="G99" t="s">
        <v>16</v>
      </c>
      <c r="H99">
        <v>0</v>
      </c>
      <c r="I99" t="str">
        <f>VLOOKUP($G99,'Kodovacia tab'!$A$3:$G$22,2,FALSE)</f>
        <v>SOR NB 12</v>
      </c>
      <c r="J99">
        <f>VLOOKUP($G99,'Kodovacia tab'!$A$3:$G$22,3,FALSE)</f>
        <v>26</v>
      </c>
      <c r="K99">
        <f>VLOOKUP($G99,'Kodovacia tab'!$A$3:$G$22,4,FALSE)</f>
        <v>46</v>
      </c>
      <c r="L99">
        <f>VLOOKUP($G99,'Kodovacia tab'!$A$3:$G$22,5,FALSE)</f>
        <v>74</v>
      </c>
      <c r="M99">
        <f t="shared" si="9"/>
        <v>0</v>
      </c>
      <c r="N99" s="10">
        <f t="shared" si="11"/>
        <v>0</v>
      </c>
    </row>
    <row r="100" spans="1:14" x14ac:dyDescent="0.25">
      <c r="A100">
        <v>15</v>
      </c>
      <c r="B100" t="s">
        <v>26</v>
      </c>
      <c r="C100" t="s">
        <v>127</v>
      </c>
      <c r="D100">
        <v>17</v>
      </c>
      <c r="E100">
        <v>15</v>
      </c>
      <c r="F100" s="15" t="str">
        <f t="shared" si="12"/>
        <v>15:17</v>
      </c>
      <c r="G100" t="s">
        <v>20</v>
      </c>
      <c r="H100">
        <v>1</v>
      </c>
      <c r="I100" t="str">
        <f>VLOOKUP($G100,'Kodovacia tab'!$A$3:$G$22,2,FALSE)</f>
        <v>Citelis 18M CNG</v>
      </c>
      <c r="J100">
        <f>VLOOKUP($G100,'Kodovacia tab'!$A$3:$G$22,3,FALSE)</f>
        <v>38</v>
      </c>
      <c r="K100">
        <f>VLOOKUP($G100,'Kodovacia tab'!$A$3:$G$22,4,FALSE)</f>
        <v>85</v>
      </c>
      <c r="L100">
        <f>VLOOKUP($G100,'Kodovacia tab'!$A$3:$G$22,5,FALSE)</f>
        <v>136</v>
      </c>
      <c r="M100">
        <f t="shared" si="9"/>
        <v>7.6000000000000005</v>
      </c>
      <c r="N100" s="10">
        <f t="shared" si="11"/>
        <v>4.3678160919540234</v>
      </c>
    </row>
    <row r="101" spans="1:14" x14ac:dyDescent="0.25">
      <c r="A101">
        <v>16</v>
      </c>
      <c r="B101" t="s">
        <v>26</v>
      </c>
      <c r="C101" t="s">
        <v>17</v>
      </c>
      <c r="D101">
        <v>17</v>
      </c>
      <c r="E101">
        <v>15</v>
      </c>
      <c r="F101" s="15" t="str">
        <f t="shared" si="12"/>
        <v>15:17</v>
      </c>
      <c r="G101" t="s">
        <v>16</v>
      </c>
      <c r="H101">
        <v>1</v>
      </c>
      <c r="I101" t="str">
        <f>VLOOKUP($G101,'Kodovacia tab'!$A$3:$G$22,2,FALSE)</f>
        <v>SOR NB 12</v>
      </c>
      <c r="J101">
        <f>VLOOKUP($G101,'Kodovacia tab'!$A$3:$G$22,3,FALSE)</f>
        <v>26</v>
      </c>
      <c r="K101">
        <f>VLOOKUP($G101,'Kodovacia tab'!$A$3:$G$22,4,FALSE)</f>
        <v>46</v>
      </c>
      <c r="L101">
        <f>VLOOKUP($G101,'Kodovacia tab'!$A$3:$G$22,5,FALSE)</f>
        <v>74</v>
      </c>
      <c r="M101">
        <f t="shared" si="9"/>
        <v>5.2</v>
      </c>
      <c r="N101" s="10">
        <f t="shared" si="11"/>
        <v>5.2</v>
      </c>
    </row>
    <row r="102" spans="1:14" x14ac:dyDescent="0.25">
      <c r="A102">
        <v>17</v>
      </c>
      <c r="B102" t="s">
        <v>13</v>
      </c>
      <c r="C102" t="s">
        <v>128</v>
      </c>
      <c r="D102">
        <v>18</v>
      </c>
      <c r="E102">
        <v>15</v>
      </c>
      <c r="F102" s="15" t="str">
        <f t="shared" si="12"/>
        <v>15:18</v>
      </c>
      <c r="G102" t="s">
        <v>18</v>
      </c>
      <c r="H102">
        <v>0</v>
      </c>
      <c r="I102" t="str">
        <f>VLOOKUP($G102,'Kodovacia tab'!$A$3:$G$22,2,FALSE)</f>
        <v>Solaris Urbino 15</v>
      </c>
      <c r="J102">
        <f>VLOOKUP($G102,'Kodovacia tab'!$A$3:$G$22,3,FALSE)</f>
        <v>40</v>
      </c>
      <c r="K102">
        <f>VLOOKUP($G102,'Kodovacia tab'!$A$3:$G$22,4,FALSE)</f>
        <v>66</v>
      </c>
      <c r="L102">
        <f>VLOOKUP($G102,'Kodovacia tab'!$A$3:$G$22,5,FALSE)</f>
        <v>105</v>
      </c>
      <c r="M102">
        <f t="shared" si="9"/>
        <v>0</v>
      </c>
      <c r="N102" s="10">
        <f t="shared" si="11"/>
        <v>0</v>
      </c>
    </row>
    <row r="103" spans="1:14" x14ac:dyDescent="0.25">
      <c r="A103">
        <v>18</v>
      </c>
      <c r="B103" t="s">
        <v>13</v>
      </c>
      <c r="C103" t="s">
        <v>17</v>
      </c>
      <c r="D103">
        <v>22</v>
      </c>
      <c r="E103">
        <v>15</v>
      </c>
      <c r="F103" s="15" t="str">
        <f t="shared" si="12"/>
        <v>15:22</v>
      </c>
      <c r="G103" t="s">
        <v>18</v>
      </c>
      <c r="H103">
        <v>0</v>
      </c>
      <c r="I103" t="str">
        <f>VLOOKUP($G103,'Kodovacia tab'!$A$3:$G$22,2,FALSE)</f>
        <v>Solaris Urbino 15</v>
      </c>
      <c r="J103">
        <f>VLOOKUP($G103,'Kodovacia tab'!$A$3:$G$22,3,FALSE)</f>
        <v>40</v>
      </c>
      <c r="K103">
        <f>VLOOKUP($G103,'Kodovacia tab'!$A$3:$G$22,4,FALSE)</f>
        <v>66</v>
      </c>
      <c r="L103">
        <f>VLOOKUP($G103,'Kodovacia tab'!$A$3:$G$22,5,FALSE)</f>
        <v>105</v>
      </c>
      <c r="M103">
        <f t="shared" si="9"/>
        <v>0</v>
      </c>
      <c r="N103" s="10">
        <f t="shared" si="11"/>
        <v>0</v>
      </c>
    </row>
    <row r="104" spans="1:14" x14ac:dyDescent="0.25">
      <c r="A104">
        <v>19</v>
      </c>
      <c r="B104" t="s">
        <v>26</v>
      </c>
      <c r="C104" t="s">
        <v>127</v>
      </c>
      <c r="D104">
        <v>22</v>
      </c>
      <c r="E104">
        <v>15</v>
      </c>
      <c r="F104" s="15" t="str">
        <f t="shared" si="12"/>
        <v>15:22</v>
      </c>
      <c r="G104" t="s">
        <v>18</v>
      </c>
      <c r="H104">
        <v>1</v>
      </c>
      <c r="I104" t="str">
        <f>VLOOKUP($G104,'Kodovacia tab'!$A$3:$G$22,2,FALSE)</f>
        <v>Solaris Urbino 15</v>
      </c>
      <c r="J104">
        <f>VLOOKUP($G104,'Kodovacia tab'!$A$3:$G$22,3,FALSE)</f>
        <v>40</v>
      </c>
      <c r="K104">
        <f>VLOOKUP($G104,'Kodovacia tab'!$A$3:$G$22,4,FALSE)</f>
        <v>66</v>
      </c>
      <c r="L104">
        <f>VLOOKUP($G104,'Kodovacia tab'!$A$3:$G$22,5,FALSE)</f>
        <v>105</v>
      </c>
      <c r="M104">
        <f t="shared" si="9"/>
        <v>8</v>
      </c>
      <c r="N104" s="10">
        <f t="shared" si="11"/>
        <v>5.5172413793103452</v>
      </c>
    </row>
    <row r="105" spans="1:14" x14ac:dyDescent="0.25">
      <c r="A105">
        <v>20</v>
      </c>
      <c r="B105" t="s">
        <v>26</v>
      </c>
      <c r="C105" t="s">
        <v>17</v>
      </c>
      <c r="D105">
        <v>24</v>
      </c>
      <c r="E105">
        <v>15</v>
      </c>
      <c r="F105" s="15" t="str">
        <f t="shared" si="12"/>
        <v>15:24</v>
      </c>
      <c r="G105" t="s">
        <v>18</v>
      </c>
      <c r="H105">
        <v>1</v>
      </c>
      <c r="I105" t="str">
        <f>VLOOKUP($G105,'Kodovacia tab'!$A$3:$G$22,2,FALSE)</f>
        <v>Solaris Urbino 15</v>
      </c>
      <c r="J105">
        <f>VLOOKUP($G105,'Kodovacia tab'!$A$3:$G$22,3,FALSE)</f>
        <v>40</v>
      </c>
      <c r="K105">
        <f>VLOOKUP($G105,'Kodovacia tab'!$A$3:$G$22,4,FALSE)</f>
        <v>66</v>
      </c>
      <c r="L105">
        <f>VLOOKUP($G105,'Kodovacia tab'!$A$3:$G$22,5,FALSE)</f>
        <v>105</v>
      </c>
      <c r="M105">
        <f t="shared" si="9"/>
        <v>8</v>
      </c>
      <c r="N105" s="10">
        <f t="shared" si="11"/>
        <v>5.5172413793103452</v>
      </c>
    </row>
    <row r="106" spans="1:14" x14ac:dyDescent="0.25">
      <c r="A106">
        <v>21</v>
      </c>
      <c r="B106" t="s">
        <v>13</v>
      </c>
      <c r="C106" t="s">
        <v>127</v>
      </c>
      <c r="D106">
        <v>27</v>
      </c>
      <c r="E106">
        <v>15</v>
      </c>
      <c r="F106" s="15" t="str">
        <f t="shared" si="12"/>
        <v>15:27</v>
      </c>
      <c r="G106" t="s">
        <v>20</v>
      </c>
      <c r="H106">
        <v>0</v>
      </c>
      <c r="I106" t="str">
        <f>VLOOKUP($G106,'Kodovacia tab'!$A$3:$G$22,2,FALSE)</f>
        <v>Citelis 18M CNG</v>
      </c>
      <c r="J106">
        <f>VLOOKUP($G106,'Kodovacia tab'!$A$3:$G$22,3,FALSE)</f>
        <v>38</v>
      </c>
      <c r="K106">
        <f>VLOOKUP($G106,'Kodovacia tab'!$A$3:$G$22,4,FALSE)</f>
        <v>85</v>
      </c>
      <c r="L106">
        <f>VLOOKUP($G106,'Kodovacia tab'!$A$3:$G$22,5,FALSE)</f>
        <v>136</v>
      </c>
      <c r="M106">
        <f t="shared" si="9"/>
        <v>0</v>
      </c>
      <c r="N106" s="10">
        <f t="shared" si="11"/>
        <v>0</v>
      </c>
    </row>
    <row r="107" spans="1:14" x14ac:dyDescent="0.25">
      <c r="A107">
        <v>22</v>
      </c>
      <c r="B107" t="s">
        <v>13</v>
      </c>
      <c r="C107" t="s">
        <v>128</v>
      </c>
      <c r="D107">
        <v>28</v>
      </c>
      <c r="E107">
        <v>15</v>
      </c>
      <c r="F107" s="15" t="str">
        <f t="shared" si="12"/>
        <v>15:28</v>
      </c>
      <c r="G107" t="s">
        <v>16</v>
      </c>
      <c r="H107">
        <v>0</v>
      </c>
      <c r="I107" t="str">
        <f>VLOOKUP($G107,'Kodovacia tab'!$A$3:$G$22,2,FALSE)</f>
        <v>SOR NB 12</v>
      </c>
      <c r="J107">
        <f>VLOOKUP($G107,'Kodovacia tab'!$A$3:$G$22,3,FALSE)</f>
        <v>26</v>
      </c>
      <c r="K107">
        <f>VLOOKUP($G107,'Kodovacia tab'!$A$3:$G$22,4,FALSE)</f>
        <v>46</v>
      </c>
      <c r="L107">
        <f>VLOOKUP($G107,'Kodovacia tab'!$A$3:$G$22,5,FALSE)</f>
        <v>74</v>
      </c>
      <c r="M107">
        <f t="shared" si="9"/>
        <v>0</v>
      </c>
      <c r="N107" s="10">
        <f t="shared" si="11"/>
        <v>0</v>
      </c>
    </row>
    <row r="108" spans="1:14" x14ac:dyDescent="0.25">
      <c r="A108">
        <v>23</v>
      </c>
      <c r="B108" t="s">
        <v>13</v>
      </c>
      <c r="C108">
        <v>14</v>
      </c>
      <c r="D108">
        <v>29</v>
      </c>
      <c r="E108">
        <v>15</v>
      </c>
      <c r="F108" s="15" t="str">
        <f t="shared" si="12"/>
        <v>15:29</v>
      </c>
      <c r="G108" t="s">
        <v>16</v>
      </c>
      <c r="H108">
        <v>1</v>
      </c>
      <c r="I108" t="str">
        <f>VLOOKUP($G108,'Kodovacia tab'!$A$3:$G$22,2,FALSE)</f>
        <v>SOR NB 12</v>
      </c>
      <c r="J108">
        <f>VLOOKUP($G108,'Kodovacia tab'!$A$3:$G$22,3,FALSE)</f>
        <v>26</v>
      </c>
      <c r="K108">
        <f>VLOOKUP($G108,'Kodovacia tab'!$A$3:$G$22,4,FALSE)</f>
        <v>46</v>
      </c>
      <c r="L108">
        <f>VLOOKUP($G108,'Kodovacia tab'!$A$3:$G$22,5,FALSE)</f>
        <v>74</v>
      </c>
      <c r="M108">
        <f t="shared" si="9"/>
        <v>5.2</v>
      </c>
      <c r="N108" s="10">
        <f t="shared" si="11"/>
        <v>5.2</v>
      </c>
    </row>
    <row r="109" spans="1:14" x14ac:dyDescent="0.25">
      <c r="A109">
        <v>24</v>
      </c>
      <c r="B109" t="s">
        <v>13</v>
      </c>
      <c r="C109" t="s">
        <v>128</v>
      </c>
      <c r="D109">
        <v>30</v>
      </c>
      <c r="E109">
        <v>15</v>
      </c>
      <c r="F109" s="15" t="str">
        <f t="shared" si="12"/>
        <v>15:30</v>
      </c>
      <c r="G109" t="s">
        <v>20</v>
      </c>
      <c r="H109">
        <v>0</v>
      </c>
      <c r="I109" t="str">
        <f>VLOOKUP($G109,'Kodovacia tab'!$A$3:$G$22,2,FALSE)</f>
        <v>Citelis 18M CNG</v>
      </c>
      <c r="J109">
        <f>VLOOKUP($G109,'Kodovacia tab'!$A$3:$G$22,3,FALSE)</f>
        <v>38</v>
      </c>
      <c r="K109">
        <f>VLOOKUP($G109,'Kodovacia tab'!$A$3:$G$22,4,FALSE)</f>
        <v>85</v>
      </c>
      <c r="L109">
        <f>VLOOKUP($G109,'Kodovacia tab'!$A$3:$G$22,5,FALSE)</f>
        <v>136</v>
      </c>
      <c r="M109">
        <f t="shared" si="9"/>
        <v>0</v>
      </c>
      <c r="N109" s="10">
        <f t="shared" si="11"/>
        <v>0</v>
      </c>
    </row>
    <row r="110" spans="1:14" x14ac:dyDescent="0.25">
      <c r="A110">
        <v>25</v>
      </c>
      <c r="B110" t="s">
        <v>26</v>
      </c>
      <c r="C110" t="s">
        <v>127</v>
      </c>
      <c r="D110">
        <v>32</v>
      </c>
      <c r="E110">
        <v>15</v>
      </c>
      <c r="F110" s="15" t="str">
        <f t="shared" si="12"/>
        <v>15:32</v>
      </c>
      <c r="G110" t="s">
        <v>14</v>
      </c>
      <c r="H110">
        <v>2</v>
      </c>
      <c r="I110" t="str">
        <f>VLOOKUP($G110,'Kodovacia tab'!$A$3:$G$22,2,FALSE)</f>
        <v>SOR NB 18</v>
      </c>
      <c r="J110">
        <f>VLOOKUP($G110,'Kodovacia tab'!$A$3:$G$22,3,FALSE)</f>
        <v>43</v>
      </c>
      <c r="K110">
        <f>VLOOKUP($G110,'Kodovacia tab'!$A$3:$G$22,4,FALSE)</f>
        <v>79</v>
      </c>
      <c r="L110">
        <f>VLOOKUP($G110,'Kodovacia tab'!$A$3:$G$22,5,FALSE)</f>
        <v>126</v>
      </c>
      <c r="M110">
        <f t="shared" si="9"/>
        <v>38.700000000000003</v>
      </c>
      <c r="N110" s="10">
        <f t="shared" si="11"/>
        <v>22.899408284023671</v>
      </c>
    </row>
    <row r="111" spans="1:14" x14ac:dyDescent="0.25">
      <c r="A111">
        <v>26</v>
      </c>
      <c r="B111" t="s">
        <v>26</v>
      </c>
      <c r="C111" t="s">
        <v>17</v>
      </c>
      <c r="D111">
        <v>33</v>
      </c>
      <c r="E111">
        <v>15</v>
      </c>
      <c r="F111" s="15" t="str">
        <f t="shared" si="12"/>
        <v>15:33</v>
      </c>
      <c r="G111" t="s">
        <v>18</v>
      </c>
      <c r="H111">
        <v>1</v>
      </c>
      <c r="I111" t="str">
        <f>VLOOKUP($G111,'Kodovacia tab'!$A$3:$G$22,2,FALSE)</f>
        <v>Solaris Urbino 15</v>
      </c>
      <c r="J111">
        <f>VLOOKUP($G111,'Kodovacia tab'!$A$3:$G$22,3,FALSE)</f>
        <v>40</v>
      </c>
      <c r="K111">
        <f>VLOOKUP($G111,'Kodovacia tab'!$A$3:$G$22,4,FALSE)</f>
        <v>66</v>
      </c>
      <c r="L111">
        <f>VLOOKUP($G111,'Kodovacia tab'!$A$3:$G$22,5,FALSE)</f>
        <v>105</v>
      </c>
      <c r="M111">
        <f t="shared" si="9"/>
        <v>8</v>
      </c>
      <c r="N111" s="10">
        <f t="shared" si="11"/>
        <v>5.5172413793103452</v>
      </c>
    </row>
    <row r="112" spans="1:14" x14ac:dyDescent="0.25">
      <c r="A112">
        <v>27</v>
      </c>
      <c r="B112" t="s">
        <v>26</v>
      </c>
      <c r="C112">
        <v>14</v>
      </c>
      <c r="D112">
        <v>35</v>
      </c>
      <c r="E112">
        <v>15</v>
      </c>
      <c r="F112" s="15" t="str">
        <f t="shared" si="12"/>
        <v>15:35</v>
      </c>
      <c r="G112" t="s">
        <v>16</v>
      </c>
      <c r="H112">
        <v>1</v>
      </c>
      <c r="I112" t="str">
        <f>VLOOKUP($G112,'Kodovacia tab'!$A$3:$G$22,2,FALSE)</f>
        <v>SOR NB 12</v>
      </c>
      <c r="J112">
        <f>VLOOKUP($G112,'Kodovacia tab'!$A$3:$G$22,3,FALSE)</f>
        <v>26</v>
      </c>
      <c r="K112">
        <f>VLOOKUP($G112,'Kodovacia tab'!$A$3:$G$22,4,FALSE)</f>
        <v>46</v>
      </c>
      <c r="L112">
        <f>VLOOKUP($G112,'Kodovacia tab'!$A$3:$G$22,5,FALSE)</f>
        <v>74</v>
      </c>
      <c r="M112">
        <f t="shared" si="9"/>
        <v>5.2</v>
      </c>
      <c r="N112" s="10">
        <f t="shared" si="11"/>
        <v>5.2</v>
      </c>
    </row>
    <row r="113" spans="1:14" x14ac:dyDescent="0.25">
      <c r="A113">
        <v>28</v>
      </c>
      <c r="B113" t="s">
        <v>13</v>
      </c>
      <c r="C113" t="s">
        <v>17</v>
      </c>
      <c r="D113">
        <v>37</v>
      </c>
      <c r="E113">
        <v>15</v>
      </c>
      <c r="F113" s="15" t="str">
        <f t="shared" si="12"/>
        <v>15:37</v>
      </c>
      <c r="G113" t="s">
        <v>14</v>
      </c>
      <c r="H113">
        <v>0</v>
      </c>
      <c r="I113" t="str">
        <f>VLOOKUP($G113,'Kodovacia tab'!$A$3:$G$22,2,FALSE)</f>
        <v>SOR NB 18</v>
      </c>
      <c r="J113">
        <f>VLOOKUP($G113,'Kodovacia tab'!$A$3:$G$22,3,FALSE)</f>
        <v>43</v>
      </c>
      <c r="K113">
        <f>VLOOKUP($G113,'Kodovacia tab'!$A$3:$G$22,4,FALSE)</f>
        <v>79</v>
      </c>
      <c r="L113">
        <f>VLOOKUP($G113,'Kodovacia tab'!$A$3:$G$22,5,FALSE)</f>
        <v>126</v>
      </c>
      <c r="M113">
        <f t="shared" si="9"/>
        <v>0</v>
      </c>
      <c r="N113" s="10">
        <f t="shared" si="11"/>
        <v>0</v>
      </c>
    </row>
    <row r="114" spans="1:14" x14ac:dyDescent="0.25">
      <c r="A114">
        <v>29</v>
      </c>
      <c r="B114" t="s">
        <v>26</v>
      </c>
      <c r="C114" t="s">
        <v>127</v>
      </c>
      <c r="D114">
        <v>38</v>
      </c>
      <c r="E114">
        <v>15</v>
      </c>
      <c r="F114" s="15" t="str">
        <f t="shared" si="12"/>
        <v>15:38</v>
      </c>
      <c r="G114" t="s">
        <v>20</v>
      </c>
      <c r="H114">
        <v>1</v>
      </c>
      <c r="I114" t="str">
        <f>VLOOKUP($G114,'Kodovacia tab'!$A$3:$G$22,2,FALSE)</f>
        <v>Citelis 18M CNG</v>
      </c>
      <c r="J114">
        <f>VLOOKUP($G114,'Kodovacia tab'!$A$3:$G$22,3,FALSE)</f>
        <v>38</v>
      </c>
      <c r="K114">
        <f>VLOOKUP($G114,'Kodovacia tab'!$A$3:$G$22,4,FALSE)</f>
        <v>85</v>
      </c>
      <c r="L114">
        <f>VLOOKUP($G114,'Kodovacia tab'!$A$3:$G$22,5,FALSE)</f>
        <v>136</v>
      </c>
      <c r="M114">
        <f t="shared" si="9"/>
        <v>7.6000000000000005</v>
      </c>
      <c r="N114" s="10">
        <f t="shared" si="11"/>
        <v>4.3678160919540234</v>
      </c>
    </row>
    <row r="115" spans="1:14" x14ac:dyDescent="0.25">
      <c r="A115">
        <v>30</v>
      </c>
      <c r="B115" t="s">
        <v>26</v>
      </c>
      <c r="C115" t="s">
        <v>17</v>
      </c>
      <c r="D115">
        <v>40</v>
      </c>
      <c r="E115">
        <v>15</v>
      </c>
      <c r="F115" s="15" t="str">
        <f t="shared" si="12"/>
        <v>15:40</v>
      </c>
      <c r="G115" t="s">
        <v>16</v>
      </c>
      <c r="H115">
        <v>1</v>
      </c>
      <c r="I115" t="str">
        <f>VLOOKUP($G115,'Kodovacia tab'!$A$3:$G$22,2,FALSE)</f>
        <v>SOR NB 12</v>
      </c>
      <c r="J115">
        <f>VLOOKUP($G115,'Kodovacia tab'!$A$3:$G$22,3,FALSE)</f>
        <v>26</v>
      </c>
      <c r="K115">
        <f>VLOOKUP($G115,'Kodovacia tab'!$A$3:$G$22,4,FALSE)</f>
        <v>46</v>
      </c>
      <c r="L115">
        <f>VLOOKUP($G115,'Kodovacia tab'!$A$3:$G$22,5,FALSE)</f>
        <v>74</v>
      </c>
      <c r="M115">
        <f t="shared" si="9"/>
        <v>5.2</v>
      </c>
      <c r="N115" s="10">
        <f t="shared" si="11"/>
        <v>5.2</v>
      </c>
    </row>
    <row r="116" spans="1:14" x14ac:dyDescent="0.25">
      <c r="A116">
        <v>31</v>
      </c>
      <c r="B116" t="s">
        <v>13</v>
      </c>
      <c r="C116" t="s">
        <v>128</v>
      </c>
      <c r="D116">
        <v>44</v>
      </c>
      <c r="E116">
        <v>15</v>
      </c>
      <c r="F116" s="15" t="str">
        <f t="shared" si="12"/>
        <v>15:44</v>
      </c>
      <c r="G116" t="s">
        <v>18</v>
      </c>
      <c r="H116">
        <v>0</v>
      </c>
      <c r="I116" t="str">
        <f>VLOOKUP($G116,'Kodovacia tab'!$A$3:$G$22,2,FALSE)</f>
        <v>Solaris Urbino 15</v>
      </c>
      <c r="J116">
        <f>VLOOKUP($G116,'Kodovacia tab'!$A$3:$G$22,3,FALSE)</f>
        <v>40</v>
      </c>
      <c r="K116">
        <f>VLOOKUP($G116,'Kodovacia tab'!$A$3:$G$22,4,FALSE)</f>
        <v>66</v>
      </c>
      <c r="L116">
        <f>VLOOKUP($G116,'Kodovacia tab'!$A$3:$G$22,5,FALSE)</f>
        <v>105</v>
      </c>
      <c r="M116">
        <f t="shared" si="9"/>
        <v>0</v>
      </c>
      <c r="N116" s="10">
        <f t="shared" si="11"/>
        <v>0</v>
      </c>
    </row>
    <row r="117" spans="1:14" x14ac:dyDescent="0.25">
      <c r="A117">
        <v>32</v>
      </c>
      <c r="B117" t="s">
        <v>26</v>
      </c>
      <c r="C117" t="s">
        <v>17</v>
      </c>
      <c r="D117">
        <v>47</v>
      </c>
      <c r="E117">
        <v>15</v>
      </c>
      <c r="F117" s="15" t="str">
        <f t="shared" si="12"/>
        <v>15:47</v>
      </c>
      <c r="G117" t="s">
        <v>16</v>
      </c>
      <c r="H117">
        <v>1</v>
      </c>
      <c r="I117" t="str">
        <f>VLOOKUP($G117,'Kodovacia tab'!$A$3:$G$22,2,FALSE)</f>
        <v>SOR NB 12</v>
      </c>
      <c r="J117">
        <f>VLOOKUP($G117,'Kodovacia tab'!$A$3:$G$22,3,FALSE)</f>
        <v>26</v>
      </c>
      <c r="K117">
        <f>VLOOKUP($G117,'Kodovacia tab'!$A$3:$G$22,4,FALSE)</f>
        <v>46</v>
      </c>
      <c r="L117">
        <f>VLOOKUP($G117,'Kodovacia tab'!$A$3:$G$22,5,FALSE)</f>
        <v>74</v>
      </c>
      <c r="M117">
        <f t="shared" si="9"/>
        <v>5.2</v>
      </c>
      <c r="N117" s="10">
        <f t="shared" si="11"/>
        <v>5.2</v>
      </c>
    </row>
    <row r="118" spans="1:14" x14ac:dyDescent="0.25">
      <c r="A118">
        <v>33</v>
      </c>
      <c r="B118" t="s">
        <v>26</v>
      </c>
      <c r="C118" t="s">
        <v>127</v>
      </c>
      <c r="D118">
        <v>48</v>
      </c>
      <c r="E118">
        <v>15</v>
      </c>
      <c r="F118" s="15" t="str">
        <f t="shared" si="12"/>
        <v>15:48</v>
      </c>
      <c r="G118" t="s">
        <v>20</v>
      </c>
      <c r="H118">
        <v>1</v>
      </c>
      <c r="I118" t="str">
        <f>VLOOKUP($G118,'Kodovacia tab'!$A$3:$G$22,2,FALSE)</f>
        <v>Citelis 18M CNG</v>
      </c>
      <c r="J118">
        <f>VLOOKUP($G118,'Kodovacia tab'!$A$3:$G$22,3,FALSE)</f>
        <v>38</v>
      </c>
      <c r="K118">
        <f>VLOOKUP($G118,'Kodovacia tab'!$A$3:$G$22,4,FALSE)</f>
        <v>85</v>
      </c>
      <c r="L118">
        <f>VLOOKUP($G118,'Kodovacia tab'!$A$3:$G$22,5,FALSE)</f>
        <v>136</v>
      </c>
      <c r="M118">
        <f t="shared" ref="M118:M149" si="13">IF(H118=1,0.2*$J118,IF(H118=2,0.9*$J118,IF(H118=3,($J118+0.5*$K118),IF(H118=4,($J118+$K118),IF(H118=5,$J118+$L118,0)))))</f>
        <v>7.6000000000000005</v>
      </c>
      <c r="N118" s="10">
        <f t="shared" si="11"/>
        <v>4.3678160919540234</v>
      </c>
    </row>
    <row r="119" spans="1:14" x14ac:dyDescent="0.25">
      <c r="A119">
        <v>34</v>
      </c>
      <c r="B119" t="s">
        <v>13</v>
      </c>
      <c r="C119" t="s">
        <v>17</v>
      </c>
      <c r="D119">
        <v>49</v>
      </c>
      <c r="E119">
        <v>15</v>
      </c>
      <c r="F119" s="15" t="str">
        <f t="shared" si="12"/>
        <v>15:49</v>
      </c>
      <c r="G119" t="s">
        <v>18</v>
      </c>
      <c r="H119">
        <v>0</v>
      </c>
      <c r="I119" t="str">
        <f>VLOOKUP($G119,'Kodovacia tab'!$A$3:$G$22,2,FALSE)</f>
        <v>Solaris Urbino 15</v>
      </c>
      <c r="J119">
        <f>VLOOKUP($G119,'Kodovacia tab'!$A$3:$G$22,3,FALSE)</f>
        <v>40</v>
      </c>
      <c r="K119">
        <f>VLOOKUP($G119,'Kodovacia tab'!$A$3:$G$22,4,FALSE)</f>
        <v>66</v>
      </c>
      <c r="L119">
        <f>VLOOKUP($G119,'Kodovacia tab'!$A$3:$G$22,5,FALSE)</f>
        <v>105</v>
      </c>
      <c r="M119">
        <f t="shared" si="13"/>
        <v>0</v>
      </c>
      <c r="N119" s="10">
        <f t="shared" si="11"/>
        <v>0</v>
      </c>
    </row>
    <row r="120" spans="1:14" x14ac:dyDescent="0.25">
      <c r="A120">
        <v>35</v>
      </c>
      <c r="B120" t="s">
        <v>13</v>
      </c>
      <c r="C120" t="s">
        <v>128</v>
      </c>
      <c r="D120">
        <v>51</v>
      </c>
      <c r="E120">
        <v>15</v>
      </c>
      <c r="F120" s="15" t="str">
        <f t="shared" si="12"/>
        <v>15:51</v>
      </c>
      <c r="G120" t="s">
        <v>14</v>
      </c>
      <c r="H120">
        <v>0</v>
      </c>
      <c r="I120" t="str">
        <f>VLOOKUP($G120,'Kodovacia tab'!$A$3:$G$22,2,FALSE)</f>
        <v>SOR NB 18</v>
      </c>
      <c r="J120">
        <f>VLOOKUP($G120,'Kodovacia tab'!$A$3:$G$22,3,FALSE)</f>
        <v>43</v>
      </c>
      <c r="K120">
        <f>VLOOKUP($G120,'Kodovacia tab'!$A$3:$G$22,4,FALSE)</f>
        <v>79</v>
      </c>
      <c r="L120">
        <f>VLOOKUP($G120,'Kodovacia tab'!$A$3:$G$22,5,FALSE)</f>
        <v>126</v>
      </c>
      <c r="M120">
        <f t="shared" si="13"/>
        <v>0</v>
      </c>
      <c r="N120" s="10">
        <f t="shared" si="11"/>
        <v>0</v>
      </c>
    </row>
    <row r="121" spans="1:14" x14ac:dyDescent="0.25">
      <c r="A121">
        <v>36</v>
      </c>
      <c r="B121" t="s">
        <v>26</v>
      </c>
      <c r="C121" t="s">
        <v>127</v>
      </c>
      <c r="D121">
        <v>52</v>
      </c>
      <c r="E121">
        <v>15</v>
      </c>
      <c r="F121" s="15" t="str">
        <f t="shared" si="12"/>
        <v>15:52</v>
      </c>
      <c r="G121" t="s">
        <v>14</v>
      </c>
      <c r="H121">
        <v>1</v>
      </c>
      <c r="I121" t="str">
        <f>VLOOKUP($G121,'Kodovacia tab'!$A$3:$G$22,2,FALSE)</f>
        <v>SOR NB 18</v>
      </c>
      <c r="J121">
        <f>VLOOKUP($G121,'Kodovacia tab'!$A$3:$G$22,3,FALSE)</f>
        <v>43</v>
      </c>
      <c r="K121">
        <f>VLOOKUP($G121,'Kodovacia tab'!$A$3:$G$22,4,FALSE)</f>
        <v>79</v>
      </c>
      <c r="L121">
        <f>VLOOKUP($G121,'Kodovacia tab'!$A$3:$G$22,5,FALSE)</f>
        <v>126</v>
      </c>
      <c r="M121">
        <f t="shared" si="13"/>
        <v>8.6</v>
      </c>
      <c r="N121" s="10">
        <f t="shared" si="11"/>
        <v>5.0887573964497035</v>
      </c>
    </row>
    <row r="122" spans="1:14" x14ac:dyDescent="0.25">
      <c r="A122">
        <v>37</v>
      </c>
      <c r="B122" t="s">
        <v>26</v>
      </c>
      <c r="C122" t="s">
        <v>17</v>
      </c>
      <c r="D122">
        <v>55</v>
      </c>
      <c r="E122">
        <v>15</v>
      </c>
      <c r="F122" s="15" t="str">
        <f t="shared" si="12"/>
        <v>15:55</v>
      </c>
      <c r="G122" t="s">
        <v>18</v>
      </c>
      <c r="H122">
        <v>1</v>
      </c>
      <c r="I122" t="str">
        <f>VLOOKUP($G122,'Kodovacia tab'!$A$3:$G$22,2,FALSE)</f>
        <v>Solaris Urbino 15</v>
      </c>
      <c r="J122">
        <f>VLOOKUP($G122,'Kodovacia tab'!$A$3:$G$22,3,FALSE)</f>
        <v>40</v>
      </c>
      <c r="K122">
        <f>VLOOKUP($G122,'Kodovacia tab'!$A$3:$G$22,4,FALSE)</f>
        <v>66</v>
      </c>
      <c r="L122">
        <f>VLOOKUP($G122,'Kodovacia tab'!$A$3:$G$22,5,FALSE)</f>
        <v>105</v>
      </c>
      <c r="M122">
        <f t="shared" si="13"/>
        <v>8</v>
      </c>
      <c r="N122" s="10">
        <f t="shared" si="11"/>
        <v>5.5172413793103452</v>
      </c>
    </row>
    <row r="123" spans="1:14" x14ac:dyDescent="0.25">
      <c r="A123">
        <v>38</v>
      </c>
      <c r="B123" t="s">
        <v>13</v>
      </c>
      <c r="C123" t="s">
        <v>128</v>
      </c>
      <c r="D123">
        <v>56</v>
      </c>
      <c r="E123">
        <v>15</v>
      </c>
      <c r="F123" s="15" t="str">
        <f t="shared" si="12"/>
        <v>15:56</v>
      </c>
      <c r="G123" t="s">
        <v>20</v>
      </c>
      <c r="H123">
        <v>0</v>
      </c>
      <c r="I123" t="str">
        <f>VLOOKUP($G123,'Kodovacia tab'!$A$3:$G$22,2,FALSE)</f>
        <v>Citelis 18M CNG</v>
      </c>
      <c r="J123">
        <f>VLOOKUP($G123,'Kodovacia tab'!$A$3:$G$22,3,FALSE)</f>
        <v>38</v>
      </c>
      <c r="K123">
        <f>VLOOKUP($G123,'Kodovacia tab'!$A$3:$G$22,4,FALSE)</f>
        <v>85</v>
      </c>
      <c r="L123">
        <f>VLOOKUP($G123,'Kodovacia tab'!$A$3:$G$22,5,FALSE)</f>
        <v>136</v>
      </c>
      <c r="M123">
        <f t="shared" si="13"/>
        <v>0</v>
      </c>
      <c r="N123" s="10">
        <f t="shared" si="11"/>
        <v>0</v>
      </c>
    </row>
    <row r="124" spans="1:14" x14ac:dyDescent="0.25">
      <c r="A124">
        <v>39</v>
      </c>
      <c r="B124" t="s">
        <v>13</v>
      </c>
      <c r="C124" t="s">
        <v>17</v>
      </c>
      <c r="D124">
        <v>56</v>
      </c>
      <c r="E124">
        <v>15</v>
      </c>
      <c r="F124" s="15" t="str">
        <f t="shared" si="12"/>
        <v>15:56</v>
      </c>
      <c r="G124" t="s">
        <v>18</v>
      </c>
      <c r="H124">
        <v>0</v>
      </c>
      <c r="I124" t="str">
        <f>VLOOKUP($G124,'Kodovacia tab'!$A$3:$G$22,2,FALSE)</f>
        <v>Solaris Urbino 15</v>
      </c>
      <c r="J124">
        <f>VLOOKUP($G124,'Kodovacia tab'!$A$3:$G$22,3,FALSE)</f>
        <v>40</v>
      </c>
      <c r="K124">
        <f>VLOOKUP($G124,'Kodovacia tab'!$A$3:$G$22,4,FALSE)</f>
        <v>66</v>
      </c>
      <c r="L124">
        <f>VLOOKUP($G124,'Kodovacia tab'!$A$3:$G$22,5,FALSE)</f>
        <v>105</v>
      </c>
      <c r="M124">
        <f t="shared" si="13"/>
        <v>0</v>
      </c>
      <c r="N124" s="10">
        <f t="shared" si="11"/>
        <v>0</v>
      </c>
    </row>
    <row r="125" spans="1:14" x14ac:dyDescent="0.25">
      <c r="A125">
        <v>40</v>
      </c>
      <c r="B125" t="s">
        <v>13</v>
      </c>
      <c r="C125">
        <v>14</v>
      </c>
      <c r="D125" s="4">
        <v>0.66736111111111107</v>
      </c>
      <c r="F125" s="16">
        <f>D125</f>
        <v>0.66736111111111107</v>
      </c>
      <c r="G125" t="s">
        <v>16</v>
      </c>
      <c r="H125">
        <v>2</v>
      </c>
      <c r="I125" t="str">
        <f>VLOOKUP($G125,'Kodovacia tab'!$A$3:$G$22,2,FALSE)</f>
        <v>SOR NB 12</v>
      </c>
      <c r="J125">
        <f>VLOOKUP($G125,'Kodovacia tab'!$A$3:$G$22,3,FALSE)</f>
        <v>26</v>
      </c>
      <c r="K125">
        <f>VLOOKUP($G125,'Kodovacia tab'!$A$3:$G$22,4,FALSE)</f>
        <v>46</v>
      </c>
      <c r="L125">
        <f>VLOOKUP($G125,'Kodovacia tab'!$A$3:$G$22,5,FALSE)</f>
        <v>74</v>
      </c>
      <c r="M125">
        <f t="shared" si="13"/>
        <v>23.400000000000002</v>
      </c>
      <c r="N125" s="10">
        <f t="shared" si="11"/>
        <v>23.400000000000002</v>
      </c>
    </row>
    <row r="126" spans="1:14" x14ac:dyDescent="0.25">
      <c r="A126">
        <v>41</v>
      </c>
      <c r="B126" t="s">
        <v>26</v>
      </c>
      <c r="C126" t="s">
        <v>127</v>
      </c>
      <c r="D126" s="17" t="s">
        <v>90</v>
      </c>
      <c r="E126">
        <v>16</v>
      </c>
      <c r="F126" s="15" t="str">
        <f t="shared" ref="F126:F160" si="14">CONCATENATE(E126,":",D126)</f>
        <v>16:01</v>
      </c>
      <c r="G126" t="s">
        <v>18</v>
      </c>
      <c r="H126">
        <v>1</v>
      </c>
      <c r="I126" t="str">
        <f>VLOOKUP($G126,'Kodovacia tab'!$A$3:$G$22,2,FALSE)</f>
        <v>Solaris Urbino 15</v>
      </c>
      <c r="J126">
        <f>VLOOKUP($G126,'Kodovacia tab'!$A$3:$G$22,3,FALSE)</f>
        <v>40</v>
      </c>
      <c r="K126">
        <f>VLOOKUP($G126,'Kodovacia tab'!$A$3:$G$22,4,FALSE)</f>
        <v>66</v>
      </c>
      <c r="L126">
        <f>VLOOKUP($G126,'Kodovacia tab'!$A$3:$G$22,5,FALSE)</f>
        <v>105</v>
      </c>
      <c r="M126">
        <f t="shared" si="13"/>
        <v>8</v>
      </c>
      <c r="N126" s="10">
        <f t="shared" si="11"/>
        <v>5.5172413793103452</v>
      </c>
    </row>
    <row r="127" spans="1:14" x14ac:dyDescent="0.25">
      <c r="A127">
        <v>42</v>
      </c>
      <c r="B127" t="s">
        <v>26</v>
      </c>
      <c r="C127" t="s">
        <v>17</v>
      </c>
      <c r="D127" s="17" t="s">
        <v>92</v>
      </c>
      <c r="E127">
        <v>16</v>
      </c>
      <c r="F127" s="15" t="str">
        <f t="shared" si="14"/>
        <v>16:03</v>
      </c>
      <c r="G127" t="s">
        <v>18</v>
      </c>
      <c r="H127">
        <v>1</v>
      </c>
      <c r="I127" t="str">
        <f>VLOOKUP($G127,'Kodovacia tab'!$A$3:$G$22,2,FALSE)</f>
        <v>Solaris Urbino 15</v>
      </c>
      <c r="J127">
        <f>VLOOKUP($G127,'Kodovacia tab'!$A$3:$G$22,3,FALSE)</f>
        <v>40</v>
      </c>
      <c r="K127">
        <f>VLOOKUP($G127,'Kodovacia tab'!$A$3:$G$22,4,FALSE)</f>
        <v>66</v>
      </c>
      <c r="L127">
        <f>VLOOKUP($G127,'Kodovacia tab'!$A$3:$G$22,5,FALSE)</f>
        <v>105</v>
      </c>
      <c r="M127">
        <f t="shared" si="13"/>
        <v>8</v>
      </c>
      <c r="N127" s="10">
        <f t="shared" si="11"/>
        <v>5.5172413793103452</v>
      </c>
    </row>
    <row r="128" spans="1:14" x14ac:dyDescent="0.25">
      <c r="A128">
        <v>43</v>
      </c>
      <c r="B128" t="s">
        <v>26</v>
      </c>
      <c r="C128">
        <v>14</v>
      </c>
      <c r="D128" s="17" t="s">
        <v>94</v>
      </c>
      <c r="E128">
        <v>16</v>
      </c>
      <c r="F128" s="15" t="str">
        <f t="shared" si="14"/>
        <v>16:06</v>
      </c>
      <c r="G128" t="s">
        <v>16</v>
      </c>
      <c r="H128">
        <v>2</v>
      </c>
      <c r="I128" t="str">
        <f>VLOOKUP($G128,'Kodovacia tab'!$A$3:$G$22,2,FALSE)</f>
        <v>SOR NB 12</v>
      </c>
      <c r="J128">
        <f>VLOOKUP($G128,'Kodovacia tab'!$A$3:$G$22,3,FALSE)</f>
        <v>26</v>
      </c>
      <c r="K128">
        <f>VLOOKUP($G128,'Kodovacia tab'!$A$3:$G$22,4,FALSE)</f>
        <v>46</v>
      </c>
      <c r="L128">
        <f>VLOOKUP($G128,'Kodovacia tab'!$A$3:$G$22,5,FALSE)</f>
        <v>74</v>
      </c>
      <c r="M128">
        <f t="shared" si="13"/>
        <v>23.400000000000002</v>
      </c>
      <c r="N128" s="10">
        <f t="shared" si="11"/>
        <v>23.400000000000002</v>
      </c>
    </row>
    <row r="129" spans="1:14" x14ac:dyDescent="0.25">
      <c r="A129">
        <v>44</v>
      </c>
      <c r="B129" t="s">
        <v>13</v>
      </c>
      <c r="C129" t="s">
        <v>128</v>
      </c>
      <c r="D129" s="17" t="s">
        <v>94</v>
      </c>
      <c r="E129">
        <v>16</v>
      </c>
      <c r="F129" s="15" t="str">
        <f t="shared" si="14"/>
        <v>16:06</v>
      </c>
      <c r="G129" t="s">
        <v>18</v>
      </c>
      <c r="H129">
        <v>0</v>
      </c>
      <c r="I129" t="str">
        <f>VLOOKUP($G129,'Kodovacia tab'!$A$3:$G$22,2,FALSE)</f>
        <v>Solaris Urbino 15</v>
      </c>
      <c r="J129">
        <f>VLOOKUP($G129,'Kodovacia tab'!$A$3:$G$22,3,FALSE)</f>
        <v>40</v>
      </c>
      <c r="K129">
        <f>VLOOKUP($G129,'Kodovacia tab'!$A$3:$G$22,4,FALSE)</f>
        <v>66</v>
      </c>
      <c r="L129">
        <f>VLOOKUP($G129,'Kodovacia tab'!$A$3:$G$22,5,FALSE)</f>
        <v>105</v>
      </c>
      <c r="M129">
        <f t="shared" si="13"/>
        <v>0</v>
      </c>
      <c r="N129" s="10">
        <f t="shared" si="11"/>
        <v>0</v>
      </c>
    </row>
    <row r="130" spans="1:14" x14ac:dyDescent="0.25">
      <c r="A130">
        <v>45</v>
      </c>
      <c r="B130" t="s">
        <v>26</v>
      </c>
      <c r="C130" t="s">
        <v>127</v>
      </c>
      <c r="D130" s="17" t="s">
        <v>96</v>
      </c>
      <c r="E130">
        <v>16</v>
      </c>
      <c r="F130" s="15" t="str">
        <f t="shared" si="14"/>
        <v>16:08</v>
      </c>
      <c r="G130" t="s">
        <v>20</v>
      </c>
      <c r="H130">
        <v>2</v>
      </c>
      <c r="I130" t="str">
        <f>VLOOKUP($G130,'Kodovacia tab'!$A$3:$G$22,2,FALSE)</f>
        <v>Citelis 18M CNG</v>
      </c>
      <c r="J130">
        <f>VLOOKUP($G130,'Kodovacia tab'!$A$3:$G$22,3,FALSE)</f>
        <v>38</v>
      </c>
      <c r="K130">
        <f>VLOOKUP($G130,'Kodovacia tab'!$A$3:$G$22,4,FALSE)</f>
        <v>85</v>
      </c>
      <c r="L130">
        <f>VLOOKUP($G130,'Kodovacia tab'!$A$3:$G$22,5,FALSE)</f>
        <v>136</v>
      </c>
      <c r="M130">
        <f t="shared" si="13"/>
        <v>34.200000000000003</v>
      </c>
      <c r="N130" s="10">
        <f t="shared" si="11"/>
        <v>19.655172413793103</v>
      </c>
    </row>
    <row r="131" spans="1:14" x14ac:dyDescent="0.25">
      <c r="A131">
        <v>46</v>
      </c>
      <c r="B131" t="s">
        <v>13</v>
      </c>
      <c r="C131" t="s">
        <v>17</v>
      </c>
      <c r="D131">
        <v>10</v>
      </c>
      <c r="E131">
        <v>16</v>
      </c>
      <c r="F131" s="15" t="str">
        <f t="shared" si="14"/>
        <v>16:10</v>
      </c>
      <c r="G131" t="s">
        <v>16</v>
      </c>
      <c r="H131">
        <v>0</v>
      </c>
      <c r="I131" t="str">
        <f>VLOOKUP($G131,'Kodovacia tab'!$A$3:$G$22,2,FALSE)</f>
        <v>SOR NB 12</v>
      </c>
      <c r="J131">
        <f>VLOOKUP($G131,'Kodovacia tab'!$A$3:$G$22,3,FALSE)</f>
        <v>26</v>
      </c>
      <c r="K131">
        <f>VLOOKUP($G131,'Kodovacia tab'!$A$3:$G$22,4,FALSE)</f>
        <v>46</v>
      </c>
      <c r="L131">
        <f>VLOOKUP($G131,'Kodovacia tab'!$A$3:$G$22,5,FALSE)</f>
        <v>74</v>
      </c>
      <c r="M131">
        <f t="shared" si="13"/>
        <v>0</v>
      </c>
      <c r="N131" s="10">
        <f t="shared" si="11"/>
        <v>0</v>
      </c>
    </row>
    <row r="132" spans="1:14" x14ac:dyDescent="0.25">
      <c r="A132">
        <v>47</v>
      </c>
      <c r="B132" t="s">
        <v>26</v>
      </c>
      <c r="C132" t="s">
        <v>17</v>
      </c>
      <c r="D132">
        <v>11</v>
      </c>
      <c r="E132">
        <v>16</v>
      </c>
      <c r="F132" s="15" t="str">
        <f t="shared" si="14"/>
        <v>16:11</v>
      </c>
      <c r="G132" t="s">
        <v>14</v>
      </c>
      <c r="H132">
        <v>2</v>
      </c>
      <c r="I132" t="str">
        <f>VLOOKUP($G132,'Kodovacia tab'!$A$3:$G$22,2,FALSE)</f>
        <v>SOR NB 18</v>
      </c>
      <c r="J132">
        <f>VLOOKUP($G132,'Kodovacia tab'!$A$3:$G$22,3,FALSE)</f>
        <v>43</v>
      </c>
      <c r="K132">
        <f>VLOOKUP($G132,'Kodovacia tab'!$A$3:$G$22,4,FALSE)</f>
        <v>79</v>
      </c>
      <c r="L132">
        <f>VLOOKUP($G132,'Kodovacia tab'!$A$3:$G$22,5,FALSE)</f>
        <v>126</v>
      </c>
      <c r="M132">
        <f t="shared" si="13"/>
        <v>38.700000000000003</v>
      </c>
      <c r="N132" s="10">
        <f t="shared" si="11"/>
        <v>22.899408284023671</v>
      </c>
    </row>
    <row r="133" spans="1:14" x14ac:dyDescent="0.25">
      <c r="A133">
        <v>48</v>
      </c>
      <c r="B133" t="s">
        <v>13</v>
      </c>
      <c r="C133" t="s">
        <v>128</v>
      </c>
      <c r="D133">
        <v>14</v>
      </c>
      <c r="E133">
        <v>16</v>
      </c>
      <c r="F133" s="15" t="str">
        <f t="shared" si="14"/>
        <v>16:14</v>
      </c>
      <c r="G133" t="s">
        <v>14</v>
      </c>
      <c r="H133">
        <v>0</v>
      </c>
      <c r="I133" t="str">
        <f>VLOOKUP($G133,'Kodovacia tab'!$A$3:$G$22,2,FALSE)</f>
        <v>SOR NB 18</v>
      </c>
      <c r="J133">
        <f>VLOOKUP($G133,'Kodovacia tab'!$A$3:$G$22,3,FALSE)</f>
        <v>43</v>
      </c>
      <c r="K133">
        <f>VLOOKUP($G133,'Kodovacia tab'!$A$3:$G$22,4,FALSE)</f>
        <v>79</v>
      </c>
      <c r="L133">
        <f>VLOOKUP($G133,'Kodovacia tab'!$A$3:$G$22,5,FALSE)</f>
        <v>126</v>
      </c>
      <c r="M133">
        <f t="shared" si="13"/>
        <v>0</v>
      </c>
      <c r="N133" s="10">
        <f t="shared" si="11"/>
        <v>0</v>
      </c>
    </row>
    <row r="134" spans="1:14" x14ac:dyDescent="0.25">
      <c r="A134">
        <v>49</v>
      </c>
      <c r="B134" t="s">
        <v>13</v>
      </c>
      <c r="C134" t="s">
        <v>70</v>
      </c>
      <c r="D134">
        <v>15</v>
      </c>
      <c r="E134">
        <v>16</v>
      </c>
      <c r="F134" s="15" t="str">
        <f t="shared" si="14"/>
        <v>16:15</v>
      </c>
      <c r="G134" t="s">
        <v>16</v>
      </c>
      <c r="H134">
        <v>0</v>
      </c>
      <c r="I134" t="str">
        <f>VLOOKUP($G134,'Kodovacia tab'!$A$3:$G$22,2,FALSE)</f>
        <v>SOR NB 12</v>
      </c>
      <c r="J134">
        <f>VLOOKUP($G134,'Kodovacia tab'!$A$3:$G$22,3,FALSE)</f>
        <v>26</v>
      </c>
      <c r="K134">
        <f>VLOOKUP($G134,'Kodovacia tab'!$A$3:$G$22,4,FALSE)</f>
        <v>46</v>
      </c>
      <c r="L134">
        <f>VLOOKUP($G134,'Kodovacia tab'!$A$3:$G$22,5,FALSE)</f>
        <v>74</v>
      </c>
      <c r="M134">
        <f t="shared" si="13"/>
        <v>0</v>
      </c>
      <c r="N134" s="10">
        <f t="shared" si="11"/>
        <v>0</v>
      </c>
    </row>
    <row r="135" spans="1:14" x14ac:dyDescent="0.25">
      <c r="A135">
        <v>50</v>
      </c>
      <c r="B135" t="s">
        <v>26</v>
      </c>
      <c r="C135" t="s">
        <v>17</v>
      </c>
      <c r="D135">
        <v>16</v>
      </c>
      <c r="E135">
        <v>16</v>
      </c>
      <c r="F135" s="15" t="str">
        <f t="shared" si="14"/>
        <v>16:16</v>
      </c>
      <c r="G135" t="s">
        <v>16</v>
      </c>
      <c r="H135">
        <v>1</v>
      </c>
      <c r="I135" t="str">
        <f>VLOOKUP($G135,'Kodovacia tab'!$A$3:$G$22,2,FALSE)</f>
        <v>SOR NB 12</v>
      </c>
      <c r="J135">
        <f>VLOOKUP($G135,'Kodovacia tab'!$A$3:$G$22,3,FALSE)</f>
        <v>26</v>
      </c>
      <c r="K135">
        <f>VLOOKUP($G135,'Kodovacia tab'!$A$3:$G$22,4,FALSE)</f>
        <v>46</v>
      </c>
      <c r="L135">
        <f>VLOOKUP($G135,'Kodovacia tab'!$A$3:$G$22,5,FALSE)</f>
        <v>74</v>
      </c>
      <c r="M135">
        <f t="shared" si="13"/>
        <v>5.2</v>
      </c>
      <c r="N135" s="10">
        <f t="shared" si="11"/>
        <v>5.2</v>
      </c>
    </row>
    <row r="136" spans="1:14" x14ac:dyDescent="0.25">
      <c r="A136">
        <v>51</v>
      </c>
      <c r="B136" t="s">
        <v>26</v>
      </c>
      <c r="C136" t="s">
        <v>127</v>
      </c>
      <c r="D136">
        <v>17</v>
      </c>
      <c r="E136">
        <v>16</v>
      </c>
      <c r="F136" s="15" t="str">
        <f t="shared" si="14"/>
        <v>16:17</v>
      </c>
      <c r="G136" t="s">
        <v>14</v>
      </c>
      <c r="H136">
        <v>1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3"/>
        <v>8.6</v>
      </c>
      <c r="N136" s="10">
        <f t="shared" si="11"/>
        <v>5.0887573964497035</v>
      </c>
    </row>
    <row r="137" spans="1:14" x14ac:dyDescent="0.25">
      <c r="A137">
        <v>52</v>
      </c>
      <c r="B137" t="s">
        <v>13</v>
      </c>
      <c r="C137" t="s">
        <v>128</v>
      </c>
      <c r="D137">
        <v>18</v>
      </c>
      <c r="E137">
        <v>16</v>
      </c>
      <c r="F137" s="15" t="str">
        <f t="shared" si="14"/>
        <v>16:18</v>
      </c>
      <c r="G137" t="s">
        <v>20</v>
      </c>
      <c r="H137">
        <v>0</v>
      </c>
      <c r="I137" t="str">
        <f>VLOOKUP($G137,'Kodovacia tab'!$A$3:$G$22,2,FALSE)</f>
        <v>Citelis 18M CNG</v>
      </c>
      <c r="J137">
        <f>VLOOKUP($G137,'Kodovacia tab'!$A$3:$G$22,3,FALSE)</f>
        <v>38</v>
      </c>
      <c r="K137">
        <f>VLOOKUP($G137,'Kodovacia tab'!$A$3:$G$22,4,FALSE)</f>
        <v>85</v>
      </c>
      <c r="L137">
        <f>VLOOKUP($G137,'Kodovacia tab'!$A$3:$G$22,5,FALSE)</f>
        <v>136</v>
      </c>
      <c r="M137">
        <f t="shared" si="13"/>
        <v>0</v>
      </c>
      <c r="N137" s="10">
        <f t="shared" si="11"/>
        <v>0</v>
      </c>
    </row>
    <row r="138" spans="1:14" x14ac:dyDescent="0.25">
      <c r="A138">
        <v>53</v>
      </c>
      <c r="B138" t="s">
        <v>13</v>
      </c>
      <c r="C138" t="s">
        <v>17</v>
      </c>
      <c r="D138">
        <v>20</v>
      </c>
      <c r="E138">
        <v>16</v>
      </c>
      <c r="F138" s="15" t="str">
        <f t="shared" si="14"/>
        <v>16:20</v>
      </c>
      <c r="G138" t="s">
        <v>18</v>
      </c>
      <c r="H138">
        <v>0</v>
      </c>
      <c r="I138" t="str">
        <f>VLOOKUP($G138,'Kodovacia tab'!$A$3:$G$22,2,FALSE)</f>
        <v>Solaris Urbino 15</v>
      </c>
      <c r="J138">
        <f>VLOOKUP($G138,'Kodovacia tab'!$A$3:$G$22,3,FALSE)</f>
        <v>40</v>
      </c>
      <c r="K138">
        <f>VLOOKUP($G138,'Kodovacia tab'!$A$3:$G$22,4,FALSE)</f>
        <v>66</v>
      </c>
      <c r="L138">
        <f>VLOOKUP($G138,'Kodovacia tab'!$A$3:$G$22,5,FALSE)</f>
        <v>105</v>
      </c>
      <c r="M138">
        <f t="shared" si="13"/>
        <v>0</v>
      </c>
      <c r="N138" s="10">
        <f t="shared" si="11"/>
        <v>0</v>
      </c>
    </row>
    <row r="139" spans="1:14" x14ac:dyDescent="0.25">
      <c r="A139">
        <v>54</v>
      </c>
      <c r="B139" t="s">
        <v>13</v>
      </c>
      <c r="C139" t="s">
        <v>128</v>
      </c>
      <c r="D139">
        <v>22</v>
      </c>
      <c r="E139">
        <v>16</v>
      </c>
      <c r="F139" s="15" t="str">
        <f t="shared" si="14"/>
        <v>16:22</v>
      </c>
      <c r="G139" t="s">
        <v>20</v>
      </c>
      <c r="H139">
        <v>0</v>
      </c>
      <c r="I139" t="str">
        <f>VLOOKUP($G139,'Kodovacia tab'!$A$3:$G$22,2,FALSE)</f>
        <v>Citelis 18M CNG</v>
      </c>
      <c r="J139">
        <f>VLOOKUP($G139,'Kodovacia tab'!$A$3:$G$22,3,FALSE)</f>
        <v>38</v>
      </c>
      <c r="K139">
        <f>VLOOKUP($G139,'Kodovacia tab'!$A$3:$G$22,4,FALSE)</f>
        <v>85</v>
      </c>
      <c r="L139">
        <f>VLOOKUP($G139,'Kodovacia tab'!$A$3:$G$22,5,FALSE)</f>
        <v>136</v>
      </c>
      <c r="M139">
        <f t="shared" si="13"/>
        <v>0</v>
      </c>
      <c r="N139" s="10">
        <f t="shared" si="11"/>
        <v>0</v>
      </c>
    </row>
    <row r="140" spans="1:14" x14ac:dyDescent="0.25">
      <c r="A140">
        <v>55</v>
      </c>
      <c r="B140" t="s">
        <v>26</v>
      </c>
      <c r="C140" t="s">
        <v>127</v>
      </c>
      <c r="D140">
        <v>22</v>
      </c>
      <c r="E140">
        <v>16</v>
      </c>
      <c r="F140" s="15" t="str">
        <f t="shared" si="14"/>
        <v>16:22</v>
      </c>
      <c r="G140" t="s">
        <v>18</v>
      </c>
      <c r="H140">
        <v>1</v>
      </c>
      <c r="I140" t="str">
        <f>VLOOKUP($G140,'Kodovacia tab'!$A$3:$G$22,2,FALSE)</f>
        <v>Solaris Urbino 15</v>
      </c>
      <c r="J140">
        <f>VLOOKUP($G140,'Kodovacia tab'!$A$3:$G$22,3,FALSE)</f>
        <v>40</v>
      </c>
      <c r="K140">
        <f>VLOOKUP($G140,'Kodovacia tab'!$A$3:$G$22,4,FALSE)</f>
        <v>66</v>
      </c>
      <c r="L140">
        <f>VLOOKUP($G140,'Kodovacia tab'!$A$3:$G$22,5,FALSE)</f>
        <v>105</v>
      </c>
      <c r="M140">
        <f t="shared" si="13"/>
        <v>8</v>
      </c>
      <c r="N140" s="10">
        <f t="shared" si="11"/>
        <v>5.5172413793103452</v>
      </c>
    </row>
    <row r="141" spans="1:14" x14ac:dyDescent="0.25">
      <c r="A141">
        <v>56</v>
      </c>
      <c r="B141" t="s">
        <v>26</v>
      </c>
      <c r="C141" t="s">
        <v>17</v>
      </c>
      <c r="D141">
        <v>25</v>
      </c>
      <c r="E141">
        <v>16</v>
      </c>
      <c r="F141" s="15" t="str">
        <f t="shared" si="14"/>
        <v>16:25</v>
      </c>
      <c r="G141" t="s">
        <v>18</v>
      </c>
      <c r="H141">
        <v>1</v>
      </c>
      <c r="I141" t="str">
        <f>VLOOKUP($G141,'Kodovacia tab'!$A$3:$G$22,2,FALSE)</f>
        <v>Solaris Urbino 15</v>
      </c>
      <c r="J141">
        <f>VLOOKUP($G141,'Kodovacia tab'!$A$3:$G$22,3,FALSE)</f>
        <v>40</v>
      </c>
      <c r="K141">
        <f>VLOOKUP($G141,'Kodovacia tab'!$A$3:$G$22,4,FALSE)</f>
        <v>66</v>
      </c>
      <c r="L141">
        <f>VLOOKUP($G141,'Kodovacia tab'!$A$3:$G$22,5,FALSE)</f>
        <v>105</v>
      </c>
      <c r="M141">
        <f t="shared" si="13"/>
        <v>8</v>
      </c>
      <c r="N141" s="10">
        <f t="shared" si="11"/>
        <v>5.5172413793103452</v>
      </c>
    </row>
    <row r="142" spans="1:14" x14ac:dyDescent="0.25">
      <c r="A142">
        <v>57</v>
      </c>
      <c r="B142" t="s">
        <v>13</v>
      </c>
      <c r="C142" t="s">
        <v>17</v>
      </c>
      <c r="D142">
        <v>26</v>
      </c>
      <c r="E142">
        <v>16</v>
      </c>
      <c r="F142" s="15" t="str">
        <f t="shared" si="14"/>
        <v>16:26</v>
      </c>
      <c r="G142" t="s">
        <v>18</v>
      </c>
      <c r="H142">
        <v>0</v>
      </c>
      <c r="I142" t="str">
        <f>VLOOKUP($G142,'Kodovacia tab'!$A$3:$G$22,2,FALSE)</f>
        <v>Solaris Urbino 15</v>
      </c>
      <c r="J142">
        <f>VLOOKUP($G142,'Kodovacia tab'!$A$3:$G$22,3,FALSE)</f>
        <v>40</v>
      </c>
      <c r="K142">
        <f>VLOOKUP($G142,'Kodovacia tab'!$A$3:$G$22,4,FALSE)</f>
        <v>66</v>
      </c>
      <c r="L142">
        <f>VLOOKUP($G142,'Kodovacia tab'!$A$3:$G$22,5,FALSE)</f>
        <v>105</v>
      </c>
      <c r="M142">
        <f t="shared" si="13"/>
        <v>0</v>
      </c>
      <c r="N142" s="10">
        <f t="shared" si="11"/>
        <v>0</v>
      </c>
    </row>
    <row r="143" spans="1:14" x14ac:dyDescent="0.25">
      <c r="A143">
        <v>58</v>
      </c>
      <c r="B143" t="s">
        <v>26</v>
      </c>
      <c r="C143" t="s">
        <v>127</v>
      </c>
      <c r="D143">
        <v>30</v>
      </c>
      <c r="E143">
        <v>16</v>
      </c>
      <c r="F143" s="15" t="str">
        <f t="shared" si="14"/>
        <v>16:30</v>
      </c>
      <c r="G143" t="s">
        <v>20</v>
      </c>
      <c r="H143">
        <v>0</v>
      </c>
      <c r="I143" t="str">
        <f>VLOOKUP($G143,'Kodovacia tab'!$A$3:$G$22,2,FALSE)</f>
        <v>Citelis 18M CNG</v>
      </c>
      <c r="J143">
        <f>VLOOKUP($G143,'Kodovacia tab'!$A$3:$G$22,3,FALSE)</f>
        <v>38</v>
      </c>
      <c r="K143">
        <f>VLOOKUP($G143,'Kodovacia tab'!$A$3:$G$22,4,FALSE)</f>
        <v>85</v>
      </c>
      <c r="L143">
        <f>VLOOKUP($G143,'Kodovacia tab'!$A$3:$G$22,5,FALSE)</f>
        <v>136</v>
      </c>
      <c r="M143">
        <f t="shared" si="13"/>
        <v>0</v>
      </c>
      <c r="N143" s="10">
        <f t="shared" si="11"/>
        <v>0</v>
      </c>
    </row>
    <row r="144" spans="1:14" x14ac:dyDescent="0.25">
      <c r="A144">
        <v>59</v>
      </c>
      <c r="B144" t="s">
        <v>13</v>
      </c>
      <c r="C144">
        <v>14</v>
      </c>
      <c r="D144">
        <v>32</v>
      </c>
      <c r="E144">
        <v>16</v>
      </c>
      <c r="F144" s="15" t="str">
        <f t="shared" si="14"/>
        <v>16:32</v>
      </c>
      <c r="G144" t="s">
        <v>16</v>
      </c>
      <c r="H144">
        <v>1</v>
      </c>
      <c r="I144" t="str">
        <f>VLOOKUP($G144,'Kodovacia tab'!$A$3:$G$22,2,FALSE)</f>
        <v>SOR NB 12</v>
      </c>
      <c r="J144">
        <f>VLOOKUP($G144,'Kodovacia tab'!$A$3:$G$22,3,FALSE)</f>
        <v>26</v>
      </c>
      <c r="K144">
        <f>VLOOKUP($G144,'Kodovacia tab'!$A$3:$G$22,4,FALSE)</f>
        <v>46</v>
      </c>
      <c r="L144">
        <f>VLOOKUP($G144,'Kodovacia tab'!$A$3:$G$22,5,FALSE)</f>
        <v>74</v>
      </c>
      <c r="M144">
        <f t="shared" si="13"/>
        <v>5.2</v>
      </c>
      <c r="N144" s="10">
        <f t="shared" si="11"/>
        <v>5.2</v>
      </c>
    </row>
    <row r="145" spans="1:14" x14ac:dyDescent="0.25">
      <c r="A145">
        <v>60</v>
      </c>
      <c r="B145" t="s">
        <v>26</v>
      </c>
      <c r="C145" t="s">
        <v>17</v>
      </c>
      <c r="D145">
        <v>32</v>
      </c>
      <c r="E145">
        <v>16</v>
      </c>
      <c r="F145" s="15" t="str">
        <f t="shared" si="14"/>
        <v>16:32</v>
      </c>
      <c r="G145" t="s">
        <v>18</v>
      </c>
      <c r="H145">
        <v>1</v>
      </c>
      <c r="I145" t="str">
        <f>VLOOKUP($G145,'Kodovacia tab'!$A$3:$G$22,2,FALSE)</f>
        <v>Solaris Urbino 15</v>
      </c>
      <c r="J145">
        <f>VLOOKUP($G145,'Kodovacia tab'!$A$3:$G$22,3,FALSE)</f>
        <v>40</v>
      </c>
      <c r="K145">
        <f>VLOOKUP($G145,'Kodovacia tab'!$A$3:$G$22,4,FALSE)</f>
        <v>66</v>
      </c>
      <c r="L145">
        <f>VLOOKUP($G145,'Kodovacia tab'!$A$3:$G$22,5,FALSE)</f>
        <v>105</v>
      </c>
      <c r="M145">
        <f t="shared" si="13"/>
        <v>8</v>
      </c>
      <c r="N145" s="10">
        <f t="shared" si="11"/>
        <v>5.5172413793103452</v>
      </c>
    </row>
    <row r="146" spans="1:14" x14ac:dyDescent="0.25">
      <c r="A146">
        <v>61</v>
      </c>
      <c r="B146" t="s">
        <v>13</v>
      </c>
      <c r="C146" t="s">
        <v>128</v>
      </c>
      <c r="D146">
        <v>34</v>
      </c>
      <c r="E146">
        <v>16</v>
      </c>
      <c r="F146" s="15" t="str">
        <f t="shared" si="14"/>
        <v>16:34</v>
      </c>
      <c r="G146" t="s">
        <v>16</v>
      </c>
      <c r="H146">
        <v>0</v>
      </c>
      <c r="I146" t="str">
        <f>VLOOKUP($G146,'Kodovacia tab'!$A$3:$G$22,2,FALSE)</f>
        <v>SOR NB 12</v>
      </c>
      <c r="J146">
        <f>VLOOKUP($G146,'Kodovacia tab'!$A$3:$G$22,3,FALSE)</f>
        <v>26</v>
      </c>
      <c r="K146">
        <f>VLOOKUP($G146,'Kodovacia tab'!$A$3:$G$22,4,FALSE)</f>
        <v>46</v>
      </c>
      <c r="L146">
        <f>VLOOKUP($G146,'Kodovacia tab'!$A$3:$G$22,5,FALSE)</f>
        <v>74</v>
      </c>
      <c r="M146">
        <f t="shared" si="13"/>
        <v>0</v>
      </c>
      <c r="N146" s="10">
        <f t="shared" si="11"/>
        <v>0</v>
      </c>
    </row>
    <row r="147" spans="1:14" x14ac:dyDescent="0.25">
      <c r="A147">
        <v>62</v>
      </c>
      <c r="B147" t="s">
        <v>13</v>
      </c>
      <c r="C147" t="s">
        <v>128</v>
      </c>
      <c r="D147">
        <v>35</v>
      </c>
      <c r="E147">
        <v>16</v>
      </c>
      <c r="F147" s="15" t="str">
        <f t="shared" si="14"/>
        <v>16:35</v>
      </c>
      <c r="G147" t="s">
        <v>14</v>
      </c>
      <c r="H147">
        <v>0</v>
      </c>
      <c r="I147" t="str">
        <f>VLOOKUP($G147,'Kodovacia tab'!$A$3:$G$22,2,FALSE)</f>
        <v>SOR NB 18</v>
      </c>
      <c r="J147">
        <f>VLOOKUP($G147,'Kodovacia tab'!$A$3:$G$22,3,FALSE)</f>
        <v>43</v>
      </c>
      <c r="K147">
        <f>VLOOKUP($G147,'Kodovacia tab'!$A$3:$G$22,4,FALSE)</f>
        <v>79</v>
      </c>
      <c r="L147">
        <f>VLOOKUP($G147,'Kodovacia tab'!$A$3:$G$22,5,FALSE)</f>
        <v>126</v>
      </c>
      <c r="M147">
        <f t="shared" si="13"/>
        <v>0</v>
      </c>
      <c r="N147" s="10">
        <f t="shared" si="11"/>
        <v>0</v>
      </c>
    </row>
    <row r="148" spans="1:14" x14ac:dyDescent="0.25">
      <c r="A148">
        <v>63</v>
      </c>
      <c r="B148" t="s">
        <v>26</v>
      </c>
      <c r="C148">
        <v>14</v>
      </c>
      <c r="D148">
        <v>35</v>
      </c>
      <c r="E148">
        <v>16</v>
      </c>
      <c r="F148" s="15" t="str">
        <f t="shared" si="14"/>
        <v>16:35</v>
      </c>
      <c r="G148" t="s">
        <v>14</v>
      </c>
      <c r="H148">
        <v>1</v>
      </c>
      <c r="I148" t="str">
        <f>VLOOKUP($G148,'Kodovacia tab'!$A$3:$G$22,2,FALSE)</f>
        <v>SOR NB 18</v>
      </c>
      <c r="J148">
        <f>VLOOKUP($G148,'Kodovacia tab'!$A$3:$G$22,3,FALSE)</f>
        <v>43</v>
      </c>
      <c r="K148">
        <f>VLOOKUP($G148,'Kodovacia tab'!$A$3:$G$22,4,FALSE)</f>
        <v>79</v>
      </c>
      <c r="L148">
        <f>VLOOKUP($G148,'Kodovacia tab'!$A$3:$G$22,5,FALSE)</f>
        <v>126</v>
      </c>
      <c r="M148">
        <f t="shared" si="13"/>
        <v>8.6</v>
      </c>
      <c r="N148" s="10">
        <f t="shared" si="11"/>
        <v>5.0887573964497035</v>
      </c>
    </row>
    <row r="149" spans="1:14" x14ac:dyDescent="0.25">
      <c r="A149">
        <v>64</v>
      </c>
      <c r="B149" t="s">
        <v>26</v>
      </c>
      <c r="C149" t="s">
        <v>127</v>
      </c>
      <c r="D149">
        <v>38</v>
      </c>
      <c r="E149">
        <v>16</v>
      </c>
      <c r="F149" s="15" t="str">
        <f t="shared" si="14"/>
        <v>16:38</v>
      </c>
      <c r="G149" t="s">
        <v>20</v>
      </c>
      <c r="H149">
        <v>1</v>
      </c>
      <c r="I149" t="str">
        <f>VLOOKUP($G149,'Kodovacia tab'!$A$3:$G$22,2,FALSE)</f>
        <v>Citelis 18M CNG</v>
      </c>
      <c r="J149">
        <f>VLOOKUP($G149,'Kodovacia tab'!$A$3:$G$22,3,FALSE)</f>
        <v>38</v>
      </c>
      <c r="K149">
        <f>VLOOKUP($G149,'Kodovacia tab'!$A$3:$G$22,4,FALSE)</f>
        <v>85</v>
      </c>
      <c r="L149">
        <f>VLOOKUP($G149,'Kodovacia tab'!$A$3:$G$22,5,FALSE)</f>
        <v>136</v>
      </c>
      <c r="M149">
        <f t="shared" si="13"/>
        <v>7.6000000000000005</v>
      </c>
      <c r="N149" s="10">
        <f t="shared" si="11"/>
        <v>4.3678160919540234</v>
      </c>
    </row>
    <row r="150" spans="1:14" x14ac:dyDescent="0.25">
      <c r="A150">
        <v>65</v>
      </c>
      <c r="B150" t="s">
        <v>13</v>
      </c>
      <c r="C150" t="s">
        <v>17</v>
      </c>
      <c r="D150">
        <v>40</v>
      </c>
      <c r="E150">
        <v>16</v>
      </c>
      <c r="F150" s="15" t="str">
        <f t="shared" si="14"/>
        <v>16:40</v>
      </c>
      <c r="G150" t="s">
        <v>14</v>
      </c>
      <c r="H150">
        <v>0</v>
      </c>
      <c r="I150" t="str">
        <f>VLOOKUP($G150,'Kodovacia tab'!$A$3:$G$22,2,FALSE)</f>
        <v>SOR NB 18</v>
      </c>
      <c r="J150">
        <f>VLOOKUP($G150,'Kodovacia tab'!$A$3:$G$22,3,FALSE)</f>
        <v>43</v>
      </c>
      <c r="K150">
        <f>VLOOKUP($G150,'Kodovacia tab'!$A$3:$G$22,4,FALSE)</f>
        <v>79</v>
      </c>
      <c r="L150">
        <f>VLOOKUP($G150,'Kodovacia tab'!$A$3:$G$22,5,FALSE)</f>
        <v>126</v>
      </c>
      <c r="M150">
        <f t="shared" ref="M150:M162" si="15">IF(H150=1,0.2*$J150,IF(H150=2,0.9*$J150,IF(H150=3,($J150+0.5*$K150),IF(H150=4,($J150+$K150),IF(H150=5,$J150+$L150,0)))))</f>
        <v>0</v>
      </c>
      <c r="N150" s="10">
        <f t="shared" si="11"/>
        <v>0</v>
      </c>
    </row>
    <row r="151" spans="1:14" x14ac:dyDescent="0.25">
      <c r="A151">
        <v>66</v>
      </c>
      <c r="B151" t="s">
        <v>13</v>
      </c>
      <c r="C151" t="s">
        <v>70</v>
      </c>
      <c r="D151">
        <v>40</v>
      </c>
      <c r="E151">
        <v>16</v>
      </c>
      <c r="F151" s="15" t="str">
        <f t="shared" si="14"/>
        <v>16:40</v>
      </c>
      <c r="G151" t="s">
        <v>18</v>
      </c>
      <c r="H151">
        <v>0</v>
      </c>
      <c r="I151" t="str">
        <f>VLOOKUP($G151,'Kodovacia tab'!$A$3:$G$22,2,FALSE)</f>
        <v>Solaris Urbino 15</v>
      </c>
      <c r="J151">
        <f>VLOOKUP($G151,'Kodovacia tab'!$A$3:$G$22,3,FALSE)</f>
        <v>40</v>
      </c>
      <c r="K151">
        <f>VLOOKUP($G151,'Kodovacia tab'!$A$3:$G$22,4,FALSE)</f>
        <v>66</v>
      </c>
      <c r="L151">
        <f>VLOOKUP($G151,'Kodovacia tab'!$A$3:$G$22,5,FALSE)</f>
        <v>105</v>
      </c>
      <c r="M151">
        <f t="shared" si="15"/>
        <v>0</v>
      </c>
      <c r="N151" s="10">
        <f t="shared" si="11"/>
        <v>0</v>
      </c>
    </row>
    <row r="152" spans="1:14" x14ac:dyDescent="0.25">
      <c r="A152">
        <v>67</v>
      </c>
      <c r="B152" t="s">
        <v>13</v>
      </c>
      <c r="C152" t="s">
        <v>17</v>
      </c>
      <c r="D152">
        <v>41</v>
      </c>
      <c r="E152">
        <v>16</v>
      </c>
      <c r="F152" s="15" t="str">
        <f t="shared" si="14"/>
        <v>16:41</v>
      </c>
      <c r="G152" t="s">
        <v>16</v>
      </c>
      <c r="H152">
        <v>0</v>
      </c>
      <c r="I152" t="str">
        <f>VLOOKUP($G152,'Kodovacia tab'!$A$3:$G$22,2,FALSE)</f>
        <v>SOR NB 12</v>
      </c>
      <c r="J152">
        <f>VLOOKUP($G152,'Kodovacia tab'!$A$3:$G$22,3,FALSE)</f>
        <v>26</v>
      </c>
      <c r="K152">
        <f>VLOOKUP($G152,'Kodovacia tab'!$A$3:$G$22,4,FALSE)</f>
        <v>46</v>
      </c>
      <c r="L152">
        <f>VLOOKUP($G152,'Kodovacia tab'!$A$3:$G$22,5,FALSE)</f>
        <v>74</v>
      </c>
      <c r="M152">
        <f t="shared" si="15"/>
        <v>0</v>
      </c>
      <c r="N152" s="10">
        <f t="shared" ref="N152:N162" si="16">M152/($J152+$L152)*100</f>
        <v>0</v>
      </c>
    </row>
    <row r="153" spans="1:14" x14ac:dyDescent="0.25">
      <c r="A153">
        <v>68</v>
      </c>
      <c r="B153" t="s">
        <v>26</v>
      </c>
      <c r="C153" t="s">
        <v>17</v>
      </c>
      <c r="D153">
        <v>42</v>
      </c>
      <c r="E153">
        <v>16</v>
      </c>
      <c r="F153" s="15" t="str">
        <f t="shared" si="14"/>
        <v>16:42</v>
      </c>
      <c r="G153" t="s">
        <v>14</v>
      </c>
      <c r="H153">
        <v>1</v>
      </c>
      <c r="I153" t="str">
        <f>VLOOKUP($G153,'Kodovacia tab'!$A$3:$G$22,2,FALSE)</f>
        <v>SOR NB 18</v>
      </c>
      <c r="J153">
        <f>VLOOKUP($G153,'Kodovacia tab'!$A$3:$G$22,3,FALSE)</f>
        <v>43</v>
      </c>
      <c r="K153">
        <f>VLOOKUP($G153,'Kodovacia tab'!$A$3:$G$22,4,FALSE)</f>
        <v>79</v>
      </c>
      <c r="L153">
        <f>VLOOKUP($G153,'Kodovacia tab'!$A$3:$G$22,5,FALSE)</f>
        <v>126</v>
      </c>
      <c r="M153">
        <f t="shared" si="15"/>
        <v>8.6</v>
      </c>
      <c r="N153" s="10">
        <f t="shared" si="16"/>
        <v>5.0887573964497035</v>
      </c>
    </row>
    <row r="154" spans="1:14" x14ac:dyDescent="0.25">
      <c r="A154">
        <v>69</v>
      </c>
      <c r="B154" t="s">
        <v>26</v>
      </c>
      <c r="C154" t="s">
        <v>127</v>
      </c>
      <c r="D154">
        <v>46</v>
      </c>
      <c r="E154">
        <v>16</v>
      </c>
      <c r="F154" s="15" t="str">
        <f t="shared" si="14"/>
        <v>16:46</v>
      </c>
      <c r="G154" t="s">
        <v>18</v>
      </c>
      <c r="H154">
        <v>2</v>
      </c>
      <c r="I154" t="str">
        <f>VLOOKUP($G154,'Kodovacia tab'!$A$3:$G$22,2,FALSE)</f>
        <v>Solaris Urbino 15</v>
      </c>
      <c r="J154">
        <f>VLOOKUP($G154,'Kodovacia tab'!$A$3:$G$22,3,FALSE)</f>
        <v>40</v>
      </c>
      <c r="K154">
        <f>VLOOKUP($G154,'Kodovacia tab'!$A$3:$G$22,4,FALSE)</f>
        <v>66</v>
      </c>
      <c r="L154">
        <f>VLOOKUP($G154,'Kodovacia tab'!$A$3:$G$22,5,FALSE)</f>
        <v>105</v>
      </c>
      <c r="M154">
        <f t="shared" si="15"/>
        <v>36</v>
      </c>
      <c r="N154" s="10">
        <f t="shared" si="16"/>
        <v>24.827586206896552</v>
      </c>
    </row>
    <row r="155" spans="1:14" x14ac:dyDescent="0.25">
      <c r="A155">
        <v>70</v>
      </c>
      <c r="B155" t="s">
        <v>26</v>
      </c>
      <c r="C155" t="s">
        <v>17</v>
      </c>
      <c r="D155">
        <v>47</v>
      </c>
      <c r="E155">
        <v>16</v>
      </c>
      <c r="F155" s="15" t="str">
        <f t="shared" si="14"/>
        <v>16:47</v>
      </c>
      <c r="G155" t="s">
        <v>16</v>
      </c>
      <c r="H155">
        <v>1</v>
      </c>
      <c r="I155" t="str">
        <f>VLOOKUP($G155,'Kodovacia tab'!$A$3:$G$22,2,FALSE)</f>
        <v>SOR NB 12</v>
      </c>
      <c r="J155">
        <f>VLOOKUP($G155,'Kodovacia tab'!$A$3:$G$22,3,FALSE)</f>
        <v>26</v>
      </c>
      <c r="K155">
        <f>VLOOKUP($G155,'Kodovacia tab'!$A$3:$G$22,4,FALSE)</f>
        <v>46</v>
      </c>
      <c r="L155">
        <f>VLOOKUP($G155,'Kodovacia tab'!$A$3:$G$22,5,FALSE)</f>
        <v>74</v>
      </c>
      <c r="M155">
        <f t="shared" si="15"/>
        <v>5.2</v>
      </c>
      <c r="N155" s="10">
        <f t="shared" si="16"/>
        <v>5.2</v>
      </c>
    </row>
    <row r="156" spans="1:14" x14ac:dyDescent="0.25">
      <c r="A156">
        <v>71</v>
      </c>
      <c r="B156" t="s">
        <v>13</v>
      </c>
      <c r="C156" t="s">
        <v>128</v>
      </c>
      <c r="D156">
        <v>49</v>
      </c>
      <c r="E156">
        <v>16</v>
      </c>
      <c r="F156" s="15" t="str">
        <f t="shared" si="14"/>
        <v>16:49</v>
      </c>
      <c r="G156" t="s">
        <v>20</v>
      </c>
      <c r="H156">
        <v>0</v>
      </c>
      <c r="I156" t="str">
        <f>VLOOKUP($G156,'Kodovacia tab'!$A$3:$G$22,2,FALSE)</f>
        <v>Citelis 18M CNG</v>
      </c>
      <c r="J156">
        <f>VLOOKUP($G156,'Kodovacia tab'!$A$3:$G$22,3,FALSE)</f>
        <v>38</v>
      </c>
      <c r="K156">
        <f>VLOOKUP($G156,'Kodovacia tab'!$A$3:$G$22,4,FALSE)</f>
        <v>85</v>
      </c>
      <c r="L156">
        <f>VLOOKUP($G156,'Kodovacia tab'!$A$3:$G$22,5,FALSE)</f>
        <v>136</v>
      </c>
      <c r="M156">
        <f t="shared" si="15"/>
        <v>0</v>
      </c>
      <c r="N156" s="10">
        <f t="shared" si="16"/>
        <v>0</v>
      </c>
    </row>
    <row r="157" spans="1:14" x14ac:dyDescent="0.25">
      <c r="A157">
        <v>72</v>
      </c>
      <c r="B157" t="s">
        <v>13</v>
      </c>
      <c r="C157" t="s">
        <v>17</v>
      </c>
      <c r="D157">
        <v>51</v>
      </c>
      <c r="E157">
        <v>16</v>
      </c>
      <c r="F157" s="15" t="str">
        <f t="shared" si="14"/>
        <v>16:51</v>
      </c>
      <c r="G157" t="s">
        <v>18</v>
      </c>
      <c r="H157">
        <v>0</v>
      </c>
      <c r="I157" t="str">
        <f>VLOOKUP($G157,'Kodovacia tab'!$A$3:$G$22,2,FALSE)</f>
        <v>Solaris Urbino 15</v>
      </c>
      <c r="J157">
        <f>VLOOKUP($G157,'Kodovacia tab'!$A$3:$G$22,3,FALSE)</f>
        <v>40</v>
      </c>
      <c r="K157">
        <f>VLOOKUP($G157,'Kodovacia tab'!$A$3:$G$22,4,FALSE)</f>
        <v>66</v>
      </c>
      <c r="L157">
        <f>VLOOKUP($G157,'Kodovacia tab'!$A$3:$G$22,5,FALSE)</f>
        <v>105</v>
      </c>
      <c r="M157">
        <f t="shared" si="15"/>
        <v>0</v>
      </c>
      <c r="N157" s="10">
        <f t="shared" si="16"/>
        <v>0</v>
      </c>
    </row>
    <row r="158" spans="1:14" x14ac:dyDescent="0.25">
      <c r="A158">
        <v>73</v>
      </c>
      <c r="B158" t="s">
        <v>26</v>
      </c>
      <c r="C158" t="s">
        <v>127</v>
      </c>
      <c r="D158">
        <v>54</v>
      </c>
      <c r="E158">
        <v>16</v>
      </c>
      <c r="F158" s="15" t="str">
        <f t="shared" si="14"/>
        <v>16:54</v>
      </c>
      <c r="G158" t="s">
        <v>14</v>
      </c>
      <c r="H158">
        <v>1</v>
      </c>
      <c r="I158" t="str">
        <f>VLOOKUP($G158,'Kodovacia tab'!$A$3:$G$22,2,FALSE)</f>
        <v>SOR NB 18</v>
      </c>
      <c r="J158">
        <f>VLOOKUP($G158,'Kodovacia tab'!$A$3:$G$22,3,FALSE)</f>
        <v>43</v>
      </c>
      <c r="K158">
        <f>VLOOKUP($G158,'Kodovacia tab'!$A$3:$G$22,4,FALSE)</f>
        <v>79</v>
      </c>
      <c r="L158">
        <f>VLOOKUP($G158,'Kodovacia tab'!$A$3:$G$22,5,FALSE)</f>
        <v>126</v>
      </c>
      <c r="M158">
        <f t="shared" si="15"/>
        <v>8.6</v>
      </c>
      <c r="N158" s="10">
        <f t="shared" si="16"/>
        <v>5.0887573964497035</v>
      </c>
    </row>
    <row r="159" spans="1:14" x14ac:dyDescent="0.25">
      <c r="A159">
        <v>74</v>
      </c>
      <c r="B159" t="s">
        <v>26</v>
      </c>
      <c r="C159" t="s">
        <v>17</v>
      </c>
      <c r="D159">
        <v>55</v>
      </c>
      <c r="E159">
        <v>16</v>
      </c>
      <c r="F159" s="15" t="str">
        <f t="shared" si="14"/>
        <v>16:55</v>
      </c>
      <c r="G159" t="s">
        <v>16</v>
      </c>
      <c r="H159">
        <v>1</v>
      </c>
      <c r="I159" t="str">
        <f>VLOOKUP($G159,'Kodovacia tab'!$A$3:$G$22,2,FALSE)</f>
        <v>SOR NB 12</v>
      </c>
      <c r="J159">
        <f>VLOOKUP($G159,'Kodovacia tab'!$A$3:$G$22,3,FALSE)</f>
        <v>26</v>
      </c>
      <c r="K159">
        <f>VLOOKUP($G159,'Kodovacia tab'!$A$3:$G$22,4,FALSE)</f>
        <v>46</v>
      </c>
      <c r="L159">
        <f>VLOOKUP($G159,'Kodovacia tab'!$A$3:$G$22,5,FALSE)</f>
        <v>74</v>
      </c>
      <c r="M159">
        <f t="shared" si="15"/>
        <v>5.2</v>
      </c>
      <c r="N159" s="10">
        <f t="shared" si="16"/>
        <v>5.2</v>
      </c>
    </row>
    <row r="160" spans="1:14" x14ac:dyDescent="0.25">
      <c r="A160">
        <v>75</v>
      </c>
      <c r="B160" t="s">
        <v>13</v>
      </c>
      <c r="C160" t="s">
        <v>17</v>
      </c>
      <c r="D160">
        <v>58</v>
      </c>
      <c r="E160">
        <v>16</v>
      </c>
      <c r="F160" s="15" t="str">
        <f t="shared" si="14"/>
        <v>16:58</v>
      </c>
      <c r="G160" t="s">
        <v>18</v>
      </c>
      <c r="H160">
        <v>0</v>
      </c>
      <c r="I160" t="str">
        <f>VLOOKUP($G160,'Kodovacia tab'!$A$3:$G$22,2,FALSE)</f>
        <v>Solaris Urbino 15</v>
      </c>
      <c r="J160">
        <f>VLOOKUP($G160,'Kodovacia tab'!$A$3:$G$22,3,FALSE)</f>
        <v>40</v>
      </c>
      <c r="K160">
        <f>VLOOKUP($G160,'Kodovacia tab'!$A$3:$G$22,4,FALSE)</f>
        <v>66</v>
      </c>
      <c r="L160">
        <f>VLOOKUP($G160,'Kodovacia tab'!$A$3:$G$22,5,FALSE)</f>
        <v>105</v>
      </c>
      <c r="M160">
        <f t="shared" si="15"/>
        <v>0</v>
      </c>
      <c r="N160" s="10">
        <f t="shared" si="16"/>
        <v>0</v>
      </c>
    </row>
    <row r="161" spans="1:14" x14ac:dyDescent="0.25">
      <c r="A161">
        <v>76</v>
      </c>
      <c r="B161" t="s">
        <v>13</v>
      </c>
      <c r="C161">
        <v>14</v>
      </c>
      <c r="D161" s="4">
        <v>0.7090277777777777</v>
      </c>
      <c r="F161" s="16">
        <f>D161</f>
        <v>0.7090277777777777</v>
      </c>
      <c r="G161" t="s">
        <v>16</v>
      </c>
      <c r="H161">
        <v>1</v>
      </c>
      <c r="I161" t="str">
        <f>VLOOKUP($G161,'Kodovacia tab'!$A$3:$G$22,2,FALSE)</f>
        <v>SOR NB 12</v>
      </c>
      <c r="J161">
        <f>VLOOKUP($G161,'Kodovacia tab'!$A$3:$G$22,3,FALSE)</f>
        <v>26</v>
      </c>
      <c r="K161">
        <f>VLOOKUP($G161,'Kodovacia tab'!$A$3:$G$22,4,FALSE)</f>
        <v>46</v>
      </c>
      <c r="L161">
        <f>VLOOKUP($G161,'Kodovacia tab'!$A$3:$G$22,5,FALSE)</f>
        <v>74</v>
      </c>
      <c r="M161">
        <f t="shared" si="15"/>
        <v>5.2</v>
      </c>
      <c r="N161" s="10">
        <f t="shared" si="16"/>
        <v>5.2</v>
      </c>
    </row>
    <row r="162" spans="1:14" x14ac:dyDescent="0.25">
      <c r="A162">
        <v>77</v>
      </c>
      <c r="B162" t="s">
        <v>26</v>
      </c>
      <c r="C162" t="s">
        <v>127</v>
      </c>
      <c r="D162" s="17" t="s">
        <v>91</v>
      </c>
      <c r="E162">
        <v>17</v>
      </c>
      <c r="F162" s="15" t="str">
        <f>CONCATENATE(E162,":",D162)</f>
        <v>17:02</v>
      </c>
      <c r="G162" t="s">
        <v>20</v>
      </c>
      <c r="H162">
        <v>1</v>
      </c>
      <c r="I162" t="str">
        <f>VLOOKUP($G162,'Kodovacia tab'!$A$3:$G$22,2,FALSE)</f>
        <v>Citelis 18M CNG</v>
      </c>
      <c r="J162">
        <f>VLOOKUP($G162,'Kodovacia tab'!$A$3:$G$22,3,FALSE)</f>
        <v>38</v>
      </c>
      <c r="K162">
        <f>VLOOKUP($G162,'Kodovacia tab'!$A$3:$G$22,4,FALSE)</f>
        <v>85</v>
      </c>
      <c r="L162">
        <f>VLOOKUP($G162,'Kodovacia tab'!$A$3:$G$22,5,FALSE)</f>
        <v>136</v>
      </c>
      <c r="M162">
        <f t="shared" si="15"/>
        <v>7.6000000000000005</v>
      </c>
      <c r="N162" s="10">
        <f t="shared" si="16"/>
        <v>4.3678160919540234</v>
      </c>
    </row>
    <row r="163" spans="1:14" x14ac:dyDescent="0.25">
      <c r="A163" t="s">
        <v>24</v>
      </c>
      <c r="H163" t="s">
        <v>28</v>
      </c>
      <c r="N163" s="10"/>
    </row>
    <row r="164" spans="1:14" x14ac:dyDescent="0.25">
      <c r="N164" s="10"/>
    </row>
    <row r="165" spans="1:14" x14ac:dyDescent="0.25">
      <c r="N165" s="10"/>
    </row>
    <row r="166" spans="1:14" x14ac:dyDescent="0.25">
      <c r="N166" s="10"/>
    </row>
    <row r="167" spans="1:14" x14ac:dyDescent="0.25">
      <c r="N167" s="10"/>
    </row>
    <row r="168" spans="1:14" x14ac:dyDescent="0.25">
      <c r="N168" s="10"/>
    </row>
    <row r="169" spans="1:14" x14ac:dyDescent="0.25">
      <c r="N169" s="10"/>
    </row>
    <row r="170" spans="1:14" x14ac:dyDescent="0.25">
      <c r="N170" s="10"/>
    </row>
    <row r="171" spans="1:14" x14ac:dyDescent="0.25">
      <c r="N171" s="10"/>
    </row>
    <row r="172" spans="1:14" x14ac:dyDescent="0.25">
      <c r="N172" s="10"/>
    </row>
    <row r="173" spans="1:14" x14ac:dyDescent="0.25">
      <c r="N173" s="10"/>
    </row>
    <row r="174" spans="1:14" x14ac:dyDescent="0.25">
      <c r="N174" s="10"/>
    </row>
    <row r="175" spans="1:14" x14ac:dyDescent="0.25">
      <c r="N175" s="10"/>
    </row>
    <row r="176" spans="1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9:14" x14ac:dyDescent="0.25">
      <c r="N305" s="10"/>
    </row>
    <row r="306" spans="9:14" x14ac:dyDescent="0.25">
      <c r="I306" t="e">
        <f>VLOOKUP($G306,'Kodovacia tab'!$A$3:$G$22,2,FALSE)</f>
        <v>#N/A</v>
      </c>
      <c r="J306" t="e">
        <f>VLOOKUP($G306,'Kodovacia tab'!$A$3:$G$22,3,FALSE)</f>
        <v>#N/A</v>
      </c>
      <c r="K306" t="e">
        <f>VLOOKUP($G306,'Kodovacia tab'!$A$3:$G$22,4,FALSE)</f>
        <v>#N/A</v>
      </c>
      <c r="L306" t="e">
        <f>VLOOKUP($G306,'Kodovacia tab'!$A$3:$G$22,5,FALSE)</f>
        <v>#N/A</v>
      </c>
      <c r="M306">
        <f t="shared" ref="M306:M369" si="17">IF(H306=1,0.2*$J306,IF(H306=2,0.9*$J306,IF(H306=3,($J306+0.5*$K306),IF(H306=4,($J306+$K306),IF(H306=5,$J306+$L306,0)))))</f>
        <v>0</v>
      </c>
      <c r="N306" s="10" t="e">
        <f t="shared" ref="N306:N369" si="18">M306/($J306+$L306)*100</f>
        <v>#N/A</v>
      </c>
    </row>
    <row r="307" spans="9:14" x14ac:dyDescent="0.25">
      <c r="I307" t="e">
        <f>VLOOKUP($G307,'Kodovacia tab'!$A$3:$G$22,2,FALSE)</f>
        <v>#N/A</v>
      </c>
      <c r="J307" t="e">
        <f>VLOOKUP($G307,'Kodovacia tab'!$A$3:$G$22,3,FALSE)</f>
        <v>#N/A</v>
      </c>
      <c r="K307" t="e">
        <f>VLOOKUP($G307,'Kodovacia tab'!$A$3:$G$22,4,FALSE)</f>
        <v>#N/A</v>
      </c>
      <c r="L307" t="e">
        <f>VLOOKUP($G307,'Kodovacia tab'!$A$3:$G$22,5,FALSE)</f>
        <v>#N/A</v>
      </c>
      <c r="M307">
        <f t="shared" si="17"/>
        <v>0</v>
      </c>
      <c r="N307" s="10" t="e">
        <f t="shared" si="18"/>
        <v>#N/A</v>
      </c>
    </row>
    <row r="308" spans="9:14" x14ac:dyDescent="0.25">
      <c r="I308" t="e">
        <f>VLOOKUP($G308,'Kodovacia tab'!$A$3:$G$22,2,FALSE)</f>
        <v>#N/A</v>
      </c>
      <c r="J308" t="e">
        <f>VLOOKUP($G308,'Kodovacia tab'!$A$3:$G$22,3,FALSE)</f>
        <v>#N/A</v>
      </c>
      <c r="K308" t="e">
        <f>VLOOKUP($G308,'Kodovacia tab'!$A$3:$G$22,4,FALSE)</f>
        <v>#N/A</v>
      </c>
      <c r="L308" t="e">
        <f>VLOOKUP($G308,'Kodovacia tab'!$A$3:$G$22,5,FALSE)</f>
        <v>#N/A</v>
      </c>
      <c r="M308">
        <f t="shared" si="17"/>
        <v>0</v>
      </c>
      <c r="N308" s="10" t="e">
        <f t="shared" si="18"/>
        <v>#N/A</v>
      </c>
    </row>
    <row r="309" spans="9:14" x14ac:dyDescent="0.25">
      <c r="I309" t="e">
        <f>VLOOKUP($G309,'Kodovacia tab'!$A$3:$G$22,2,FALSE)</f>
        <v>#N/A</v>
      </c>
      <c r="J309" t="e">
        <f>VLOOKUP($G309,'Kodovacia tab'!$A$3:$G$22,3,FALSE)</f>
        <v>#N/A</v>
      </c>
      <c r="K309" t="e">
        <f>VLOOKUP($G309,'Kodovacia tab'!$A$3:$G$22,4,FALSE)</f>
        <v>#N/A</v>
      </c>
      <c r="L309" t="e">
        <f>VLOOKUP($G309,'Kodovacia tab'!$A$3:$G$22,5,FALSE)</f>
        <v>#N/A</v>
      </c>
      <c r="M309">
        <f t="shared" si="17"/>
        <v>0</v>
      </c>
      <c r="N309" s="10" t="e">
        <f t="shared" si="18"/>
        <v>#N/A</v>
      </c>
    </row>
    <row r="310" spans="9:14" x14ac:dyDescent="0.25">
      <c r="I310" t="e">
        <f>VLOOKUP($G310,'Kodovacia tab'!$A$3:$G$22,2,FALSE)</f>
        <v>#N/A</v>
      </c>
      <c r="J310" t="e">
        <f>VLOOKUP($G310,'Kodovacia tab'!$A$3:$G$22,3,FALSE)</f>
        <v>#N/A</v>
      </c>
      <c r="K310" t="e">
        <f>VLOOKUP($G310,'Kodovacia tab'!$A$3:$G$22,4,FALSE)</f>
        <v>#N/A</v>
      </c>
      <c r="L310" t="e">
        <f>VLOOKUP($G310,'Kodovacia tab'!$A$3:$G$22,5,FALSE)</f>
        <v>#N/A</v>
      </c>
      <c r="M310">
        <f t="shared" si="17"/>
        <v>0</v>
      </c>
      <c r="N310" s="10" t="e">
        <f t="shared" si="18"/>
        <v>#N/A</v>
      </c>
    </row>
    <row r="311" spans="9:14" x14ac:dyDescent="0.25">
      <c r="I311" t="e">
        <f>VLOOKUP($G311,'Kodovacia tab'!$A$3:$G$22,2,FALSE)</f>
        <v>#N/A</v>
      </c>
      <c r="J311" t="e">
        <f>VLOOKUP($G311,'Kodovacia tab'!$A$3:$G$22,3,FALSE)</f>
        <v>#N/A</v>
      </c>
      <c r="K311" t="e">
        <f>VLOOKUP($G311,'Kodovacia tab'!$A$3:$G$22,4,FALSE)</f>
        <v>#N/A</v>
      </c>
      <c r="L311" t="e">
        <f>VLOOKUP($G311,'Kodovacia tab'!$A$3:$G$22,5,FALSE)</f>
        <v>#N/A</v>
      </c>
      <c r="M311">
        <f t="shared" si="17"/>
        <v>0</v>
      </c>
      <c r="N311" s="10" t="e">
        <f t="shared" si="18"/>
        <v>#N/A</v>
      </c>
    </row>
    <row r="312" spans="9:14" x14ac:dyDescent="0.25">
      <c r="I312" t="e">
        <f>VLOOKUP($G312,'Kodovacia tab'!$A$3:$G$22,2,FALSE)</f>
        <v>#N/A</v>
      </c>
      <c r="J312" t="e">
        <f>VLOOKUP($G312,'Kodovacia tab'!$A$3:$G$22,3,FALSE)</f>
        <v>#N/A</v>
      </c>
      <c r="K312" t="e">
        <f>VLOOKUP($G312,'Kodovacia tab'!$A$3:$G$22,4,FALSE)</f>
        <v>#N/A</v>
      </c>
      <c r="L312" t="e">
        <f>VLOOKUP($G312,'Kodovacia tab'!$A$3:$G$22,5,FALSE)</f>
        <v>#N/A</v>
      </c>
      <c r="M312">
        <f t="shared" si="17"/>
        <v>0</v>
      </c>
      <c r="N312" s="10" t="e">
        <f t="shared" si="18"/>
        <v>#N/A</v>
      </c>
    </row>
    <row r="313" spans="9:14" x14ac:dyDescent="0.25">
      <c r="I313" t="e">
        <f>VLOOKUP($G313,'Kodovacia tab'!$A$3:$G$22,2,FALSE)</f>
        <v>#N/A</v>
      </c>
      <c r="J313" t="e">
        <f>VLOOKUP($G313,'Kodovacia tab'!$A$3:$G$22,3,FALSE)</f>
        <v>#N/A</v>
      </c>
      <c r="K313" t="e">
        <f>VLOOKUP($G313,'Kodovacia tab'!$A$3:$G$22,4,FALSE)</f>
        <v>#N/A</v>
      </c>
      <c r="L313" t="e">
        <f>VLOOKUP($G313,'Kodovacia tab'!$A$3:$G$22,5,FALSE)</f>
        <v>#N/A</v>
      </c>
      <c r="M313">
        <f t="shared" si="17"/>
        <v>0</v>
      </c>
      <c r="N313" s="10" t="e">
        <f t="shared" si="18"/>
        <v>#N/A</v>
      </c>
    </row>
    <row r="314" spans="9:14" x14ac:dyDescent="0.25">
      <c r="I314" t="e">
        <f>VLOOKUP($G314,'Kodovacia tab'!$A$3:$G$22,2,FALSE)</f>
        <v>#N/A</v>
      </c>
      <c r="J314" t="e">
        <f>VLOOKUP($G314,'Kodovacia tab'!$A$3:$G$22,3,FALSE)</f>
        <v>#N/A</v>
      </c>
      <c r="K314" t="e">
        <f>VLOOKUP($G314,'Kodovacia tab'!$A$3:$G$22,4,FALSE)</f>
        <v>#N/A</v>
      </c>
      <c r="L314" t="e">
        <f>VLOOKUP($G314,'Kodovacia tab'!$A$3:$G$22,5,FALSE)</f>
        <v>#N/A</v>
      </c>
      <c r="M314">
        <f t="shared" si="17"/>
        <v>0</v>
      </c>
      <c r="N314" s="10" t="e">
        <f t="shared" si="18"/>
        <v>#N/A</v>
      </c>
    </row>
    <row r="315" spans="9:14" x14ac:dyDescent="0.25">
      <c r="I315" t="e">
        <f>VLOOKUP($G315,'Kodovacia tab'!$A$3:$G$22,2,FALSE)</f>
        <v>#N/A</v>
      </c>
      <c r="J315" t="e">
        <f>VLOOKUP($G315,'Kodovacia tab'!$A$3:$G$22,3,FALSE)</f>
        <v>#N/A</v>
      </c>
      <c r="K315" t="e">
        <f>VLOOKUP($G315,'Kodovacia tab'!$A$3:$G$22,4,FALSE)</f>
        <v>#N/A</v>
      </c>
      <c r="L315" t="e">
        <f>VLOOKUP($G315,'Kodovacia tab'!$A$3:$G$22,5,FALSE)</f>
        <v>#N/A</v>
      </c>
      <c r="M315">
        <f t="shared" si="17"/>
        <v>0</v>
      </c>
      <c r="N315" s="10" t="e">
        <f t="shared" si="18"/>
        <v>#N/A</v>
      </c>
    </row>
    <row r="316" spans="9:14" x14ac:dyDescent="0.25">
      <c r="I316" t="e">
        <f>VLOOKUP($G316,'Kodovacia tab'!$A$3:$G$22,2,FALSE)</f>
        <v>#N/A</v>
      </c>
      <c r="J316" t="e">
        <f>VLOOKUP($G316,'Kodovacia tab'!$A$3:$G$22,3,FALSE)</f>
        <v>#N/A</v>
      </c>
      <c r="K316" t="e">
        <f>VLOOKUP($G316,'Kodovacia tab'!$A$3:$G$22,4,FALSE)</f>
        <v>#N/A</v>
      </c>
      <c r="L316" t="e">
        <f>VLOOKUP($G316,'Kodovacia tab'!$A$3:$G$22,5,FALSE)</f>
        <v>#N/A</v>
      </c>
      <c r="M316">
        <f t="shared" si="17"/>
        <v>0</v>
      </c>
      <c r="N316" s="10" t="e">
        <f t="shared" si="18"/>
        <v>#N/A</v>
      </c>
    </row>
    <row r="317" spans="9:14" x14ac:dyDescent="0.25">
      <c r="I317" t="e">
        <f>VLOOKUP($G317,'Kodovacia tab'!$A$3:$G$22,2,FALSE)</f>
        <v>#N/A</v>
      </c>
      <c r="J317" t="e">
        <f>VLOOKUP($G317,'Kodovacia tab'!$A$3:$G$22,3,FALSE)</f>
        <v>#N/A</v>
      </c>
      <c r="K317" t="e">
        <f>VLOOKUP($G317,'Kodovacia tab'!$A$3:$G$22,4,FALSE)</f>
        <v>#N/A</v>
      </c>
      <c r="L317" t="e">
        <f>VLOOKUP($G317,'Kodovacia tab'!$A$3:$G$22,5,FALSE)</f>
        <v>#N/A</v>
      </c>
      <c r="M317">
        <f t="shared" si="17"/>
        <v>0</v>
      </c>
      <c r="N317" s="10" t="e">
        <f t="shared" si="18"/>
        <v>#N/A</v>
      </c>
    </row>
    <row r="318" spans="9:14" x14ac:dyDescent="0.25">
      <c r="I318" t="e">
        <f>VLOOKUP($G318,'Kodovacia tab'!$A$3:$G$22,2,FALSE)</f>
        <v>#N/A</v>
      </c>
      <c r="J318" t="e">
        <f>VLOOKUP($G318,'Kodovacia tab'!$A$3:$G$22,3,FALSE)</f>
        <v>#N/A</v>
      </c>
      <c r="K318" t="e">
        <f>VLOOKUP($G318,'Kodovacia tab'!$A$3:$G$22,4,FALSE)</f>
        <v>#N/A</v>
      </c>
      <c r="L318" t="e">
        <f>VLOOKUP($G318,'Kodovacia tab'!$A$3:$G$22,5,FALSE)</f>
        <v>#N/A</v>
      </c>
      <c r="M318">
        <f t="shared" si="17"/>
        <v>0</v>
      </c>
      <c r="N318" s="10" t="e">
        <f t="shared" si="18"/>
        <v>#N/A</v>
      </c>
    </row>
    <row r="319" spans="9:14" x14ac:dyDescent="0.25">
      <c r="I319" t="e">
        <f>VLOOKUP($G319,'Kodovacia tab'!$A$3:$G$22,2,FALSE)</f>
        <v>#N/A</v>
      </c>
      <c r="J319" t="e">
        <f>VLOOKUP($G319,'Kodovacia tab'!$A$3:$G$22,3,FALSE)</f>
        <v>#N/A</v>
      </c>
      <c r="K319" t="e">
        <f>VLOOKUP($G319,'Kodovacia tab'!$A$3:$G$22,4,FALSE)</f>
        <v>#N/A</v>
      </c>
      <c r="L319" t="e">
        <f>VLOOKUP($G319,'Kodovacia tab'!$A$3:$G$22,5,FALSE)</f>
        <v>#N/A</v>
      </c>
      <c r="M319">
        <f t="shared" si="17"/>
        <v>0</v>
      </c>
      <c r="N319" s="10" t="e">
        <f t="shared" si="18"/>
        <v>#N/A</v>
      </c>
    </row>
    <row r="320" spans="9:14" x14ac:dyDescent="0.25">
      <c r="I320" t="e">
        <f>VLOOKUP($G320,'Kodovacia tab'!$A$3:$G$22,2,FALSE)</f>
        <v>#N/A</v>
      </c>
      <c r="J320" t="e">
        <f>VLOOKUP($G320,'Kodovacia tab'!$A$3:$G$22,3,FALSE)</f>
        <v>#N/A</v>
      </c>
      <c r="K320" t="e">
        <f>VLOOKUP($G320,'Kodovacia tab'!$A$3:$G$22,4,FALSE)</f>
        <v>#N/A</v>
      </c>
      <c r="L320" t="e">
        <f>VLOOKUP($G320,'Kodovacia tab'!$A$3:$G$22,5,FALSE)</f>
        <v>#N/A</v>
      </c>
      <c r="M320">
        <f t="shared" si="17"/>
        <v>0</v>
      </c>
      <c r="N320" s="10" t="e">
        <f t="shared" si="18"/>
        <v>#N/A</v>
      </c>
    </row>
    <row r="321" spans="9:14" x14ac:dyDescent="0.25">
      <c r="I321" t="e">
        <f>VLOOKUP($G321,'Kodovacia tab'!$A$3:$G$22,2,FALSE)</f>
        <v>#N/A</v>
      </c>
      <c r="J321" t="e">
        <f>VLOOKUP($G321,'Kodovacia tab'!$A$3:$G$22,3,FALSE)</f>
        <v>#N/A</v>
      </c>
      <c r="K321" t="e">
        <f>VLOOKUP($G321,'Kodovacia tab'!$A$3:$G$22,4,FALSE)</f>
        <v>#N/A</v>
      </c>
      <c r="L321" t="e">
        <f>VLOOKUP($G321,'Kodovacia tab'!$A$3:$G$22,5,FALSE)</f>
        <v>#N/A</v>
      </c>
      <c r="M321">
        <f t="shared" si="17"/>
        <v>0</v>
      </c>
      <c r="N321" s="10" t="e">
        <f t="shared" si="18"/>
        <v>#N/A</v>
      </c>
    </row>
    <row r="322" spans="9:14" x14ac:dyDescent="0.25">
      <c r="I322" t="e">
        <f>VLOOKUP($G322,'Kodovacia tab'!$A$3:$G$22,2,FALSE)</f>
        <v>#N/A</v>
      </c>
      <c r="J322" t="e">
        <f>VLOOKUP($G322,'Kodovacia tab'!$A$3:$G$22,3,FALSE)</f>
        <v>#N/A</v>
      </c>
      <c r="K322" t="e">
        <f>VLOOKUP($G322,'Kodovacia tab'!$A$3:$G$22,4,FALSE)</f>
        <v>#N/A</v>
      </c>
      <c r="L322" t="e">
        <f>VLOOKUP($G322,'Kodovacia tab'!$A$3:$G$22,5,FALSE)</f>
        <v>#N/A</v>
      </c>
      <c r="M322">
        <f t="shared" si="17"/>
        <v>0</v>
      </c>
      <c r="N322" s="10" t="e">
        <f t="shared" si="18"/>
        <v>#N/A</v>
      </c>
    </row>
    <row r="323" spans="9:14" x14ac:dyDescent="0.25">
      <c r="I323" t="e">
        <f>VLOOKUP($G323,'Kodovacia tab'!$A$3:$G$22,2,FALSE)</f>
        <v>#N/A</v>
      </c>
      <c r="J323" t="e">
        <f>VLOOKUP($G323,'Kodovacia tab'!$A$3:$G$22,3,FALSE)</f>
        <v>#N/A</v>
      </c>
      <c r="K323" t="e">
        <f>VLOOKUP($G323,'Kodovacia tab'!$A$3:$G$22,4,FALSE)</f>
        <v>#N/A</v>
      </c>
      <c r="L323" t="e">
        <f>VLOOKUP($G323,'Kodovacia tab'!$A$3:$G$22,5,FALSE)</f>
        <v>#N/A</v>
      </c>
      <c r="M323">
        <f t="shared" si="17"/>
        <v>0</v>
      </c>
      <c r="N323" s="10" t="e">
        <f t="shared" si="18"/>
        <v>#N/A</v>
      </c>
    </row>
    <row r="324" spans="9:14" x14ac:dyDescent="0.25">
      <c r="I324" t="e">
        <f>VLOOKUP($G324,'Kodovacia tab'!$A$3:$G$22,2,FALSE)</f>
        <v>#N/A</v>
      </c>
      <c r="J324" t="e">
        <f>VLOOKUP($G324,'Kodovacia tab'!$A$3:$G$22,3,FALSE)</f>
        <v>#N/A</v>
      </c>
      <c r="K324" t="e">
        <f>VLOOKUP($G324,'Kodovacia tab'!$A$3:$G$22,4,FALSE)</f>
        <v>#N/A</v>
      </c>
      <c r="L324" t="e">
        <f>VLOOKUP($G324,'Kodovacia tab'!$A$3:$G$22,5,FALSE)</f>
        <v>#N/A</v>
      </c>
      <c r="M324">
        <f t="shared" si="17"/>
        <v>0</v>
      </c>
      <c r="N324" s="10" t="e">
        <f t="shared" si="18"/>
        <v>#N/A</v>
      </c>
    </row>
    <row r="325" spans="9:14" x14ac:dyDescent="0.25">
      <c r="I325" t="e">
        <f>VLOOKUP($G325,'Kodovacia tab'!$A$3:$G$22,2,FALSE)</f>
        <v>#N/A</v>
      </c>
      <c r="J325" t="e">
        <f>VLOOKUP($G325,'Kodovacia tab'!$A$3:$G$22,3,FALSE)</f>
        <v>#N/A</v>
      </c>
      <c r="K325" t="e">
        <f>VLOOKUP($G325,'Kodovacia tab'!$A$3:$G$22,4,FALSE)</f>
        <v>#N/A</v>
      </c>
      <c r="L325" t="e">
        <f>VLOOKUP($G325,'Kodovacia tab'!$A$3:$G$22,5,FALSE)</f>
        <v>#N/A</v>
      </c>
      <c r="M325">
        <f t="shared" si="17"/>
        <v>0</v>
      </c>
      <c r="N325" s="10" t="e">
        <f t="shared" si="18"/>
        <v>#N/A</v>
      </c>
    </row>
    <row r="326" spans="9:14" x14ac:dyDescent="0.25">
      <c r="I326" t="e">
        <f>VLOOKUP($G326,'Kodovacia tab'!$A$3:$G$22,2,FALSE)</f>
        <v>#N/A</v>
      </c>
      <c r="J326" t="e">
        <f>VLOOKUP($G326,'Kodovacia tab'!$A$3:$G$22,3,FALSE)</f>
        <v>#N/A</v>
      </c>
      <c r="K326" t="e">
        <f>VLOOKUP($G326,'Kodovacia tab'!$A$3:$G$22,4,FALSE)</f>
        <v>#N/A</v>
      </c>
      <c r="L326" t="e">
        <f>VLOOKUP($G326,'Kodovacia tab'!$A$3:$G$22,5,FALSE)</f>
        <v>#N/A</v>
      </c>
      <c r="M326">
        <f t="shared" si="17"/>
        <v>0</v>
      </c>
      <c r="N326" s="10" t="e">
        <f t="shared" si="18"/>
        <v>#N/A</v>
      </c>
    </row>
    <row r="327" spans="9:14" x14ac:dyDescent="0.25">
      <c r="I327" t="e">
        <f>VLOOKUP($G327,'Kodovacia tab'!$A$3:$G$22,2,FALSE)</f>
        <v>#N/A</v>
      </c>
      <c r="J327" t="e">
        <f>VLOOKUP($G327,'Kodovacia tab'!$A$3:$G$22,3,FALSE)</f>
        <v>#N/A</v>
      </c>
      <c r="K327" t="e">
        <f>VLOOKUP($G327,'Kodovacia tab'!$A$3:$G$22,4,FALSE)</f>
        <v>#N/A</v>
      </c>
      <c r="L327" t="e">
        <f>VLOOKUP($G327,'Kodovacia tab'!$A$3:$G$22,5,FALSE)</f>
        <v>#N/A</v>
      </c>
      <c r="M327">
        <f t="shared" si="17"/>
        <v>0</v>
      </c>
      <c r="N327" s="10" t="e">
        <f t="shared" si="18"/>
        <v>#N/A</v>
      </c>
    </row>
    <row r="328" spans="9:14" x14ac:dyDescent="0.25">
      <c r="I328" t="e">
        <f>VLOOKUP($G328,'Kodovacia tab'!$A$3:$G$22,2,FALSE)</f>
        <v>#N/A</v>
      </c>
      <c r="J328" t="e">
        <f>VLOOKUP($G328,'Kodovacia tab'!$A$3:$G$22,3,FALSE)</f>
        <v>#N/A</v>
      </c>
      <c r="K328" t="e">
        <f>VLOOKUP($G328,'Kodovacia tab'!$A$3:$G$22,4,FALSE)</f>
        <v>#N/A</v>
      </c>
      <c r="L328" t="e">
        <f>VLOOKUP($G328,'Kodovacia tab'!$A$3:$G$22,5,FALSE)</f>
        <v>#N/A</v>
      </c>
      <c r="M328">
        <f t="shared" si="17"/>
        <v>0</v>
      </c>
      <c r="N328" s="10" t="e">
        <f t="shared" si="18"/>
        <v>#N/A</v>
      </c>
    </row>
    <row r="329" spans="9:14" x14ac:dyDescent="0.25">
      <c r="I329" t="e">
        <f>VLOOKUP($G329,'Kodovacia tab'!$A$3:$G$22,2,FALSE)</f>
        <v>#N/A</v>
      </c>
      <c r="J329" t="e">
        <f>VLOOKUP($G329,'Kodovacia tab'!$A$3:$G$22,3,FALSE)</f>
        <v>#N/A</v>
      </c>
      <c r="K329" t="e">
        <f>VLOOKUP($G329,'Kodovacia tab'!$A$3:$G$22,4,FALSE)</f>
        <v>#N/A</v>
      </c>
      <c r="L329" t="e">
        <f>VLOOKUP($G329,'Kodovacia tab'!$A$3:$G$22,5,FALSE)</f>
        <v>#N/A</v>
      </c>
      <c r="M329">
        <f t="shared" si="17"/>
        <v>0</v>
      </c>
      <c r="N329" s="10" t="e">
        <f t="shared" si="18"/>
        <v>#N/A</v>
      </c>
    </row>
    <row r="330" spans="9:14" x14ac:dyDescent="0.25">
      <c r="I330" t="e">
        <f>VLOOKUP($G330,'Kodovacia tab'!$A$3:$G$22,2,FALSE)</f>
        <v>#N/A</v>
      </c>
      <c r="J330" t="e">
        <f>VLOOKUP($G330,'Kodovacia tab'!$A$3:$G$22,3,FALSE)</f>
        <v>#N/A</v>
      </c>
      <c r="K330" t="e">
        <f>VLOOKUP($G330,'Kodovacia tab'!$A$3:$G$22,4,FALSE)</f>
        <v>#N/A</v>
      </c>
      <c r="L330" t="e">
        <f>VLOOKUP($G330,'Kodovacia tab'!$A$3:$G$22,5,FALSE)</f>
        <v>#N/A</v>
      </c>
      <c r="M330">
        <f t="shared" si="17"/>
        <v>0</v>
      </c>
      <c r="N330" s="10" t="e">
        <f t="shared" si="18"/>
        <v>#N/A</v>
      </c>
    </row>
    <row r="331" spans="9:14" x14ac:dyDescent="0.25">
      <c r="I331" t="e">
        <f>VLOOKUP($G331,'Kodovacia tab'!$A$3:$G$22,2,FALSE)</f>
        <v>#N/A</v>
      </c>
      <c r="J331" t="e">
        <f>VLOOKUP($G331,'Kodovacia tab'!$A$3:$G$22,3,FALSE)</f>
        <v>#N/A</v>
      </c>
      <c r="K331" t="e">
        <f>VLOOKUP($G331,'Kodovacia tab'!$A$3:$G$22,4,FALSE)</f>
        <v>#N/A</v>
      </c>
      <c r="L331" t="e">
        <f>VLOOKUP($G331,'Kodovacia tab'!$A$3:$G$22,5,FALSE)</f>
        <v>#N/A</v>
      </c>
      <c r="M331">
        <f t="shared" si="17"/>
        <v>0</v>
      </c>
      <c r="N331" s="10" t="e">
        <f t="shared" si="18"/>
        <v>#N/A</v>
      </c>
    </row>
    <row r="332" spans="9:14" x14ac:dyDescent="0.25">
      <c r="I332" t="e">
        <f>VLOOKUP($G332,'Kodovacia tab'!$A$3:$G$22,2,FALSE)</f>
        <v>#N/A</v>
      </c>
      <c r="J332" t="e">
        <f>VLOOKUP($G332,'Kodovacia tab'!$A$3:$G$22,3,FALSE)</f>
        <v>#N/A</v>
      </c>
      <c r="K332" t="e">
        <f>VLOOKUP($G332,'Kodovacia tab'!$A$3:$G$22,4,FALSE)</f>
        <v>#N/A</v>
      </c>
      <c r="L332" t="e">
        <f>VLOOKUP($G332,'Kodovacia tab'!$A$3:$G$22,5,FALSE)</f>
        <v>#N/A</v>
      </c>
      <c r="M332">
        <f t="shared" si="17"/>
        <v>0</v>
      </c>
      <c r="N332" s="10" t="e">
        <f t="shared" si="18"/>
        <v>#N/A</v>
      </c>
    </row>
    <row r="333" spans="9:14" x14ac:dyDescent="0.25">
      <c r="I333" t="e">
        <f>VLOOKUP($G333,'Kodovacia tab'!$A$3:$G$22,2,FALSE)</f>
        <v>#N/A</v>
      </c>
      <c r="J333" t="e">
        <f>VLOOKUP($G333,'Kodovacia tab'!$A$3:$G$22,3,FALSE)</f>
        <v>#N/A</v>
      </c>
      <c r="K333" t="e">
        <f>VLOOKUP($G333,'Kodovacia tab'!$A$3:$G$22,4,FALSE)</f>
        <v>#N/A</v>
      </c>
      <c r="L333" t="e">
        <f>VLOOKUP($G333,'Kodovacia tab'!$A$3:$G$22,5,FALSE)</f>
        <v>#N/A</v>
      </c>
      <c r="M333">
        <f t="shared" si="17"/>
        <v>0</v>
      </c>
      <c r="N333" s="10" t="e">
        <f t="shared" si="18"/>
        <v>#N/A</v>
      </c>
    </row>
    <row r="334" spans="9:14" x14ac:dyDescent="0.25">
      <c r="I334" t="e">
        <f>VLOOKUP($G334,'Kodovacia tab'!$A$3:$G$22,2,FALSE)</f>
        <v>#N/A</v>
      </c>
      <c r="J334" t="e">
        <f>VLOOKUP($G334,'Kodovacia tab'!$A$3:$G$22,3,FALSE)</f>
        <v>#N/A</v>
      </c>
      <c r="K334" t="e">
        <f>VLOOKUP($G334,'Kodovacia tab'!$A$3:$G$22,4,FALSE)</f>
        <v>#N/A</v>
      </c>
      <c r="L334" t="e">
        <f>VLOOKUP($G334,'Kodovacia tab'!$A$3:$G$22,5,FALSE)</f>
        <v>#N/A</v>
      </c>
      <c r="M334">
        <f t="shared" si="17"/>
        <v>0</v>
      </c>
      <c r="N334" s="10" t="e">
        <f t="shared" si="18"/>
        <v>#N/A</v>
      </c>
    </row>
    <row r="335" spans="9:14" x14ac:dyDescent="0.25">
      <c r="I335" t="e">
        <f>VLOOKUP($G335,'Kodovacia tab'!$A$3:$G$22,2,FALSE)</f>
        <v>#N/A</v>
      </c>
      <c r="J335" t="e">
        <f>VLOOKUP($G335,'Kodovacia tab'!$A$3:$G$22,3,FALSE)</f>
        <v>#N/A</v>
      </c>
      <c r="K335" t="e">
        <f>VLOOKUP($G335,'Kodovacia tab'!$A$3:$G$22,4,FALSE)</f>
        <v>#N/A</v>
      </c>
      <c r="L335" t="e">
        <f>VLOOKUP($G335,'Kodovacia tab'!$A$3:$G$22,5,FALSE)</f>
        <v>#N/A</v>
      </c>
      <c r="M335">
        <f t="shared" si="17"/>
        <v>0</v>
      </c>
      <c r="N335" s="10" t="e">
        <f t="shared" si="18"/>
        <v>#N/A</v>
      </c>
    </row>
    <row r="336" spans="9:14" x14ac:dyDescent="0.25">
      <c r="I336" t="e">
        <f>VLOOKUP($G336,'Kodovacia tab'!$A$3:$G$22,2,FALSE)</f>
        <v>#N/A</v>
      </c>
      <c r="J336" t="e">
        <f>VLOOKUP($G336,'Kodovacia tab'!$A$3:$G$22,3,FALSE)</f>
        <v>#N/A</v>
      </c>
      <c r="K336" t="e">
        <f>VLOOKUP($G336,'Kodovacia tab'!$A$3:$G$22,4,FALSE)</f>
        <v>#N/A</v>
      </c>
      <c r="L336" t="e">
        <f>VLOOKUP($G336,'Kodovacia tab'!$A$3:$G$22,5,FALSE)</f>
        <v>#N/A</v>
      </c>
      <c r="M336">
        <f t="shared" si="17"/>
        <v>0</v>
      </c>
      <c r="N336" s="10" t="e">
        <f t="shared" si="18"/>
        <v>#N/A</v>
      </c>
    </row>
    <row r="337" spans="9:14" x14ac:dyDescent="0.25">
      <c r="I337" t="e">
        <f>VLOOKUP($G337,'Kodovacia tab'!$A$3:$G$22,2,FALSE)</f>
        <v>#N/A</v>
      </c>
      <c r="J337" t="e">
        <f>VLOOKUP($G337,'Kodovacia tab'!$A$3:$G$22,3,FALSE)</f>
        <v>#N/A</v>
      </c>
      <c r="K337" t="e">
        <f>VLOOKUP($G337,'Kodovacia tab'!$A$3:$G$22,4,FALSE)</f>
        <v>#N/A</v>
      </c>
      <c r="L337" t="e">
        <f>VLOOKUP($G337,'Kodovacia tab'!$A$3:$G$22,5,FALSE)</f>
        <v>#N/A</v>
      </c>
      <c r="M337">
        <f t="shared" si="17"/>
        <v>0</v>
      </c>
      <c r="N337" s="10" t="e">
        <f t="shared" si="18"/>
        <v>#N/A</v>
      </c>
    </row>
    <row r="338" spans="9:14" x14ac:dyDescent="0.25">
      <c r="I338" t="e">
        <f>VLOOKUP($G338,'Kodovacia tab'!$A$3:$G$22,2,FALSE)</f>
        <v>#N/A</v>
      </c>
      <c r="J338" t="e">
        <f>VLOOKUP($G338,'Kodovacia tab'!$A$3:$G$22,3,FALSE)</f>
        <v>#N/A</v>
      </c>
      <c r="K338" t="e">
        <f>VLOOKUP($G338,'Kodovacia tab'!$A$3:$G$22,4,FALSE)</f>
        <v>#N/A</v>
      </c>
      <c r="L338" t="e">
        <f>VLOOKUP($G338,'Kodovacia tab'!$A$3:$G$22,5,FALSE)</f>
        <v>#N/A</v>
      </c>
      <c r="M338">
        <f t="shared" si="17"/>
        <v>0</v>
      </c>
      <c r="N338" s="10" t="e">
        <f t="shared" si="18"/>
        <v>#N/A</v>
      </c>
    </row>
    <row r="339" spans="9:14" x14ac:dyDescent="0.25">
      <c r="I339" t="e">
        <f>VLOOKUP($G339,'Kodovacia tab'!$A$3:$G$22,2,FALSE)</f>
        <v>#N/A</v>
      </c>
      <c r="J339" t="e">
        <f>VLOOKUP($G339,'Kodovacia tab'!$A$3:$G$22,3,FALSE)</f>
        <v>#N/A</v>
      </c>
      <c r="K339" t="e">
        <f>VLOOKUP($G339,'Kodovacia tab'!$A$3:$G$22,4,FALSE)</f>
        <v>#N/A</v>
      </c>
      <c r="L339" t="e">
        <f>VLOOKUP($G339,'Kodovacia tab'!$A$3:$G$22,5,FALSE)</f>
        <v>#N/A</v>
      </c>
      <c r="M339">
        <f t="shared" si="17"/>
        <v>0</v>
      </c>
      <c r="N339" s="10" t="e">
        <f t="shared" si="18"/>
        <v>#N/A</v>
      </c>
    </row>
    <row r="340" spans="9:14" x14ac:dyDescent="0.25">
      <c r="I340" t="e">
        <f>VLOOKUP($G340,'Kodovacia tab'!$A$3:$G$22,2,FALSE)</f>
        <v>#N/A</v>
      </c>
      <c r="J340" t="e">
        <f>VLOOKUP($G340,'Kodovacia tab'!$A$3:$G$22,3,FALSE)</f>
        <v>#N/A</v>
      </c>
      <c r="K340" t="e">
        <f>VLOOKUP($G340,'Kodovacia tab'!$A$3:$G$22,4,FALSE)</f>
        <v>#N/A</v>
      </c>
      <c r="L340" t="e">
        <f>VLOOKUP($G340,'Kodovacia tab'!$A$3:$G$22,5,FALSE)</f>
        <v>#N/A</v>
      </c>
      <c r="M340">
        <f t="shared" si="17"/>
        <v>0</v>
      </c>
      <c r="N340" s="10" t="e">
        <f t="shared" si="18"/>
        <v>#N/A</v>
      </c>
    </row>
    <row r="341" spans="9:14" x14ac:dyDescent="0.25">
      <c r="I341" t="e">
        <f>VLOOKUP($G341,'Kodovacia tab'!$A$3:$G$22,2,FALSE)</f>
        <v>#N/A</v>
      </c>
      <c r="J341" t="e">
        <f>VLOOKUP($G341,'Kodovacia tab'!$A$3:$G$22,3,FALSE)</f>
        <v>#N/A</v>
      </c>
      <c r="K341" t="e">
        <f>VLOOKUP($G341,'Kodovacia tab'!$A$3:$G$22,4,FALSE)</f>
        <v>#N/A</v>
      </c>
      <c r="L341" t="e">
        <f>VLOOKUP($G341,'Kodovacia tab'!$A$3:$G$22,5,FALSE)</f>
        <v>#N/A</v>
      </c>
      <c r="M341">
        <f t="shared" si="17"/>
        <v>0</v>
      </c>
      <c r="N341" s="10" t="e">
        <f t="shared" si="18"/>
        <v>#N/A</v>
      </c>
    </row>
    <row r="342" spans="9:14" x14ac:dyDescent="0.25">
      <c r="I342" t="e">
        <f>VLOOKUP($G342,'Kodovacia tab'!$A$3:$G$22,2,FALSE)</f>
        <v>#N/A</v>
      </c>
      <c r="J342" t="e">
        <f>VLOOKUP($G342,'Kodovacia tab'!$A$3:$G$22,3,FALSE)</f>
        <v>#N/A</v>
      </c>
      <c r="K342" t="e">
        <f>VLOOKUP($G342,'Kodovacia tab'!$A$3:$G$22,4,FALSE)</f>
        <v>#N/A</v>
      </c>
      <c r="L342" t="e">
        <f>VLOOKUP($G342,'Kodovacia tab'!$A$3:$G$22,5,FALSE)</f>
        <v>#N/A</v>
      </c>
      <c r="M342">
        <f t="shared" si="17"/>
        <v>0</v>
      </c>
      <c r="N342" s="10" t="e">
        <f t="shared" si="18"/>
        <v>#N/A</v>
      </c>
    </row>
    <row r="343" spans="9:14" x14ac:dyDescent="0.25">
      <c r="I343" t="e">
        <f>VLOOKUP($G343,'Kodovacia tab'!$A$3:$G$22,2,FALSE)</f>
        <v>#N/A</v>
      </c>
      <c r="J343" t="e">
        <f>VLOOKUP($G343,'Kodovacia tab'!$A$3:$G$22,3,FALSE)</f>
        <v>#N/A</v>
      </c>
      <c r="K343" t="e">
        <f>VLOOKUP($G343,'Kodovacia tab'!$A$3:$G$22,4,FALSE)</f>
        <v>#N/A</v>
      </c>
      <c r="L343" t="e">
        <f>VLOOKUP($G343,'Kodovacia tab'!$A$3:$G$22,5,FALSE)</f>
        <v>#N/A</v>
      </c>
      <c r="M343">
        <f t="shared" si="17"/>
        <v>0</v>
      </c>
      <c r="N343" s="10" t="e">
        <f t="shared" si="18"/>
        <v>#N/A</v>
      </c>
    </row>
    <row r="344" spans="9:14" x14ac:dyDescent="0.25">
      <c r="I344" t="e">
        <f>VLOOKUP($G344,'Kodovacia tab'!$A$3:$G$22,2,FALSE)</f>
        <v>#N/A</v>
      </c>
      <c r="J344" t="e">
        <f>VLOOKUP($G344,'Kodovacia tab'!$A$3:$G$22,3,FALSE)</f>
        <v>#N/A</v>
      </c>
      <c r="K344" t="e">
        <f>VLOOKUP($G344,'Kodovacia tab'!$A$3:$G$22,4,FALSE)</f>
        <v>#N/A</v>
      </c>
      <c r="L344" t="e">
        <f>VLOOKUP($G344,'Kodovacia tab'!$A$3:$G$22,5,FALSE)</f>
        <v>#N/A</v>
      </c>
      <c r="M344">
        <f t="shared" si="17"/>
        <v>0</v>
      </c>
      <c r="N344" s="10" t="e">
        <f t="shared" si="18"/>
        <v>#N/A</v>
      </c>
    </row>
    <row r="345" spans="9:14" x14ac:dyDescent="0.25">
      <c r="I345" t="e">
        <f>VLOOKUP($G345,'Kodovacia tab'!$A$3:$G$22,2,FALSE)</f>
        <v>#N/A</v>
      </c>
      <c r="J345" t="e">
        <f>VLOOKUP($G345,'Kodovacia tab'!$A$3:$G$22,3,FALSE)</f>
        <v>#N/A</v>
      </c>
      <c r="K345" t="e">
        <f>VLOOKUP($G345,'Kodovacia tab'!$A$3:$G$22,4,FALSE)</f>
        <v>#N/A</v>
      </c>
      <c r="L345" t="e">
        <f>VLOOKUP($G345,'Kodovacia tab'!$A$3:$G$22,5,FALSE)</f>
        <v>#N/A</v>
      </c>
      <c r="M345">
        <f t="shared" si="17"/>
        <v>0</v>
      </c>
      <c r="N345" s="10" t="e">
        <f t="shared" si="18"/>
        <v>#N/A</v>
      </c>
    </row>
    <row r="346" spans="9:14" x14ac:dyDescent="0.25">
      <c r="I346" t="e">
        <f>VLOOKUP($G346,'Kodovacia tab'!$A$3:$G$22,2,FALSE)</f>
        <v>#N/A</v>
      </c>
      <c r="J346" t="e">
        <f>VLOOKUP($G346,'Kodovacia tab'!$A$3:$G$22,3,FALSE)</f>
        <v>#N/A</v>
      </c>
      <c r="K346" t="e">
        <f>VLOOKUP($G346,'Kodovacia tab'!$A$3:$G$22,4,FALSE)</f>
        <v>#N/A</v>
      </c>
      <c r="L346" t="e">
        <f>VLOOKUP($G346,'Kodovacia tab'!$A$3:$G$22,5,FALSE)</f>
        <v>#N/A</v>
      </c>
      <c r="M346">
        <f t="shared" si="17"/>
        <v>0</v>
      </c>
      <c r="N346" s="10" t="e">
        <f t="shared" si="18"/>
        <v>#N/A</v>
      </c>
    </row>
    <row r="347" spans="9:14" x14ac:dyDescent="0.25">
      <c r="I347" t="e">
        <f>VLOOKUP($G347,'Kodovacia tab'!$A$3:$G$22,2,FALSE)</f>
        <v>#N/A</v>
      </c>
      <c r="J347" t="e">
        <f>VLOOKUP($G347,'Kodovacia tab'!$A$3:$G$22,3,FALSE)</f>
        <v>#N/A</v>
      </c>
      <c r="K347" t="e">
        <f>VLOOKUP($G347,'Kodovacia tab'!$A$3:$G$22,4,FALSE)</f>
        <v>#N/A</v>
      </c>
      <c r="L347" t="e">
        <f>VLOOKUP($G347,'Kodovacia tab'!$A$3:$G$22,5,FALSE)</f>
        <v>#N/A</v>
      </c>
      <c r="M347">
        <f t="shared" si="17"/>
        <v>0</v>
      </c>
      <c r="N347" s="10" t="e">
        <f t="shared" si="18"/>
        <v>#N/A</v>
      </c>
    </row>
    <row r="348" spans="9:14" x14ac:dyDescent="0.25">
      <c r="I348" t="e">
        <f>VLOOKUP($G348,'Kodovacia tab'!$A$3:$G$22,2,FALSE)</f>
        <v>#N/A</v>
      </c>
      <c r="J348" t="e">
        <f>VLOOKUP($G348,'Kodovacia tab'!$A$3:$G$22,3,FALSE)</f>
        <v>#N/A</v>
      </c>
      <c r="K348" t="e">
        <f>VLOOKUP($G348,'Kodovacia tab'!$A$3:$G$22,4,FALSE)</f>
        <v>#N/A</v>
      </c>
      <c r="L348" t="e">
        <f>VLOOKUP($G348,'Kodovacia tab'!$A$3:$G$22,5,FALSE)</f>
        <v>#N/A</v>
      </c>
      <c r="M348">
        <f t="shared" si="17"/>
        <v>0</v>
      </c>
      <c r="N348" s="10" t="e">
        <f t="shared" si="18"/>
        <v>#N/A</v>
      </c>
    </row>
    <row r="349" spans="9:14" x14ac:dyDescent="0.25">
      <c r="I349" t="e">
        <f>VLOOKUP($G349,'Kodovacia tab'!$A$3:$G$22,2,FALSE)</f>
        <v>#N/A</v>
      </c>
      <c r="J349" t="e">
        <f>VLOOKUP($G349,'Kodovacia tab'!$A$3:$G$22,3,FALSE)</f>
        <v>#N/A</v>
      </c>
      <c r="K349" t="e">
        <f>VLOOKUP($G349,'Kodovacia tab'!$A$3:$G$22,4,FALSE)</f>
        <v>#N/A</v>
      </c>
      <c r="L349" t="e">
        <f>VLOOKUP($G349,'Kodovacia tab'!$A$3:$G$22,5,FALSE)</f>
        <v>#N/A</v>
      </c>
      <c r="M349">
        <f t="shared" si="17"/>
        <v>0</v>
      </c>
      <c r="N349" s="10" t="e">
        <f t="shared" si="18"/>
        <v>#N/A</v>
      </c>
    </row>
    <row r="350" spans="9:14" x14ac:dyDescent="0.25">
      <c r="I350" t="e">
        <f>VLOOKUP($G350,'Kodovacia tab'!$A$3:$G$22,2,FALSE)</f>
        <v>#N/A</v>
      </c>
      <c r="J350" t="e">
        <f>VLOOKUP($G350,'Kodovacia tab'!$A$3:$G$22,3,FALSE)</f>
        <v>#N/A</v>
      </c>
      <c r="K350" t="e">
        <f>VLOOKUP($G350,'Kodovacia tab'!$A$3:$G$22,4,FALSE)</f>
        <v>#N/A</v>
      </c>
      <c r="L350" t="e">
        <f>VLOOKUP($G350,'Kodovacia tab'!$A$3:$G$22,5,FALSE)</f>
        <v>#N/A</v>
      </c>
      <c r="M350">
        <f t="shared" si="17"/>
        <v>0</v>
      </c>
      <c r="N350" s="10" t="e">
        <f t="shared" si="18"/>
        <v>#N/A</v>
      </c>
    </row>
    <row r="351" spans="9:14" x14ac:dyDescent="0.25">
      <c r="I351" t="e">
        <f>VLOOKUP($G351,'Kodovacia tab'!$A$3:$G$22,2,FALSE)</f>
        <v>#N/A</v>
      </c>
      <c r="J351" t="e">
        <f>VLOOKUP($G351,'Kodovacia tab'!$A$3:$G$22,3,FALSE)</f>
        <v>#N/A</v>
      </c>
      <c r="K351" t="e">
        <f>VLOOKUP($G351,'Kodovacia tab'!$A$3:$G$22,4,FALSE)</f>
        <v>#N/A</v>
      </c>
      <c r="L351" t="e">
        <f>VLOOKUP($G351,'Kodovacia tab'!$A$3:$G$22,5,FALSE)</f>
        <v>#N/A</v>
      </c>
      <c r="M351">
        <f t="shared" si="17"/>
        <v>0</v>
      </c>
      <c r="N351" s="10" t="e">
        <f t="shared" si="18"/>
        <v>#N/A</v>
      </c>
    </row>
    <row r="352" spans="9:14" x14ac:dyDescent="0.25">
      <c r="I352" t="e">
        <f>VLOOKUP($G352,'Kodovacia tab'!$A$3:$G$22,2,FALSE)</f>
        <v>#N/A</v>
      </c>
      <c r="J352" t="e">
        <f>VLOOKUP($G352,'Kodovacia tab'!$A$3:$G$22,3,FALSE)</f>
        <v>#N/A</v>
      </c>
      <c r="K352" t="e">
        <f>VLOOKUP($G352,'Kodovacia tab'!$A$3:$G$22,4,FALSE)</f>
        <v>#N/A</v>
      </c>
      <c r="L352" t="e">
        <f>VLOOKUP($G352,'Kodovacia tab'!$A$3:$G$22,5,FALSE)</f>
        <v>#N/A</v>
      </c>
      <c r="M352">
        <f t="shared" si="17"/>
        <v>0</v>
      </c>
      <c r="N352" s="10" t="e">
        <f t="shared" si="18"/>
        <v>#N/A</v>
      </c>
    </row>
    <row r="353" spans="9:14" x14ac:dyDescent="0.25">
      <c r="I353" t="e">
        <f>VLOOKUP($G353,'Kodovacia tab'!$A$3:$G$22,2,FALSE)</f>
        <v>#N/A</v>
      </c>
      <c r="J353" t="e">
        <f>VLOOKUP($G353,'Kodovacia tab'!$A$3:$G$22,3,FALSE)</f>
        <v>#N/A</v>
      </c>
      <c r="K353" t="e">
        <f>VLOOKUP($G353,'Kodovacia tab'!$A$3:$G$22,4,FALSE)</f>
        <v>#N/A</v>
      </c>
      <c r="L353" t="e">
        <f>VLOOKUP($G353,'Kodovacia tab'!$A$3:$G$22,5,FALSE)</f>
        <v>#N/A</v>
      </c>
      <c r="M353">
        <f t="shared" si="17"/>
        <v>0</v>
      </c>
      <c r="N353" s="10" t="e">
        <f t="shared" si="18"/>
        <v>#N/A</v>
      </c>
    </row>
    <row r="354" spans="9:14" x14ac:dyDescent="0.25">
      <c r="I354" t="e">
        <f>VLOOKUP($G354,'Kodovacia tab'!$A$3:$G$22,2,FALSE)</f>
        <v>#N/A</v>
      </c>
      <c r="J354" t="e">
        <f>VLOOKUP($G354,'Kodovacia tab'!$A$3:$G$22,3,FALSE)</f>
        <v>#N/A</v>
      </c>
      <c r="K354" t="e">
        <f>VLOOKUP($G354,'Kodovacia tab'!$A$3:$G$22,4,FALSE)</f>
        <v>#N/A</v>
      </c>
      <c r="L354" t="e">
        <f>VLOOKUP($G354,'Kodovacia tab'!$A$3:$G$22,5,FALSE)</f>
        <v>#N/A</v>
      </c>
      <c r="M354">
        <f t="shared" si="17"/>
        <v>0</v>
      </c>
      <c r="N354" s="10" t="e">
        <f t="shared" si="18"/>
        <v>#N/A</v>
      </c>
    </row>
    <row r="355" spans="9:14" x14ac:dyDescent="0.25">
      <c r="I355" t="e">
        <f>VLOOKUP($G355,'Kodovacia tab'!$A$3:$G$22,2,FALSE)</f>
        <v>#N/A</v>
      </c>
      <c r="J355" t="e">
        <f>VLOOKUP($G355,'Kodovacia tab'!$A$3:$G$22,3,FALSE)</f>
        <v>#N/A</v>
      </c>
      <c r="K355" t="e">
        <f>VLOOKUP($G355,'Kodovacia tab'!$A$3:$G$22,4,FALSE)</f>
        <v>#N/A</v>
      </c>
      <c r="L355" t="e">
        <f>VLOOKUP($G355,'Kodovacia tab'!$A$3:$G$22,5,FALSE)</f>
        <v>#N/A</v>
      </c>
      <c r="M355">
        <f t="shared" si="17"/>
        <v>0</v>
      </c>
      <c r="N355" s="10" t="e">
        <f t="shared" si="18"/>
        <v>#N/A</v>
      </c>
    </row>
    <row r="356" spans="9:14" x14ac:dyDescent="0.25">
      <c r="I356" t="e">
        <f>VLOOKUP($G356,'Kodovacia tab'!$A$3:$G$22,2,FALSE)</f>
        <v>#N/A</v>
      </c>
      <c r="J356" t="e">
        <f>VLOOKUP($G356,'Kodovacia tab'!$A$3:$G$22,3,FALSE)</f>
        <v>#N/A</v>
      </c>
      <c r="K356" t="e">
        <f>VLOOKUP($G356,'Kodovacia tab'!$A$3:$G$22,4,FALSE)</f>
        <v>#N/A</v>
      </c>
      <c r="L356" t="e">
        <f>VLOOKUP($G356,'Kodovacia tab'!$A$3:$G$22,5,FALSE)</f>
        <v>#N/A</v>
      </c>
      <c r="M356">
        <f t="shared" si="17"/>
        <v>0</v>
      </c>
      <c r="N356" s="10" t="e">
        <f t="shared" si="18"/>
        <v>#N/A</v>
      </c>
    </row>
    <row r="357" spans="9:14" x14ac:dyDescent="0.25">
      <c r="I357" t="e">
        <f>VLOOKUP($G357,'Kodovacia tab'!$A$3:$G$22,2,FALSE)</f>
        <v>#N/A</v>
      </c>
      <c r="J357" t="e">
        <f>VLOOKUP($G357,'Kodovacia tab'!$A$3:$G$22,3,FALSE)</f>
        <v>#N/A</v>
      </c>
      <c r="K357" t="e">
        <f>VLOOKUP($G357,'Kodovacia tab'!$A$3:$G$22,4,FALSE)</f>
        <v>#N/A</v>
      </c>
      <c r="L357" t="e">
        <f>VLOOKUP($G357,'Kodovacia tab'!$A$3:$G$22,5,FALSE)</f>
        <v>#N/A</v>
      </c>
      <c r="M357">
        <f t="shared" si="17"/>
        <v>0</v>
      </c>
      <c r="N357" s="10" t="e">
        <f t="shared" si="18"/>
        <v>#N/A</v>
      </c>
    </row>
    <row r="358" spans="9:14" x14ac:dyDescent="0.25">
      <c r="I358" t="e">
        <f>VLOOKUP($G358,'Kodovacia tab'!$A$3:$G$22,2,FALSE)</f>
        <v>#N/A</v>
      </c>
      <c r="J358" t="e">
        <f>VLOOKUP($G358,'Kodovacia tab'!$A$3:$G$22,3,FALSE)</f>
        <v>#N/A</v>
      </c>
      <c r="K358" t="e">
        <f>VLOOKUP($G358,'Kodovacia tab'!$A$3:$G$22,4,FALSE)</f>
        <v>#N/A</v>
      </c>
      <c r="L358" t="e">
        <f>VLOOKUP($G358,'Kodovacia tab'!$A$3:$G$22,5,FALSE)</f>
        <v>#N/A</v>
      </c>
      <c r="M358">
        <f t="shared" si="17"/>
        <v>0</v>
      </c>
      <c r="N358" s="10" t="e">
        <f t="shared" si="18"/>
        <v>#N/A</v>
      </c>
    </row>
    <row r="359" spans="9:14" x14ac:dyDescent="0.25">
      <c r="I359" t="e">
        <f>VLOOKUP($G359,'Kodovacia tab'!$A$3:$G$22,2,FALSE)</f>
        <v>#N/A</v>
      </c>
      <c r="J359" t="e">
        <f>VLOOKUP($G359,'Kodovacia tab'!$A$3:$G$22,3,FALSE)</f>
        <v>#N/A</v>
      </c>
      <c r="K359" t="e">
        <f>VLOOKUP($G359,'Kodovacia tab'!$A$3:$G$22,4,FALSE)</f>
        <v>#N/A</v>
      </c>
      <c r="L359" t="e">
        <f>VLOOKUP($G359,'Kodovacia tab'!$A$3:$G$22,5,FALSE)</f>
        <v>#N/A</v>
      </c>
      <c r="M359">
        <f t="shared" si="17"/>
        <v>0</v>
      </c>
      <c r="N359" s="10" t="e">
        <f t="shared" si="18"/>
        <v>#N/A</v>
      </c>
    </row>
    <row r="360" spans="9:14" x14ac:dyDescent="0.25">
      <c r="I360" t="e">
        <f>VLOOKUP($G360,'Kodovacia tab'!$A$3:$G$22,2,FALSE)</f>
        <v>#N/A</v>
      </c>
      <c r="J360" t="e">
        <f>VLOOKUP($G360,'Kodovacia tab'!$A$3:$G$22,3,FALSE)</f>
        <v>#N/A</v>
      </c>
      <c r="K360" t="e">
        <f>VLOOKUP($G360,'Kodovacia tab'!$A$3:$G$22,4,FALSE)</f>
        <v>#N/A</v>
      </c>
      <c r="L360" t="e">
        <f>VLOOKUP($G360,'Kodovacia tab'!$A$3:$G$22,5,FALSE)</f>
        <v>#N/A</v>
      </c>
      <c r="M360">
        <f t="shared" si="17"/>
        <v>0</v>
      </c>
      <c r="N360" s="10" t="e">
        <f t="shared" si="18"/>
        <v>#N/A</v>
      </c>
    </row>
    <row r="361" spans="9:14" x14ac:dyDescent="0.25">
      <c r="I361" t="e">
        <f>VLOOKUP($G361,'Kodovacia tab'!$A$3:$G$22,2,FALSE)</f>
        <v>#N/A</v>
      </c>
      <c r="J361" t="e">
        <f>VLOOKUP($G361,'Kodovacia tab'!$A$3:$G$22,3,FALSE)</f>
        <v>#N/A</v>
      </c>
      <c r="K361" t="e">
        <f>VLOOKUP($G361,'Kodovacia tab'!$A$3:$G$22,4,FALSE)</f>
        <v>#N/A</v>
      </c>
      <c r="L361" t="e">
        <f>VLOOKUP($G361,'Kodovacia tab'!$A$3:$G$22,5,FALSE)</f>
        <v>#N/A</v>
      </c>
      <c r="M361">
        <f t="shared" si="17"/>
        <v>0</v>
      </c>
      <c r="N361" s="10" t="e">
        <f t="shared" si="18"/>
        <v>#N/A</v>
      </c>
    </row>
    <row r="362" spans="9:14" x14ac:dyDescent="0.25">
      <c r="I362" t="e">
        <f>VLOOKUP($G362,'Kodovacia tab'!$A$3:$G$22,2,FALSE)</f>
        <v>#N/A</v>
      </c>
      <c r="J362" t="e">
        <f>VLOOKUP($G362,'Kodovacia tab'!$A$3:$G$22,3,FALSE)</f>
        <v>#N/A</v>
      </c>
      <c r="K362" t="e">
        <f>VLOOKUP($G362,'Kodovacia tab'!$A$3:$G$22,4,FALSE)</f>
        <v>#N/A</v>
      </c>
      <c r="L362" t="e">
        <f>VLOOKUP($G362,'Kodovacia tab'!$A$3:$G$22,5,FALSE)</f>
        <v>#N/A</v>
      </c>
      <c r="M362">
        <f t="shared" si="17"/>
        <v>0</v>
      </c>
      <c r="N362" s="10" t="e">
        <f t="shared" si="18"/>
        <v>#N/A</v>
      </c>
    </row>
    <row r="363" spans="9:14" x14ac:dyDescent="0.25">
      <c r="I363" t="e">
        <f>VLOOKUP($G363,'Kodovacia tab'!$A$3:$G$22,2,FALSE)</f>
        <v>#N/A</v>
      </c>
      <c r="J363" t="e">
        <f>VLOOKUP($G363,'Kodovacia tab'!$A$3:$G$22,3,FALSE)</f>
        <v>#N/A</v>
      </c>
      <c r="K363" t="e">
        <f>VLOOKUP($G363,'Kodovacia tab'!$A$3:$G$22,4,FALSE)</f>
        <v>#N/A</v>
      </c>
      <c r="L363" t="e">
        <f>VLOOKUP($G363,'Kodovacia tab'!$A$3:$G$22,5,FALSE)</f>
        <v>#N/A</v>
      </c>
      <c r="M363">
        <f t="shared" si="17"/>
        <v>0</v>
      </c>
      <c r="N363" s="10" t="e">
        <f t="shared" si="18"/>
        <v>#N/A</v>
      </c>
    </row>
    <row r="364" spans="9:14" x14ac:dyDescent="0.25">
      <c r="I364" t="e">
        <f>VLOOKUP($G364,'Kodovacia tab'!$A$3:$G$22,2,FALSE)</f>
        <v>#N/A</v>
      </c>
      <c r="J364" t="e">
        <f>VLOOKUP($G364,'Kodovacia tab'!$A$3:$G$22,3,FALSE)</f>
        <v>#N/A</v>
      </c>
      <c r="K364" t="e">
        <f>VLOOKUP($G364,'Kodovacia tab'!$A$3:$G$22,4,FALSE)</f>
        <v>#N/A</v>
      </c>
      <c r="L364" t="e">
        <f>VLOOKUP($G364,'Kodovacia tab'!$A$3:$G$22,5,FALSE)</f>
        <v>#N/A</v>
      </c>
      <c r="M364">
        <f t="shared" si="17"/>
        <v>0</v>
      </c>
      <c r="N364" s="10" t="e">
        <f t="shared" si="18"/>
        <v>#N/A</v>
      </c>
    </row>
    <row r="365" spans="9:14" x14ac:dyDescent="0.25">
      <c r="I365" t="e">
        <f>VLOOKUP($G365,'Kodovacia tab'!$A$3:$G$22,2,FALSE)</f>
        <v>#N/A</v>
      </c>
      <c r="J365" t="e">
        <f>VLOOKUP($G365,'Kodovacia tab'!$A$3:$G$22,3,FALSE)</f>
        <v>#N/A</v>
      </c>
      <c r="K365" t="e">
        <f>VLOOKUP($G365,'Kodovacia tab'!$A$3:$G$22,4,FALSE)</f>
        <v>#N/A</v>
      </c>
      <c r="L365" t="e">
        <f>VLOOKUP($G365,'Kodovacia tab'!$A$3:$G$22,5,FALSE)</f>
        <v>#N/A</v>
      </c>
      <c r="M365">
        <f t="shared" si="17"/>
        <v>0</v>
      </c>
      <c r="N365" s="10" t="e">
        <f t="shared" si="18"/>
        <v>#N/A</v>
      </c>
    </row>
    <row r="366" spans="9:14" x14ac:dyDescent="0.25">
      <c r="I366" t="e">
        <f>VLOOKUP($G366,'Kodovacia tab'!$A$3:$G$22,2,FALSE)</f>
        <v>#N/A</v>
      </c>
      <c r="J366" t="e">
        <f>VLOOKUP($G366,'Kodovacia tab'!$A$3:$G$22,3,FALSE)</f>
        <v>#N/A</v>
      </c>
      <c r="K366" t="e">
        <f>VLOOKUP($G366,'Kodovacia tab'!$A$3:$G$22,4,FALSE)</f>
        <v>#N/A</v>
      </c>
      <c r="L366" t="e">
        <f>VLOOKUP($G366,'Kodovacia tab'!$A$3:$G$22,5,FALSE)</f>
        <v>#N/A</v>
      </c>
      <c r="M366">
        <f t="shared" si="17"/>
        <v>0</v>
      </c>
      <c r="N366" s="10" t="e">
        <f t="shared" si="18"/>
        <v>#N/A</v>
      </c>
    </row>
    <row r="367" spans="9:14" x14ac:dyDescent="0.25">
      <c r="I367" t="e">
        <f>VLOOKUP($G367,'Kodovacia tab'!$A$3:$G$22,2,FALSE)</f>
        <v>#N/A</v>
      </c>
      <c r="J367" t="e">
        <f>VLOOKUP($G367,'Kodovacia tab'!$A$3:$G$22,3,FALSE)</f>
        <v>#N/A</v>
      </c>
      <c r="K367" t="e">
        <f>VLOOKUP($G367,'Kodovacia tab'!$A$3:$G$22,4,FALSE)</f>
        <v>#N/A</v>
      </c>
      <c r="L367" t="e">
        <f>VLOOKUP($G367,'Kodovacia tab'!$A$3:$G$22,5,FALSE)</f>
        <v>#N/A</v>
      </c>
      <c r="M367">
        <f t="shared" si="17"/>
        <v>0</v>
      </c>
      <c r="N367" s="10" t="e">
        <f t="shared" si="18"/>
        <v>#N/A</v>
      </c>
    </row>
    <row r="368" spans="9:14" x14ac:dyDescent="0.25">
      <c r="I368" t="e">
        <f>VLOOKUP($G368,'Kodovacia tab'!$A$3:$G$22,2,FALSE)</f>
        <v>#N/A</v>
      </c>
      <c r="J368" t="e">
        <f>VLOOKUP($G368,'Kodovacia tab'!$A$3:$G$22,3,FALSE)</f>
        <v>#N/A</v>
      </c>
      <c r="K368" t="e">
        <f>VLOOKUP($G368,'Kodovacia tab'!$A$3:$G$22,4,FALSE)</f>
        <v>#N/A</v>
      </c>
      <c r="L368" t="e">
        <f>VLOOKUP($G368,'Kodovacia tab'!$A$3:$G$22,5,FALSE)</f>
        <v>#N/A</v>
      </c>
      <c r="M368">
        <f t="shared" si="17"/>
        <v>0</v>
      </c>
      <c r="N368" s="10" t="e">
        <f t="shared" si="18"/>
        <v>#N/A</v>
      </c>
    </row>
    <row r="369" spans="9:14" x14ac:dyDescent="0.25">
      <c r="I369" t="e">
        <f>VLOOKUP($G369,'Kodovacia tab'!$A$3:$G$22,2,FALSE)</f>
        <v>#N/A</v>
      </c>
      <c r="J369" t="e">
        <f>VLOOKUP($G369,'Kodovacia tab'!$A$3:$G$22,3,FALSE)</f>
        <v>#N/A</v>
      </c>
      <c r="K369" t="e">
        <f>VLOOKUP($G369,'Kodovacia tab'!$A$3:$G$22,4,FALSE)</f>
        <v>#N/A</v>
      </c>
      <c r="L369" t="e">
        <f>VLOOKUP($G369,'Kodovacia tab'!$A$3:$G$22,5,FALSE)</f>
        <v>#N/A</v>
      </c>
      <c r="M369">
        <f t="shared" si="17"/>
        <v>0</v>
      </c>
      <c r="N369" s="10" t="e">
        <f t="shared" si="18"/>
        <v>#N/A</v>
      </c>
    </row>
    <row r="370" spans="9:14" x14ac:dyDescent="0.25">
      <c r="I370" t="e">
        <f>VLOOKUP($G370,'Kodovacia tab'!$A$3:$G$22,2,FALSE)</f>
        <v>#N/A</v>
      </c>
      <c r="J370" t="e">
        <f>VLOOKUP($G370,'Kodovacia tab'!$A$3:$G$22,3,FALSE)</f>
        <v>#N/A</v>
      </c>
      <c r="K370" t="e">
        <f>VLOOKUP($G370,'Kodovacia tab'!$A$3:$G$22,4,FALSE)</f>
        <v>#N/A</v>
      </c>
      <c r="L370" t="e">
        <f>VLOOKUP($G370,'Kodovacia tab'!$A$3:$G$22,5,FALSE)</f>
        <v>#N/A</v>
      </c>
      <c r="M370">
        <f t="shared" ref="M370:M433" si="19">IF(H370=1,0.2*$J370,IF(H370=2,0.9*$J370,IF(H370=3,($J370+0.5*$K370),IF(H370=4,($J370+$K370),IF(H370=5,$J370+$L370,0)))))</f>
        <v>0</v>
      </c>
      <c r="N370" s="10" t="e">
        <f t="shared" ref="N370:N433" si="20">M370/($J370+$L370)*100</f>
        <v>#N/A</v>
      </c>
    </row>
    <row r="371" spans="9:14" x14ac:dyDescent="0.25">
      <c r="I371" t="e">
        <f>VLOOKUP($G371,'Kodovacia tab'!$A$3:$G$22,2,FALSE)</f>
        <v>#N/A</v>
      </c>
      <c r="J371" t="e">
        <f>VLOOKUP($G371,'Kodovacia tab'!$A$3:$G$22,3,FALSE)</f>
        <v>#N/A</v>
      </c>
      <c r="K371" t="e">
        <f>VLOOKUP($G371,'Kodovacia tab'!$A$3:$G$22,4,FALSE)</f>
        <v>#N/A</v>
      </c>
      <c r="L371" t="e">
        <f>VLOOKUP($G371,'Kodovacia tab'!$A$3:$G$22,5,FALSE)</f>
        <v>#N/A</v>
      </c>
      <c r="M371">
        <f t="shared" si="19"/>
        <v>0</v>
      </c>
      <c r="N371" s="10" t="e">
        <f t="shared" si="20"/>
        <v>#N/A</v>
      </c>
    </row>
    <row r="372" spans="9:14" x14ac:dyDescent="0.25">
      <c r="I372" t="e">
        <f>VLOOKUP($G372,'Kodovacia tab'!$A$3:$G$22,2,FALSE)</f>
        <v>#N/A</v>
      </c>
      <c r="J372" t="e">
        <f>VLOOKUP($G372,'Kodovacia tab'!$A$3:$G$22,3,FALSE)</f>
        <v>#N/A</v>
      </c>
      <c r="K372" t="e">
        <f>VLOOKUP($G372,'Kodovacia tab'!$A$3:$G$22,4,FALSE)</f>
        <v>#N/A</v>
      </c>
      <c r="L372" t="e">
        <f>VLOOKUP($G372,'Kodovacia tab'!$A$3:$G$22,5,FALSE)</f>
        <v>#N/A</v>
      </c>
      <c r="M372">
        <f t="shared" si="19"/>
        <v>0</v>
      </c>
      <c r="N372" s="10" t="e">
        <f t="shared" si="20"/>
        <v>#N/A</v>
      </c>
    </row>
    <row r="373" spans="9:14" x14ac:dyDescent="0.25">
      <c r="I373" t="e">
        <f>VLOOKUP($G373,'Kodovacia tab'!$A$3:$G$22,2,FALSE)</f>
        <v>#N/A</v>
      </c>
      <c r="J373" t="e">
        <f>VLOOKUP($G373,'Kodovacia tab'!$A$3:$G$22,3,FALSE)</f>
        <v>#N/A</v>
      </c>
      <c r="K373" t="e">
        <f>VLOOKUP($G373,'Kodovacia tab'!$A$3:$G$22,4,FALSE)</f>
        <v>#N/A</v>
      </c>
      <c r="L373" t="e">
        <f>VLOOKUP($G373,'Kodovacia tab'!$A$3:$G$22,5,FALSE)</f>
        <v>#N/A</v>
      </c>
      <c r="M373">
        <f t="shared" si="19"/>
        <v>0</v>
      </c>
      <c r="N373" s="10" t="e">
        <f t="shared" si="20"/>
        <v>#N/A</v>
      </c>
    </row>
    <row r="374" spans="9:14" x14ac:dyDescent="0.25">
      <c r="I374" t="e">
        <f>VLOOKUP($G374,'Kodovacia tab'!$A$3:$G$22,2,FALSE)</f>
        <v>#N/A</v>
      </c>
      <c r="J374" t="e">
        <f>VLOOKUP($G374,'Kodovacia tab'!$A$3:$G$22,3,FALSE)</f>
        <v>#N/A</v>
      </c>
      <c r="K374" t="e">
        <f>VLOOKUP($G374,'Kodovacia tab'!$A$3:$G$22,4,FALSE)</f>
        <v>#N/A</v>
      </c>
      <c r="L374" t="e">
        <f>VLOOKUP($G374,'Kodovacia tab'!$A$3:$G$22,5,FALSE)</f>
        <v>#N/A</v>
      </c>
      <c r="M374">
        <f t="shared" si="19"/>
        <v>0</v>
      </c>
      <c r="N374" s="10" t="e">
        <f t="shared" si="20"/>
        <v>#N/A</v>
      </c>
    </row>
    <row r="375" spans="9:14" x14ac:dyDescent="0.25">
      <c r="I375" t="e">
        <f>VLOOKUP($G375,'Kodovacia tab'!$A$3:$G$22,2,FALSE)</f>
        <v>#N/A</v>
      </c>
      <c r="J375" t="e">
        <f>VLOOKUP($G375,'Kodovacia tab'!$A$3:$G$22,3,FALSE)</f>
        <v>#N/A</v>
      </c>
      <c r="K375" t="e">
        <f>VLOOKUP($G375,'Kodovacia tab'!$A$3:$G$22,4,FALSE)</f>
        <v>#N/A</v>
      </c>
      <c r="L375" t="e">
        <f>VLOOKUP($G375,'Kodovacia tab'!$A$3:$G$22,5,FALSE)</f>
        <v>#N/A</v>
      </c>
      <c r="M375">
        <f t="shared" si="19"/>
        <v>0</v>
      </c>
      <c r="N375" s="10" t="e">
        <f t="shared" si="20"/>
        <v>#N/A</v>
      </c>
    </row>
    <row r="376" spans="9:14" x14ac:dyDescent="0.25">
      <c r="I376" t="e">
        <f>VLOOKUP($G376,'Kodovacia tab'!$A$3:$G$22,2,FALSE)</f>
        <v>#N/A</v>
      </c>
      <c r="J376" t="e">
        <f>VLOOKUP($G376,'Kodovacia tab'!$A$3:$G$22,3,FALSE)</f>
        <v>#N/A</v>
      </c>
      <c r="K376" t="e">
        <f>VLOOKUP($G376,'Kodovacia tab'!$A$3:$G$22,4,FALSE)</f>
        <v>#N/A</v>
      </c>
      <c r="L376" t="e">
        <f>VLOOKUP($G376,'Kodovacia tab'!$A$3:$G$22,5,FALSE)</f>
        <v>#N/A</v>
      </c>
      <c r="M376">
        <f t="shared" si="19"/>
        <v>0</v>
      </c>
      <c r="N376" s="10" t="e">
        <f t="shared" si="20"/>
        <v>#N/A</v>
      </c>
    </row>
    <row r="377" spans="9:14" x14ac:dyDescent="0.25">
      <c r="I377" t="e">
        <f>VLOOKUP($G377,'Kodovacia tab'!$A$3:$G$22,2,FALSE)</f>
        <v>#N/A</v>
      </c>
      <c r="J377" t="e">
        <f>VLOOKUP($G377,'Kodovacia tab'!$A$3:$G$22,3,FALSE)</f>
        <v>#N/A</v>
      </c>
      <c r="K377" t="e">
        <f>VLOOKUP($G377,'Kodovacia tab'!$A$3:$G$22,4,FALSE)</f>
        <v>#N/A</v>
      </c>
      <c r="L377" t="e">
        <f>VLOOKUP($G377,'Kodovacia tab'!$A$3:$G$22,5,FALSE)</f>
        <v>#N/A</v>
      </c>
      <c r="M377">
        <f t="shared" si="19"/>
        <v>0</v>
      </c>
      <c r="N377" s="10" t="e">
        <f t="shared" si="20"/>
        <v>#N/A</v>
      </c>
    </row>
    <row r="378" spans="9:14" x14ac:dyDescent="0.25">
      <c r="I378" t="e">
        <f>VLOOKUP($G378,'Kodovacia tab'!$A$3:$G$22,2,FALSE)</f>
        <v>#N/A</v>
      </c>
      <c r="J378" t="e">
        <f>VLOOKUP($G378,'Kodovacia tab'!$A$3:$G$22,3,FALSE)</f>
        <v>#N/A</v>
      </c>
      <c r="K378" t="e">
        <f>VLOOKUP($G378,'Kodovacia tab'!$A$3:$G$22,4,FALSE)</f>
        <v>#N/A</v>
      </c>
      <c r="L378" t="e">
        <f>VLOOKUP($G378,'Kodovacia tab'!$A$3:$G$22,5,FALSE)</f>
        <v>#N/A</v>
      </c>
      <c r="M378">
        <f t="shared" si="19"/>
        <v>0</v>
      </c>
      <c r="N378" s="10" t="e">
        <f t="shared" si="20"/>
        <v>#N/A</v>
      </c>
    </row>
    <row r="379" spans="9:14" x14ac:dyDescent="0.25">
      <c r="I379" t="e">
        <f>VLOOKUP($G379,'Kodovacia tab'!$A$3:$G$22,2,FALSE)</f>
        <v>#N/A</v>
      </c>
      <c r="J379" t="e">
        <f>VLOOKUP($G379,'Kodovacia tab'!$A$3:$G$22,3,FALSE)</f>
        <v>#N/A</v>
      </c>
      <c r="K379" t="e">
        <f>VLOOKUP($G379,'Kodovacia tab'!$A$3:$G$22,4,FALSE)</f>
        <v>#N/A</v>
      </c>
      <c r="L379" t="e">
        <f>VLOOKUP($G379,'Kodovacia tab'!$A$3:$G$22,5,FALSE)</f>
        <v>#N/A</v>
      </c>
      <c r="M379">
        <f t="shared" si="19"/>
        <v>0</v>
      </c>
      <c r="N379" s="10" t="e">
        <f t="shared" si="20"/>
        <v>#N/A</v>
      </c>
    </row>
    <row r="380" spans="9:14" x14ac:dyDescent="0.25">
      <c r="I380" t="e">
        <f>VLOOKUP($G380,'Kodovacia tab'!$A$3:$G$22,2,FALSE)</f>
        <v>#N/A</v>
      </c>
      <c r="J380" t="e">
        <f>VLOOKUP($G380,'Kodovacia tab'!$A$3:$G$22,3,FALSE)</f>
        <v>#N/A</v>
      </c>
      <c r="K380" t="e">
        <f>VLOOKUP($G380,'Kodovacia tab'!$A$3:$G$22,4,FALSE)</f>
        <v>#N/A</v>
      </c>
      <c r="L380" t="e">
        <f>VLOOKUP($G380,'Kodovacia tab'!$A$3:$G$22,5,FALSE)</f>
        <v>#N/A</v>
      </c>
      <c r="M380">
        <f t="shared" si="19"/>
        <v>0</v>
      </c>
      <c r="N380" s="10" t="e">
        <f t="shared" si="20"/>
        <v>#N/A</v>
      </c>
    </row>
    <row r="381" spans="9:14" x14ac:dyDescent="0.25">
      <c r="I381" t="e">
        <f>VLOOKUP($G381,'Kodovacia tab'!$A$3:$G$22,2,FALSE)</f>
        <v>#N/A</v>
      </c>
      <c r="J381" t="e">
        <f>VLOOKUP($G381,'Kodovacia tab'!$A$3:$G$22,3,FALSE)</f>
        <v>#N/A</v>
      </c>
      <c r="K381" t="e">
        <f>VLOOKUP($G381,'Kodovacia tab'!$A$3:$G$22,4,FALSE)</f>
        <v>#N/A</v>
      </c>
      <c r="L381" t="e">
        <f>VLOOKUP($G381,'Kodovacia tab'!$A$3:$G$22,5,FALSE)</f>
        <v>#N/A</v>
      </c>
      <c r="M381">
        <f t="shared" si="19"/>
        <v>0</v>
      </c>
      <c r="N381" s="10" t="e">
        <f t="shared" si="20"/>
        <v>#N/A</v>
      </c>
    </row>
    <row r="382" spans="9:14" x14ac:dyDescent="0.25">
      <c r="I382" t="e">
        <f>VLOOKUP($G382,'Kodovacia tab'!$A$3:$G$22,2,FALSE)</f>
        <v>#N/A</v>
      </c>
      <c r="J382" t="e">
        <f>VLOOKUP($G382,'Kodovacia tab'!$A$3:$G$22,3,FALSE)</f>
        <v>#N/A</v>
      </c>
      <c r="K382" t="e">
        <f>VLOOKUP($G382,'Kodovacia tab'!$A$3:$G$22,4,FALSE)</f>
        <v>#N/A</v>
      </c>
      <c r="L382" t="e">
        <f>VLOOKUP($G382,'Kodovacia tab'!$A$3:$G$22,5,FALSE)</f>
        <v>#N/A</v>
      </c>
      <c r="M382">
        <f t="shared" si="19"/>
        <v>0</v>
      </c>
      <c r="N382" s="10" t="e">
        <f t="shared" si="20"/>
        <v>#N/A</v>
      </c>
    </row>
    <row r="383" spans="9:14" x14ac:dyDescent="0.25">
      <c r="I383" t="e">
        <f>VLOOKUP($G383,'Kodovacia tab'!$A$3:$G$22,2,FALSE)</f>
        <v>#N/A</v>
      </c>
      <c r="J383" t="e">
        <f>VLOOKUP($G383,'Kodovacia tab'!$A$3:$G$22,3,FALSE)</f>
        <v>#N/A</v>
      </c>
      <c r="K383" t="e">
        <f>VLOOKUP($G383,'Kodovacia tab'!$A$3:$G$22,4,FALSE)</f>
        <v>#N/A</v>
      </c>
      <c r="L383" t="e">
        <f>VLOOKUP($G383,'Kodovacia tab'!$A$3:$G$22,5,FALSE)</f>
        <v>#N/A</v>
      </c>
      <c r="M383">
        <f t="shared" si="19"/>
        <v>0</v>
      </c>
      <c r="N383" s="10" t="e">
        <f t="shared" si="20"/>
        <v>#N/A</v>
      </c>
    </row>
    <row r="384" spans="9:14" x14ac:dyDescent="0.25">
      <c r="I384" t="e">
        <f>VLOOKUP($G384,'Kodovacia tab'!$A$3:$G$22,2,FALSE)</f>
        <v>#N/A</v>
      </c>
      <c r="J384" t="e">
        <f>VLOOKUP($G384,'Kodovacia tab'!$A$3:$G$22,3,FALSE)</f>
        <v>#N/A</v>
      </c>
      <c r="K384" t="e">
        <f>VLOOKUP($G384,'Kodovacia tab'!$A$3:$G$22,4,FALSE)</f>
        <v>#N/A</v>
      </c>
      <c r="L384" t="e">
        <f>VLOOKUP($G384,'Kodovacia tab'!$A$3:$G$22,5,FALSE)</f>
        <v>#N/A</v>
      </c>
      <c r="M384">
        <f t="shared" si="19"/>
        <v>0</v>
      </c>
      <c r="N384" s="10" t="e">
        <f t="shared" si="20"/>
        <v>#N/A</v>
      </c>
    </row>
    <row r="385" spans="9:14" x14ac:dyDescent="0.25">
      <c r="I385" t="e">
        <f>VLOOKUP($G385,'Kodovacia tab'!$A$3:$G$22,2,FALSE)</f>
        <v>#N/A</v>
      </c>
      <c r="J385" t="e">
        <f>VLOOKUP($G385,'Kodovacia tab'!$A$3:$G$22,3,FALSE)</f>
        <v>#N/A</v>
      </c>
      <c r="K385" t="e">
        <f>VLOOKUP($G385,'Kodovacia tab'!$A$3:$G$22,4,FALSE)</f>
        <v>#N/A</v>
      </c>
      <c r="L385" t="e">
        <f>VLOOKUP($G385,'Kodovacia tab'!$A$3:$G$22,5,FALSE)</f>
        <v>#N/A</v>
      </c>
      <c r="M385">
        <f t="shared" si="19"/>
        <v>0</v>
      </c>
      <c r="N385" s="10" t="e">
        <f t="shared" si="20"/>
        <v>#N/A</v>
      </c>
    </row>
    <row r="386" spans="9:14" x14ac:dyDescent="0.25">
      <c r="I386" t="e">
        <f>VLOOKUP($G386,'Kodovacia tab'!$A$3:$G$22,2,FALSE)</f>
        <v>#N/A</v>
      </c>
      <c r="J386" t="e">
        <f>VLOOKUP($G386,'Kodovacia tab'!$A$3:$G$22,3,FALSE)</f>
        <v>#N/A</v>
      </c>
      <c r="K386" t="e">
        <f>VLOOKUP($G386,'Kodovacia tab'!$A$3:$G$22,4,FALSE)</f>
        <v>#N/A</v>
      </c>
      <c r="L386" t="e">
        <f>VLOOKUP($G386,'Kodovacia tab'!$A$3:$G$22,5,FALSE)</f>
        <v>#N/A</v>
      </c>
      <c r="M386">
        <f t="shared" si="19"/>
        <v>0</v>
      </c>
      <c r="N386" s="10" t="e">
        <f t="shared" si="20"/>
        <v>#N/A</v>
      </c>
    </row>
    <row r="387" spans="9:14" x14ac:dyDescent="0.25">
      <c r="I387" t="e">
        <f>VLOOKUP($G387,'Kodovacia tab'!$A$3:$G$22,2,FALSE)</f>
        <v>#N/A</v>
      </c>
      <c r="J387" t="e">
        <f>VLOOKUP($G387,'Kodovacia tab'!$A$3:$G$22,3,FALSE)</f>
        <v>#N/A</v>
      </c>
      <c r="K387" t="e">
        <f>VLOOKUP($G387,'Kodovacia tab'!$A$3:$G$22,4,FALSE)</f>
        <v>#N/A</v>
      </c>
      <c r="L387" t="e">
        <f>VLOOKUP($G387,'Kodovacia tab'!$A$3:$G$22,5,FALSE)</f>
        <v>#N/A</v>
      </c>
      <c r="M387">
        <f t="shared" si="19"/>
        <v>0</v>
      </c>
      <c r="N387" s="10" t="e">
        <f t="shared" si="20"/>
        <v>#N/A</v>
      </c>
    </row>
    <row r="388" spans="9:14" x14ac:dyDescent="0.25">
      <c r="I388" t="e">
        <f>VLOOKUP($G388,'Kodovacia tab'!$A$3:$G$22,2,FALSE)</f>
        <v>#N/A</v>
      </c>
      <c r="J388" t="e">
        <f>VLOOKUP($G388,'Kodovacia tab'!$A$3:$G$22,3,FALSE)</f>
        <v>#N/A</v>
      </c>
      <c r="K388" t="e">
        <f>VLOOKUP($G388,'Kodovacia tab'!$A$3:$G$22,4,FALSE)</f>
        <v>#N/A</v>
      </c>
      <c r="L388" t="e">
        <f>VLOOKUP($G388,'Kodovacia tab'!$A$3:$G$22,5,FALSE)</f>
        <v>#N/A</v>
      </c>
      <c r="M388">
        <f t="shared" si="19"/>
        <v>0</v>
      </c>
      <c r="N388" s="10" t="e">
        <f t="shared" si="20"/>
        <v>#N/A</v>
      </c>
    </row>
    <row r="389" spans="9:14" x14ac:dyDescent="0.25">
      <c r="I389" t="e">
        <f>VLOOKUP($G389,'Kodovacia tab'!$A$3:$G$22,2,FALSE)</f>
        <v>#N/A</v>
      </c>
      <c r="J389" t="e">
        <f>VLOOKUP($G389,'Kodovacia tab'!$A$3:$G$22,3,FALSE)</f>
        <v>#N/A</v>
      </c>
      <c r="K389" t="e">
        <f>VLOOKUP($G389,'Kodovacia tab'!$A$3:$G$22,4,FALSE)</f>
        <v>#N/A</v>
      </c>
      <c r="L389" t="e">
        <f>VLOOKUP($G389,'Kodovacia tab'!$A$3:$G$22,5,FALSE)</f>
        <v>#N/A</v>
      </c>
      <c r="M389">
        <f t="shared" si="19"/>
        <v>0</v>
      </c>
      <c r="N389" s="10" t="e">
        <f t="shared" si="20"/>
        <v>#N/A</v>
      </c>
    </row>
    <row r="390" spans="9:14" x14ac:dyDescent="0.25">
      <c r="I390" t="e">
        <f>VLOOKUP($G390,'Kodovacia tab'!$A$3:$G$22,2,FALSE)</f>
        <v>#N/A</v>
      </c>
      <c r="J390" t="e">
        <f>VLOOKUP($G390,'Kodovacia tab'!$A$3:$G$22,3,FALSE)</f>
        <v>#N/A</v>
      </c>
      <c r="K390" t="e">
        <f>VLOOKUP($G390,'Kodovacia tab'!$A$3:$G$22,4,FALSE)</f>
        <v>#N/A</v>
      </c>
      <c r="L390" t="e">
        <f>VLOOKUP($G390,'Kodovacia tab'!$A$3:$G$22,5,FALSE)</f>
        <v>#N/A</v>
      </c>
      <c r="M390">
        <f t="shared" si="19"/>
        <v>0</v>
      </c>
      <c r="N390" s="10" t="e">
        <f t="shared" si="20"/>
        <v>#N/A</v>
      </c>
    </row>
    <row r="391" spans="9:14" x14ac:dyDescent="0.25">
      <c r="I391" t="e">
        <f>VLOOKUP($G391,'Kodovacia tab'!$A$3:$G$22,2,FALSE)</f>
        <v>#N/A</v>
      </c>
      <c r="J391" t="e">
        <f>VLOOKUP($G391,'Kodovacia tab'!$A$3:$G$22,3,FALSE)</f>
        <v>#N/A</v>
      </c>
      <c r="K391" t="e">
        <f>VLOOKUP($G391,'Kodovacia tab'!$A$3:$G$22,4,FALSE)</f>
        <v>#N/A</v>
      </c>
      <c r="L391" t="e">
        <f>VLOOKUP($G391,'Kodovacia tab'!$A$3:$G$22,5,FALSE)</f>
        <v>#N/A</v>
      </c>
      <c r="M391">
        <f t="shared" si="19"/>
        <v>0</v>
      </c>
      <c r="N391" s="10" t="e">
        <f t="shared" si="20"/>
        <v>#N/A</v>
      </c>
    </row>
    <row r="392" spans="9:14" x14ac:dyDescent="0.25">
      <c r="I392" t="e">
        <f>VLOOKUP($G392,'Kodovacia tab'!$A$3:$G$22,2,FALSE)</f>
        <v>#N/A</v>
      </c>
      <c r="J392" t="e">
        <f>VLOOKUP($G392,'Kodovacia tab'!$A$3:$G$22,3,FALSE)</f>
        <v>#N/A</v>
      </c>
      <c r="K392" t="e">
        <f>VLOOKUP($G392,'Kodovacia tab'!$A$3:$G$22,4,FALSE)</f>
        <v>#N/A</v>
      </c>
      <c r="L392" t="e">
        <f>VLOOKUP($G392,'Kodovacia tab'!$A$3:$G$22,5,FALSE)</f>
        <v>#N/A</v>
      </c>
      <c r="M392">
        <f t="shared" si="19"/>
        <v>0</v>
      </c>
      <c r="N392" s="10" t="e">
        <f t="shared" si="20"/>
        <v>#N/A</v>
      </c>
    </row>
    <row r="393" spans="9:14" x14ac:dyDescent="0.25">
      <c r="I393" t="e">
        <f>VLOOKUP($G393,'Kodovacia tab'!$A$3:$G$22,2,FALSE)</f>
        <v>#N/A</v>
      </c>
      <c r="J393" t="e">
        <f>VLOOKUP($G393,'Kodovacia tab'!$A$3:$G$22,3,FALSE)</f>
        <v>#N/A</v>
      </c>
      <c r="K393" t="e">
        <f>VLOOKUP($G393,'Kodovacia tab'!$A$3:$G$22,4,FALSE)</f>
        <v>#N/A</v>
      </c>
      <c r="L393" t="e">
        <f>VLOOKUP($G393,'Kodovacia tab'!$A$3:$G$22,5,FALSE)</f>
        <v>#N/A</v>
      </c>
      <c r="M393">
        <f t="shared" si="19"/>
        <v>0</v>
      </c>
      <c r="N393" s="10" t="e">
        <f t="shared" si="20"/>
        <v>#N/A</v>
      </c>
    </row>
    <row r="394" spans="9:14" x14ac:dyDescent="0.25">
      <c r="I394" t="e">
        <f>VLOOKUP($G394,'Kodovacia tab'!$A$3:$G$22,2,FALSE)</f>
        <v>#N/A</v>
      </c>
      <c r="J394" t="e">
        <f>VLOOKUP($G394,'Kodovacia tab'!$A$3:$G$22,3,FALSE)</f>
        <v>#N/A</v>
      </c>
      <c r="K394" t="e">
        <f>VLOOKUP($G394,'Kodovacia tab'!$A$3:$G$22,4,FALSE)</f>
        <v>#N/A</v>
      </c>
      <c r="L394" t="e">
        <f>VLOOKUP($G394,'Kodovacia tab'!$A$3:$G$22,5,FALSE)</f>
        <v>#N/A</v>
      </c>
      <c r="M394">
        <f t="shared" si="19"/>
        <v>0</v>
      </c>
      <c r="N394" s="10" t="e">
        <f t="shared" si="20"/>
        <v>#N/A</v>
      </c>
    </row>
    <row r="395" spans="9:14" x14ac:dyDescent="0.25">
      <c r="I395" t="e">
        <f>VLOOKUP($G395,'Kodovacia tab'!$A$3:$G$22,2,FALSE)</f>
        <v>#N/A</v>
      </c>
      <c r="J395" t="e">
        <f>VLOOKUP($G395,'Kodovacia tab'!$A$3:$G$22,3,FALSE)</f>
        <v>#N/A</v>
      </c>
      <c r="K395" t="e">
        <f>VLOOKUP($G395,'Kodovacia tab'!$A$3:$G$22,4,FALSE)</f>
        <v>#N/A</v>
      </c>
      <c r="L395" t="e">
        <f>VLOOKUP($G395,'Kodovacia tab'!$A$3:$G$22,5,FALSE)</f>
        <v>#N/A</v>
      </c>
      <c r="M395">
        <f t="shared" si="19"/>
        <v>0</v>
      </c>
      <c r="N395" s="10" t="e">
        <f t="shared" si="20"/>
        <v>#N/A</v>
      </c>
    </row>
    <row r="396" spans="9:14" x14ac:dyDescent="0.25">
      <c r="I396" t="e">
        <f>VLOOKUP($G396,'Kodovacia tab'!$A$3:$G$22,2,FALSE)</f>
        <v>#N/A</v>
      </c>
      <c r="J396" t="e">
        <f>VLOOKUP($G396,'Kodovacia tab'!$A$3:$G$22,3,FALSE)</f>
        <v>#N/A</v>
      </c>
      <c r="K396" t="e">
        <f>VLOOKUP($G396,'Kodovacia tab'!$A$3:$G$22,4,FALSE)</f>
        <v>#N/A</v>
      </c>
      <c r="L396" t="e">
        <f>VLOOKUP($G396,'Kodovacia tab'!$A$3:$G$22,5,FALSE)</f>
        <v>#N/A</v>
      </c>
      <c r="M396">
        <f t="shared" si="19"/>
        <v>0</v>
      </c>
      <c r="N396" s="10" t="e">
        <f t="shared" si="20"/>
        <v>#N/A</v>
      </c>
    </row>
    <row r="397" spans="9:14" x14ac:dyDescent="0.25">
      <c r="I397" t="e">
        <f>VLOOKUP($G397,'Kodovacia tab'!$A$3:$G$22,2,FALSE)</f>
        <v>#N/A</v>
      </c>
      <c r="J397" t="e">
        <f>VLOOKUP($G397,'Kodovacia tab'!$A$3:$G$22,3,FALSE)</f>
        <v>#N/A</v>
      </c>
      <c r="K397" t="e">
        <f>VLOOKUP($G397,'Kodovacia tab'!$A$3:$G$22,4,FALSE)</f>
        <v>#N/A</v>
      </c>
      <c r="L397" t="e">
        <f>VLOOKUP($G397,'Kodovacia tab'!$A$3:$G$22,5,FALSE)</f>
        <v>#N/A</v>
      </c>
      <c r="M397">
        <f t="shared" si="19"/>
        <v>0</v>
      </c>
      <c r="N397" s="10" t="e">
        <f t="shared" si="20"/>
        <v>#N/A</v>
      </c>
    </row>
    <row r="398" spans="9:14" x14ac:dyDescent="0.25">
      <c r="I398" t="e">
        <f>VLOOKUP($G398,'Kodovacia tab'!$A$3:$G$22,2,FALSE)</f>
        <v>#N/A</v>
      </c>
      <c r="J398" t="e">
        <f>VLOOKUP($G398,'Kodovacia tab'!$A$3:$G$22,3,FALSE)</f>
        <v>#N/A</v>
      </c>
      <c r="K398" t="e">
        <f>VLOOKUP($G398,'Kodovacia tab'!$A$3:$G$22,4,FALSE)</f>
        <v>#N/A</v>
      </c>
      <c r="L398" t="e">
        <f>VLOOKUP($G398,'Kodovacia tab'!$A$3:$G$22,5,FALSE)</f>
        <v>#N/A</v>
      </c>
      <c r="M398">
        <f t="shared" si="19"/>
        <v>0</v>
      </c>
      <c r="N398" s="10" t="e">
        <f t="shared" si="20"/>
        <v>#N/A</v>
      </c>
    </row>
    <row r="399" spans="9:14" x14ac:dyDescent="0.25">
      <c r="I399" t="e">
        <f>VLOOKUP($G399,'Kodovacia tab'!$A$3:$G$22,2,FALSE)</f>
        <v>#N/A</v>
      </c>
      <c r="J399" t="e">
        <f>VLOOKUP($G399,'Kodovacia tab'!$A$3:$G$22,3,FALSE)</f>
        <v>#N/A</v>
      </c>
      <c r="K399" t="e">
        <f>VLOOKUP($G399,'Kodovacia tab'!$A$3:$G$22,4,FALSE)</f>
        <v>#N/A</v>
      </c>
      <c r="L399" t="e">
        <f>VLOOKUP($G399,'Kodovacia tab'!$A$3:$G$22,5,FALSE)</f>
        <v>#N/A</v>
      </c>
      <c r="M399">
        <f t="shared" si="19"/>
        <v>0</v>
      </c>
      <c r="N399" s="10" t="e">
        <f t="shared" si="20"/>
        <v>#N/A</v>
      </c>
    </row>
    <row r="400" spans="9:14" x14ac:dyDescent="0.25">
      <c r="I400" t="e">
        <f>VLOOKUP($G400,'Kodovacia tab'!$A$3:$G$22,2,FALSE)</f>
        <v>#N/A</v>
      </c>
      <c r="J400" t="e">
        <f>VLOOKUP($G400,'Kodovacia tab'!$A$3:$G$22,3,FALSE)</f>
        <v>#N/A</v>
      </c>
      <c r="K400" t="e">
        <f>VLOOKUP($G400,'Kodovacia tab'!$A$3:$G$22,4,FALSE)</f>
        <v>#N/A</v>
      </c>
      <c r="L400" t="e">
        <f>VLOOKUP($G400,'Kodovacia tab'!$A$3:$G$22,5,FALSE)</f>
        <v>#N/A</v>
      </c>
      <c r="M400">
        <f t="shared" si="19"/>
        <v>0</v>
      </c>
      <c r="N400" s="10" t="e">
        <f t="shared" si="20"/>
        <v>#N/A</v>
      </c>
    </row>
    <row r="401" spans="9:14" x14ac:dyDescent="0.25">
      <c r="I401" t="e">
        <f>VLOOKUP($G401,'Kodovacia tab'!$A$3:$G$22,2,FALSE)</f>
        <v>#N/A</v>
      </c>
      <c r="J401" t="e">
        <f>VLOOKUP($G401,'Kodovacia tab'!$A$3:$G$22,3,FALSE)</f>
        <v>#N/A</v>
      </c>
      <c r="K401" t="e">
        <f>VLOOKUP($G401,'Kodovacia tab'!$A$3:$G$22,4,FALSE)</f>
        <v>#N/A</v>
      </c>
      <c r="L401" t="e">
        <f>VLOOKUP($G401,'Kodovacia tab'!$A$3:$G$22,5,FALSE)</f>
        <v>#N/A</v>
      </c>
      <c r="M401">
        <f t="shared" si="19"/>
        <v>0</v>
      </c>
      <c r="N401" s="10" t="e">
        <f t="shared" si="20"/>
        <v>#N/A</v>
      </c>
    </row>
    <row r="402" spans="9:14" x14ac:dyDescent="0.25">
      <c r="I402" t="e">
        <f>VLOOKUP($G402,'Kodovacia tab'!$A$3:$G$22,2,FALSE)</f>
        <v>#N/A</v>
      </c>
      <c r="J402" t="e">
        <f>VLOOKUP($G402,'Kodovacia tab'!$A$3:$G$22,3,FALSE)</f>
        <v>#N/A</v>
      </c>
      <c r="K402" t="e">
        <f>VLOOKUP($G402,'Kodovacia tab'!$A$3:$G$22,4,FALSE)</f>
        <v>#N/A</v>
      </c>
      <c r="L402" t="e">
        <f>VLOOKUP($G402,'Kodovacia tab'!$A$3:$G$22,5,FALSE)</f>
        <v>#N/A</v>
      </c>
      <c r="M402">
        <f t="shared" si="19"/>
        <v>0</v>
      </c>
      <c r="N402" s="10" t="e">
        <f t="shared" si="20"/>
        <v>#N/A</v>
      </c>
    </row>
    <row r="403" spans="9:14" x14ac:dyDescent="0.25">
      <c r="I403" t="e">
        <f>VLOOKUP($G403,'Kodovacia tab'!$A$3:$G$22,2,FALSE)</f>
        <v>#N/A</v>
      </c>
      <c r="J403" t="e">
        <f>VLOOKUP($G403,'Kodovacia tab'!$A$3:$G$22,3,FALSE)</f>
        <v>#N/A</v>
      </c>
      <c r="K403" t="e">
        <f>VLOOKUP($G403,'Kodovacia tab'!$A$3:$G$22,4,FALSE)</f>
        <v>#N/A</v>
      </c>
      <c r="L403" t="e">
        <f>VLOOKUP($G403,'Kodovacia tab'!$A$3:$G$22,5,FALSE)</f>
        <v>#N/A</v>
      </c>
      <c r="M403">
        <f t="shared" si="19"/>
        <v>0</v>
      </c>
      <c r="N403" s="10" t="e">
        <f t="shared" si="20"/>
        <v>#N/A</v>
      </c>
    </row>
    <row r="404" spans="9:14" x14ac:dyDescent="0.25">
      <c r="I404" t="e">
        <f>VLOOKUP($G404,'Kodovacia tab'!$A$3:$G$22,2,FALSE)</f>
        <v>#N/A</v>
      </c>
      <c r="J404" t="e">
        <f>VLOOKUP($G404,'Kodovacia tab'!$A$3:$G$22,3,FALSE)</f>
        <v>#N/A</v>
      </c>
      <c r="K404" t="e">
        <f>VLOOKUP($G404,'Kodovacia tab'!$A$3:$G$22,4,FALSE)</f>
        <v>#N/A</v>
      </c>
      <c r="L404" t="e">
        <f>VLOOKUP($G404,'Kodovacia tab'!$A$3:$G$22,5,FALSE)</f>
        <v>#N/A</v>
      </c>
      <c r="M404">
        <f t="shared" si="19"/>
        <v>0</v>
      </c>
      <c r="N404" s="10" t="e">
        <f t="shared" si="20"/>
        <v>#N/A</v>
      </c>
    </row>
    <row r="405" spans="9:14" x14ac:dyDescent="0.25">
      <c r="I405" t="e">
        <f>VLOOKUP($G405,'Kodovacia tab'!$A$3:$G$22,2,FALSE)</f>
        <v>#N/A</v>
      </c>
      <c r="J405" t="e">
        <f>VLOOKUP($G405,'Kodovacia tab'!$A$3:$G$22,3,FALSE)</f>
        <v>#N/A</v>
      </c>
      <c r="K405" t="e">
        <f>VLOOKUP($G405,'Kodovacia tab'!$A$3:$G$22,4,FALSE)</f>
        <v>#N/A</v>
      </c>
      <c r="L405" t="e">
        <f>VLOOKUP($G405,'Kodovacia tab'!$A$3:$G$22,5,FALSE)</f>
        <v>#N/A</v>
      </c>
      <c r="M405">
        <f t="shared" si="19"/>
        <v>0</v>
      </c>
      <c r="N405" s="10" t="e">
        <f t="shared" si="20"/>
        <v>#N/A</v>
      </c>
    </row>
    <row r="406" spans="9:14" x14ac:dyDescent="0.25">
      <c r="I406" t="e">
        <f>VLOOKUP($G406,'Kodovacia tab'!$A$3:$G$22,2,FALSE)</f>
        <v>#N/A</v>
      </c>
      <c r="J406" t="e">
        <f>VLOOKUP($G406,'Kodovacia tab'!$A$3:$G$22,3,FALSE)</f>
        <v>#N/A</v>
      </c>
      <c r="K406" t="e">
        <f>VLOOKUP($G406,'Kodovacia tab'!$A$3:$G$22,4,FALSE)</f>
        <v>#N/A</v>
      </c>
      <c r="L406" t="e">
        <f>VLOOKUP($G406,'Kodovacia tab'!$A$3:$G$22,5,FALSE)</f>
        <v>#N/A</v>
      </c>
      <c r="M406">
        <f t="shared" si="19"/>
        <v>0</v>
      </c>
      <c r="N406" s="10" t="e">
        <f t="shared" si="20"/>
        <v>#N/A</v>
      </c>
    </row>
    <row r="407" spans="9:14" x14ac:dyDescent="0.25">
      <c r="I407" t="e">
        <f>VLOOKUP($G407,'Kodovacia tab'!$A$3:$G$22,2,FALSE)</f>
        <v>#N/A</v>
      </c>
      <c r="J407" t="e">
        <f>VLOOKUP($G407,'Kodovacia tab'!$A$3:$G$22,3,FALSE)</f>
        <v>#N/A</v>
      </c>
      <c r="K407" t="e">
        <f>VLOOKUP($G407,'Kodovacia tab'!$A$3:$G$22,4,FALSE)</f>
        <v>#N/A</v>
      </c>
      <c r="L407" t="e">
        <f>VLOOKUP($G407,'Kodovacia tab'!$A$3:$G$22,5,FALSE)</f>
        <v>#N/A</v>
      </c>
      <c r="M407">
        <f t="shared" si="19"/>
        <v>0</v>
      </c>
      <c r="N407" s="10" t="e">
        <f t="shared" si="20"/>
        <v>#N/A</v>
      </c>
    </row>
    <row r="408" spans="9:14" x14ac:dyDescent="0.25">
      <c r="I408" t="e">
        <f>VLOOKUP($G408,'Kodovacia tab'!$A$3:$G$22,2,FALSE)</f>
        <v>#N/A</v>
      </c>
      <c r="J408" t="e">
        <f>VLOOKUP($G408,'Kodovacia tab'!$A$3:$G$22,3,FALSE)</f>
        <v>#N/A</v>
      </c>
      <c r="K408" t="e">
        <f>VLOOKUP($G408,'Kodovacia tab'!$A$3:$G$22,4,FALSE)</f>
        <v>#N/A</v>
      </c>
      <c r="L408" t="e">
        <f>VLOOKUP($G408,'Kodovacia tab'!$A$3:$G$22,5,FALSE)</f>
        <v>#N/A</v>
      </c>
      <c r="M408">
        <f t="shared" si="19"/>
        <v>0</v>
      </c>
      <c r="N408" s="10" t="e">
        <f t="shared" si="20"/>
        <v>#N/A</v>
      </c>
    </row>
    <row r="409" spans="9:14" x14ac:dyDescent="0.25">
      <c r="I409" t="e">
        <f>VLOOKUP($G409,'Kodovacia tab'!$A$3:$G$22,2,FALSE)</f>
        <v>#N/A</v>
      </c>
      <c r="J409" t="e">
        <f>VLOOKUP($G409,'Kodovacia tab'!$A$3:$G$22,3,FALSE)</f>
        <v>#N/A</v>
      </c>
      <c r="K409" t="e">
        <f>VLOOKUP($G409,'Kodovacia tab'!$A$3:$G$22,4,FALSE)</f>
        <v>#N/A</v>
      </c>
      <c r="L409" t="e">
        <f>VLOOKUP($G409,'Kodovacia tab'!$A$3:$G$22,5,FALSE)</f>
        <v>#N/A</v>
      </c>
      <c r="M409">
        <f t="shared" si="19"/>
        <v>0</v>
      </c>
      <c r="N409" s="10" t="e">
        <f t="shared" si="20"/>
        <v>#N/A</v>
      </c>
    </row>
    <row r="410" spans="9:14" x14ac:dyDescent="0.25">
      <c r="I410" t="e">
        <f>VLOOKUP($G410,'Kodovacia tab'!$A$3:$G$22,2,FALSE)</f>
        <v>#N/A</v>
      </c>
      <c r="J410" t="e">
        <f>VLOOKUP($G410,'Kodovacia tab'!$A$3:$G$22,3,FALSE)</f>
        <v>#N/A</v>
      </c>
      <c r="K410" t="e">
        <f>VLOOKUP($G410,'Kodovacia tab'!$A$3:$G$22,4,FALSE)</f>
        <v>#N/A</v>
      </c>
      <c r="L410" t="e">
        <f>VLOOKUP($G410,'Kodovacia tab'!$A$3:$G$22,5,FALSE)</f>
        <v>#N/A</v>
      </c>
      <c r="M410">
        <f t="shared" si="19"/>
        <v>0</v>
      </c>
      <c r="N410" s="10" t="e">
        <f t="shared" si="20"/>
        <v>#N/A</v>
      </c>
    </row>
    <row r="411" spans="9:14" x14ac:dyDescent="0.25">
      <c r="I411" t="e">
        <f>VLOOKUP($G411,'Kodovacia tab'!$A$3:$G$22,2,FALSE)</f>
        <v>#N/A</v>
      </c>
      <c r="J411" t="e">
        <f>VLOOKUP($G411,'Kodovacia tab'!$A$3:$G$22,3,FALSE)</f>
        <v>#N/A</v>
      </c>
      <c r="K411" t="e">
        <f>VLOOKUP($G411,'Kodovacia tab'!$A$3:$G$22,4,FALSE)</f>
        <v>#N/A</v>
      </c>
      <c r="L411" t="e">
        <f>VLOOKUP($G411,'Kodovacia tab'!$A$3:$G$22,5,FALSE)</f>
        <v>#N/A</v>
      </c>
      <c r="M411">
        <f t="shared" si="19"/>
        <v>0</v>
      </c>
      <c r="N411" s="10" t="e">
        <f t="shared" si="20"/>
        <v>#N/A</v>
      </c>
    </row>
    <row r="412" spans="9:14" x14ac:dyDescent="0.25">
      <c r="I412" t="e">
        <f>VLOOKUP($G412,'Kodovacia tab'!$A$3:$G$22,2,FALSE)</f>
        <v>#N/A</v>
      </c>
      <c r="J412" t="e">
        <f>VLOOKUP($G412,'Kodovacia tab'!$A$3:$G$22,3,FALSE)</f>
        <v>#N/A</v>
      </c>
      <c r="K412" t="e">
        <f>VLOOKUP($G412,'Kodovacia tab'!$A$3:$G$22,4,FALSE)</f>
        <v>#N/A</v>
      </c>
      <c r="L412" t="e">
        <f>VLOOKUP($G412,'Kodovacia tab'!$A$3:$G$22,5,FALSE)</f>
        <v>#N/A</v>
      </c>
      <c r="M412">
        <f t="shared" si="19"/>
        <v>0</v>
      </c>
      <c r="N412" s="10" t="e">
        <f t="shared" si="20"/>
        <v>#N/A</v>
      </c>
    </row>
    <row r="413" spans="9:14" x14ac:dyDescent="0.25">
      <c r="I413" t="e">
        <f>VLOOKUP($G413,'Kodovacia tab'!$A$3:$G$22,2,FALSE)</f>
        <v>#N/A</v>
      </c>
      <c r="J413" t="e">
        <f>VLOOKUP($G413,'Kodovacia tab'!$A$3:$G$22,3,FALSE)</f>
        <v>#N/A</v>
      </c>
      <c r="K413" t="e">
        <f>VLOOKUP($G413,'Kodovacia tab'!$A$3:$G$22,4,FALSE)</f>
        <v>#N/A</v>
      </c>
      <c r="L413" t="e">
        <f>VLOOKUP($G413,'Kodovacia tab'!$A$3:$G$22,5,FALSE)</f>
        <v>#N/A</v>
      </c>
      <c r="M413">
        <f t="shared" si="19"/>
        <v>0</v>
      </c>
      <c r="N413" s="10" t="e">
        <f t="shared" si="20"/>
        <v>#N/A</v>
      </c>
    </row>
    <row r="414" spans="9:14" x14ac:dyDescent="0.25">
      <c r="I414" t="e">
        <f>VLOOKUP($G414,'Kodovacia tab'!$A$3:$G$22,2,FALSE)</f>
        <v>#N/A</v>
      </c>
      <c r="J414" t="e">
        <f>VLOOKUP($G414,'Kodovacia tab'!$A$3:$G$22,3,FALSE)</f>
        <v>#N/A</v>
      </c>
      <c r="K414" t="e">
        <f>VLOOKUP($G414,'Kodovacia tab'!$A$3:$G$22,4,FALSE)</f>
        <v>#N/A</v>
      </c>
      <c r="L414" t="e">
        <f>VLOOKUP($G414,'Kodovacia tab'!$A$3:$G$22,5,FALSE)</f>
        <v>#N/A</v>
      </c>
      <c r="M414">
        <f t="shared" si="19"/>
        <v>0</v>
      </c>
      <c r="N414" s="10" t="e">
        <f t="shared" si="20"/>
        <v>#N/A</v>
      </c>
    </row>
    <row r="415" spans="9:14" x14ac:dyDescent="0.25">
      <c r="I415" t="e">
        <f>VLOOKUP($G415,'Kodovacia tab'!$A$3:$G$22,2,FALSE)</f>
        <v>#N/A</v>
      </c>
      <c r="J415" t="e">
        <f>VLOOKUP($G415,'Kodovacia tab'!$A$3:$G$22,3,FALSE)</f>
        <v>#N/A</v>
      </c>
      <c r="K415" t="e">
        <f>VLOOKUP($G415,'Kodovacia tab'!$A$3:$G$22,4,FALSE)</f>
        <v>#N/A</v>
      </c>
      <c r="L415" t="e">
        <f>VLOOKUP($G415,'Kodovacia tab'!$A$3:$G$22,5,FALSE)</f>
        <v>#N/A</v>
      </c>
      <c r="M415">
        <f t="shared" si="19"/>
        <v>0</v>
      </c>
      <c r="N415" s="10" t="e">
        <f t="shared" si="20"/>
        <v>#N/A</v>
      </c>
    </row>
    <row r="416" spans="9:14" x14ac:dyDescent="0.25">
      <c r="I416" t="e">
        <f>VLOOKUP($G416,'Kodovacia tab'!$A$3:$G$22,2,FALSE)</f>
        <v>#N/A</v>
      </c>
      <c r="J416" t="e">
        <f>VLOOKUP($G416,'Kodovacia tab'!$A$3:$G$22,3,FALSE)</f>
        <v>#N/A</v>
      </c>
      <c r="K416" t="e">
        <f>VLOOKUP($G416,'Kodovacia tab'!$A$3:$G$22,4,FALSE)</f>
        <v>#N/A</v>
      </c>
      <c r="L416" t="e">
        <f>VLOOKUP($G416,'Kodovacia tab'!$A$3:$G$22,5,FALSE)</f>
        <v>#N/A</v>
      </c>
      <c r="M416">
        <f t="shared" si="19"/>
        <v>0</v>
      </c>
      <c r="N416" s="10" t="e">
        <f t="shared" si="20"/>
        <v>#N/A</v>
      </c>
    </row>
    <row r="417" spans="9:14" x14ac:dyDescent="0.25">
      <c r="I417" t="e">
        <f>VLOOKUP($G417,'Kodovacia tab'!$A$3:$G$22,2,FALSE)</f>
        <v>#N/A</v>
      </c>
      <c r="J417" t="e">
        <f>VLOOKUP($G417,'Kodovacia tab'!$A$3:$G$22,3,FALSE)</f>
        <v>#N/A</v>
      </c>
      <c r="K417" t="e">
        <f>VLOOKUP($G417,'Kodovacia tab'!$A$3:$G$22,4,FALSE)</f>
        <v>#N/A</v>
      </c>
      <c r="L417" t="e">
        <f>VLOOKUP($G417,'Kodovacia tab'!$A$3:$G$22,5,FALSE)</f>
        <v>#N/A</v>
      </c>
      <c r="M417">
        <f t="shared" si="19"/>
        <v>0</v>
      </c>
      <c r="N417" s="10" t="e">
        <f t="shared" si="20"/>
        <v>#N/A</v>
      </c>
    </row>
    <row r="418" spans="9:14" x14ac:dyDescent="0.25">
      <c r="I418" t="e">
        <f>VLOOKUP($G418,'Kodovacia tab'!$A$3:$G$22,2,FALSE)</f>
        <v>#N/A</v>
      </c>
      <c r="J418" t="e">
        <f>VLOOKUP($G418,'Kodovacia tab'!$A$3:$G$22,3,FALSE)</f>
        <v>#N/A</v>
      </c>
      <c r="K418" t="e">
        <f>VLOOKUP($G418,'Kodovacia tab'!$A$3:$G$22,4,FALSE)</f>
        <v>#N/A</v>
      </c>
      <c r="L418" t="e">
        <f>VLOOKUP($G418,'Kodovacia tab'!$A$3:$G$22,5,FALSE)</f>
        <v>#N/A</v>
      </c>
      <c r="M418">
        <f t="shared" si="19"/>
        <v>0</v>
      </c>
      <c r="N418" s="10" t="e">
        <f t="shared" si="20"/>
        <v>#N/A</v>
      </c>
    </row>
    <row r="419" spans="9:14" x14ac:dyDescent="0.25">
      <c r="I419" t="e">
        <f>VLOOKUP($G419,'Kodovacia tab'!$A$3:$G$22,2,FALSE)</f>
        <v>#N/A</v>
      </c>
      <c r="J419" t="e">
        <f>VLOOKUP($G419,'Kodovacia tab'!$A$3:$G$22,3,FALSE)</f>
        <v>#N/A</v>
      </c>
      <c r="K419" t="e">
        <f>VLOOKUP($G419,'Kodovacia tab'!$A$3:$G$22,4,FALSE)</f>
        <v>#N/A</v>
      </c>
      <c r="L419" t="e">
        <f>VLOOKUP($G419,'Kodovacia tab'!$A$3:$G$22,5,FALSE)</f>
        <v>#N/A</v>
      </c>
      <c r="M419">
        <f t="shared" si="19"/>
        <v>0</v>
      </c>
      <c r="N419" s="10" t="e">
        <f t="shared" si="20"/>
        <v>#N/A</v>
      </c>
    </row>
    <row r="420" spans="9:14" x14ac:dyDescent="0.25">
      <c r="I420" t="e">
        <f>VLOOKUP($G420,'Kodovacia tab'!$A$3:$G$22,2,FALSE)</f>
        <v>#N/A</v>
      </c>
      <c r="J420" t="e">
        <f>VLOOKUP($G420,'Kodovacia tab'!$A$3:$G$22,3,FALSE)</f>
        <v>#N/A</v>
      </c>
      <c r="K420" t="e">
        <f>VLOOKUP($G420,'Kodovacia tab'!$A$3:$G$22,4,FALSE)</f>
        <v>#N/A</v>
      </c>
      <c r="L420" t="e">
        <f>VLOOKUP($G420,'Kodovacia tab'!$A$3:$G$22,5,FALSE)</f>
        <v>#N/A</v>
      </c>
      <c r="M420">
        <f t="shared" si="19"/>
        <v>0</v>
      </c>
      <c r="N420" s="10" t="e">
        <f t="shared" si="20"/>
        <v>#N/A</v>
      </c>
    </row>
    <row r="421" spans="9:14" x14ac:dyDescent="0.25">
      <c r="I421" t="e">
        <f>VLOOKUP($G421,'Kodovacia tab'!$A$3:$G$22,2,FALSE)</f>
        <v>#N/A</v>
      </c>
      <c r="J421" t="e">
        <f>VLOOKUP($G421,'Kodovacia tab'!$A$3:$G$22,3,FALSE)</f>
        <v>#N/A</v>
      </c>
      <c r="K421" t="e">
        <f>VLOOKUP($G421,'Kodovacia tab'!$A$3:$G$22,4,FALSE)</f>
        <v>#N/A</v>
      </c>
      <c r="L421" t="e">
        <f>VLOOKUP($G421,'Kodovacia tab'!$A$3:$G$22,5,FALSE)</f>
        <v>#N/A</v>
      </c>
      <c r="M421">
        <f t="shared" si="19"/>
        <v>0</v>
      </c>
      <c r="N421" s="10" t="e">
        <f t="shared" si="20"/>
        <v>#N/A</v>
      </c>
    </row>
    <row r="422" spans="9:14" x14ac:dyDescent="0.25">
      <c r="I422" t="e">
        <f>VLOOKUP($G422,'Kodovacia tab'!$A$3:$G$22,2,FALSE)</f>
        <v>#N/A</v>
      </c>
      <c r="J422" t="e">
        <f>VLOOKUP($G422,'Kodovacia tab'!$A$3:$G$22,3,FALSE)</f>
        <v>#N/A</v>
      </c>
      <c r="K422" t="e">
        <f>VLOOKUP($G422,'Kodovacia tab'!$A$3:$G$22,4,FALSE)</f>
        <v>#N/A</v>
      </c>
      <c r="L422" t="e">
        <f>VLOOKUP($G422,'Kodovacia tab'!$A$3:$G$22,5,FALSE)</f>
        <v>#N/A</v>
      </c>
      <c r="M422">
        <f t="shared" si="19"/>
        <v>0</v>
      </c>
      <c r="N422" s="10" t="e">
        <f t="shared" si="20"/>
        <v>#N/A</v>
      </c>
    </row>
    <row r="423" spans="9:14" x14ac:dyDescent="0.25">
      <c r="I423" t="e">
        <f>VLOOKUP($G423,'Kodovacia tab'!$A$3:$G$22,2,FALSE)</f>
        <v>#N/A</v>
      </c>
      <c r="J423" t="e">
        <f>VLOOKUP($G423,'Kodovacia tab'!$A$3:$G$22,3,FALSE)</f>
        <v>#N/A</v>
      </c>
      <c r="K423" t="e">
        <f>VLOOKUP($G423,'Kodovacia tab'!$A$3:$G$22,4,FALSE)</f>
        <v>#N/A</v>
      </c>
      <c r="L423" t="e">
        <f>VLOOKUP($G423,'Kodovacia tab'!$A$3:$G$22,5,FALSE)</f>
        <v>#N/A</v>
      </c>
      <c r="M423">
        <f t="shared" si="19"/>
        <v>0</v>
      </c>
      <c r="N423" s="10" t="e">
        <f t="shared" si="20"/>
        <v>#N/A</v>
      </c>
    </row>
    <row r="424" spans="9:14" x14ac:dyDescent="0.25">
      <c r="I424" t="e">
        <f>VLOOKUP($G424,'Kodovacia tab'!$A$3:$G$22,2,FALSE)</f>
        <v>#N/A</v>
      </c>
      <c r="J424" t="e">
        <f>VLOOKUP($G424,'Kodovacia tab'!$A$3:$G$22,3,FALSE)</f>
        <v>#N/A</v>
      </c>
      <c r="K424" t="e">
        <f>VLOOKUP($G424,'Kodovacia tab'!$A$3:$G$22,4,FALSE)</f>
        <v>#N/A</v>
      </c>
      <c r="L424" t="e">
        <f>VLOOKUP($G424,'Kodovacia tab'!$A$3:$G$22,5,FALSE)</f>
        <v>#N/A</v>
      </c>
      <c r="M424">
        <f t="shared" si="19"/>
        <v>0</v>
      </c>
      <c r="N424" s="10" t="e">
        <f t="shared" si="20"/>
        <v>#N/A</v>
      </c>
    </row>
    <row r="425" spans="9:14" x14ac:dyDescent="0.25">
      <c r="I425" t="e">
        <f>VLOOKUP($G425,'Kodovacia tab'!$A$3:$G$22,2,FALSE)</f>
        <v>#N/A</v>
      </c>
      <c r="J425" t="e">
        <f>VLOOKUP($G425,'Kodovacia tab'!$A$3:$G$22,3,FALSE)</f>
        <v>#N/A</v>
      </c>
      <c r="K425" t="e">
        <f>VLOOKUP($G425,'Kodovacia tab'!$A$3:$G$22,4,FALSE)</f>
        <v>#N/A</v>
      </c>
      <c r="L425" t="e">
        <f>VLOOKUP($G425,'Kodovacia tab'!$A$3:$G$22,5,FALSE)</f>
        <v>#N/A</v>
      </c>
      <c r="M425">
        <f t="shared" si="19"/>
        <v>0</v>
      </c>
      <c r="N425" s="10" t="e">
        <f t="shared" si="20"/>
        <v>#N/A</v>
      </c>
    </row>
    <row r="426" spans="9:14" x14ac:dyDescent="0.25">
      <c r="I426" t="e">
        <f>VLOOKUP($G426,'Kodovacia tab'!$A$3:$G$22,2,FALSE)</f>
        <v>#N/A</v>
      </c>
      <c r="J426" t="e">
        <f>VLOOKUP($G426,'Kodovacia tab'!$A$3:$G$22,3,FALSE)</f>
        <v>#N/A</v>
      </c>
      <c r="K426" t="e">
        <f>VLOOKUP($G426,'Kodovacia tab'!$A$3:$G$22,4,FALSE)</f>
        <v>#N/A</v>
      </c>
      <c r="L426" t="e">
        <f>VLOOKUP($G426,'Kodovacia tab'!$A$3:$G$22,5,FALSE)</f>
        <v>#N/A</v>
      </c>
      <c r="M426">
        <f t="shared" si="19"/>
        <v>0</v>
      </c>
      <c r="N426" s="10" t="e">
        <f t="shared" si="20"/>
        <v>#N/A</v>
      </c>
    </row>
    <row r="427" spans="9:14" x14ac:dyDescent="0.25">
      <c r="I427" t="e">
        <f>VLOOKUP($G427,'Kodovacia tab'!$A$3:$G$22,2,FALSE)</f>
        <v>#N/A</v>
      </c>
      <c r="J427" t="e">
        <f>VLOOKUP($G427,'Kodovacia tab'!$A$3:$G$22,3,FALSE)</f>
        <v>#N/A</v>
      </c>
      <c r="K427" t="e">
        <f>VLOOKUP($G427,'Kodovacia tab'!$A$3:$G$22,4,FALSE)</f>
        <v>#N/A</v>
      </c>
      <c r="L427" t="e">
        <f>VLOOKUP($G427,'Kodovacia tab'!$A$3:$G$22,5,FALSE)</f>
        <v>#N/A</v>
      </c>
      <c r="M427">
        <f t="shared" si="19"/>
        <v>0</v>
      </c>
      <c r="N427" s="10" t="e">
        <f t="shared" si="20"/>
        <v>#N/A</v>
      </c>
    </row>
    <row r="428" spans="9:14" x14ac:dyDescent="0.25">
      <c r="I428" t="e">
        <f>VLOOKUP($G428,'Kodovacia tab'!$A$3:$G$22,2,FALSE)</f>
        <v>#N/A</v>
      </c>
      <c r="J428" t="e">
        <f>VLOOKUP($G428,'Kodovacia tab'!$A$3:$G$22,3,FALSE)</f>
        <v>#N/A</v>
      </c>
      <c r="K428" t="e">
        <f>VLOOKUP($G428,'Kodovacia tab'!$A$3:$G$22,4,FALSE)</f>
        <v>#N/A</v>
      </c>
      <c r="L428" t="e">
        <f>VLOOKUP($G428,'Kodovacia tab'!$A$3:$G$22,5,FALSE)</f>
        <v>#N/A</v>
      </c>
      <c r="M428">
        <f t="shared" si="19"/>
        <v>0</v>
      </c>
      <c r="N428" s="10" t="e">
        <f t="shared" si="20"/>
        <v>#N/A</v>
      </c>
    </row>
    <row r="429" spans="9:14" x14ac:dyDescent="0.25">
      <c r="I429" t="e">
        <f>VLOOKUP($G429,'Kodovacia tab'!$A$3:$G$22,2,FALSE)</f>
        <v>#N/A</v>
      </c>
      <c r="J429" t="e">
        <f>VLOOKUP($G429,'Kodovacia tab'!$A$3:$G$22,3,FALSE)</f>
        <v>#N/A</v>
      </c>
      <c r="K429" t="e">
        <f>VLOOKUP($G429,'Kodovacia tab'!$A$3:$G$22,4,FALSE)</f>
        <v>#N/A</v>
      </c>
      <c r="L429" t="e">
        <f>VLOOKUP($G429,'Kodovacia tab'!$A$3:$G$22,5,FALSE)</f>
        <v>#N/A</v>
      </c>
      <c r="M429">
        <f t="shared" si="19"/>
        <v>0</v>
      </c>
      <c r="N429" s="10" t="e">
        <f t="shared" si="20"/>
        <v>#N/A</v>
      </c>
    </row>
    <row r="430" spans="9:14" x14ac:dyDescent="0.25">
      <c r="I430" t="e">
        <f>VLOOKUP($G430,'Kodovacia tab'!$A$3:$G$22,2,FALSE)</f>
        <v>#N/A</v>
      </c>
      <c r="J430" t="e">
        <f>VLOOKUP($G430,'Kodovacia tab'!$A$3:$G$22,3,FALSE)</f>
        <v>#N/A</v>
      </c>
      <c r="K430" t="e">
        <f>VLOOKUP($G430,'Kodovacia tab'!$A$3:$G$22,4,FALSE)</f>
        <v>#N/A</v>
      </c>
      <c r="L430" t="e">
        <f>VLOOKUP($G430,'Kodovacia tab'!$A$3:$G$22,5,FALSE)</f>
        <v>#N/A</v>
      </c>
      <c r="M430">
        <f t="shared" si="19"/>
        <v>0</v>
      </c>
      <c r="N430" s="10" t="e">
        <f t="shared" si="20"/>
        <v>#N/A</v>
      </c>
    </row>
    <row r="431" spans="9:14" x14ac:dyDescent="0.25">
      <c r="I431" t="e">
        <f>VLOOKUP($G431,'Kodovacia tab'!$A$3:$G$22,2,FALSE)</f>
        <v>#N/A</v>
      </c>
      <c r="J431" t="e">
        <f>VLOOKUP($G431,'Kodovacia tab'!$A$3:$G$22,3,FALSE)</f>
        <v>#N/A</v>
      </c>
      <c r="K431" t="e">
        <f>VLOOKUP($G431,'Kodovacia tab'!$A$3:$G$22,4,FALSE)</f>
        <v>#N/A</v>
      </c>
      <c r="L431" t="e">
        <f>VLOOKUP($G431,'Kodovacia tab'!$A$3:$G$22,5,FALSE)</f>
        <v>#N/A</v>
      </c>
      <c r="M431">
        <f t="shared" si="19"/>
        <v>0</v>
      </c>
      <c r="N431" s="10" t="e">
        <f t="shared" si="20"/>
        <v>#N/A</v>
      </c>
    </row>
    <row r="432" spans="9:14" x14ac:dyDescent="0.25">
      <c r="I432" t="e">
        <f>VLOOKUP($G432,'Kodovacia tab'!$A$3:$G$22,2,FALSE)</f>
        <v>#N/A</v>
      </c>
      <c r="J432" t="e">
        <f>VLOOKUP($G432,'Kodovacia tab'!$A$3:$G$22,3,FALSE)</f>
        <v>#N/A</v>
      </c>
      <c r="K432" t="e">
        <f>VLOOKUP($G432,'Kodovacia tab'!$A$3:$G$22,4,FALSE)</f>
        <v>#N/A</v>
      </c>
      <c r="L432" t="e">
        <f>VLOOKUP($G432,'Kodovacia tab'!$A$3:$G$22,5,FALSE)</f>
        <v>#N/A</v>
      </c>
      <c r="M432">
        <f t="shared" si="19"/>
        <v>0</v>
      </c>
      <c r="N432" s="10" t="e">
        <f t="shared" si="20"/>
        <v>#N/A</v>
      </c>
    </row>
    <row r="433" spans="9:14" x14ac:dyDescent="0.25">
      <c r="I433" t="e">
        <f>VLOOKUP($G433,'Kodovacia tab'!$A$3:$G$22,2,FALSE)</f>
        <v>#N/A</v>
      </c>
      <c r="J433" t="e">
        <f>VLOOKUP($G433,'Kodovacia tab'!$A$3:$G$22,3,FALSE)</f>
        <v>#N/A</v>
      </c>
      <c r="K433" t="e">
        <f>VLOOKUP($G433,'Kodovacia tab'!$A$3:$G$22,4,FALSE)</f>
        <v>#N/A</v>
      </c>
      <c r="L433" t="e">
        <f>VLOOKUP($G433,'Kodovacia tab'!$A$3:$G$22,5,FALSE)</f>
        <v>#N/A</v>
      </c>
      <c r="M433">
        <f t="shared" si="19"/>
        <v>0</v>
      </c>
      <c r="N433" s="10" t="e">
        <f t="shared" si="20"/>
        <v>#N/A</v>
      </c>
    </row>
    <row r="434" spans="9:14" x14ac:dyDescent="0.25">
      <c r="I434" t="e">
        <f>VLOOKUP($G434,'Kodovacia tab'!$A$3:$G$22,2,FALSE)</f>
        <v>#N/A</v>
      </c>
      <c r="J434" t="e">
        <f>VLOOKUP($G434,'Kodovacia tab'!$A$3:$G$22,3,FALSE)</f>
        <v>#N/A</v>
      </c>
      <c r="K434" t="e">
        <f>VLOOKUP($G434,'Kodovacia tab'!$A$3:$G$22,4,FALSE)</f>
        <v>#N/A</v>
      </c>
      <c r="L434" t="e">
        <f>VLOOKUP($G434,'Kodovacia tab'!$A$3:$G$22,5,FALSE)</f>
        <v>#N/A</v>
      </c>
      <c r="M434">
        <f t="shared" ref="M434:M497" si="21">IF(H434=1,0.2*$J434,IF(H434=2,0.9*$J434,IF(H434=3,($J434+0.5*$K434),IF(H434=4,($J434+$K434),IF(H434=5,$J434+$L434,0)))))</f>
        <v>0</v>
      </c>
      <c r="N434" s="10" t="e">
        <f t="shared" ref="N434:N497" si="22">M434/($J434+$L434)*100</f>
        <v>#N/A</v>
      </c>
    </row>
    <row r="435" spans="9:14" x14ac:dyDescent="0.25">
      <c r="I435" t="e">
        <f>VLOOKUP($G435,'Kodovacia tab'!$A$3:$G$22,2,FALSE)</f>
        <v>#N/A</v>
      </c>
      <c r="J435" t="e">
        <f>VLOOKUP($G435,'Kodovacia tab'!$A$3:$G$22,3,FALSE)</f>
        <v>#N/A</v>
      </c>
      <c r="K435" t="e">
        <f>VLOOKUP($G435,'Kodovacia tab'!$A$3:$G$22,4,FALSE)</f>
        <v>#N/A</v>
      </c>
      <c r="L435" t="e">
        <f>VLOOKUP($G435,'Kodovacia tab'!$A$3:$G$22,5,FALSE)</f>
        <v>#N/A</v>
      </c>
      <c r="M435">
        <f t="shared" si="21"/>
        <v>0</v>
      </c>
      <c r="N435" s="10" t="e">
        <f t="shared" si="22"/>
        <v>#N/A</v>
      </c>
    </row>
    <row r="436" spans="9:14" x14ac:dyDescent="0.25">
      <c r="I436" t="e">
        <f>VLOOKUP($G436,'Kodovacia tab'!$A$3:$G$22,2,FALSE)</f>
        <v>#N/A</v>
      </c>
      <c r="J436" t="e">
        <f>VLOOKUP($G436,'Kodovacia tab'!$A$3:$G$22,3,FALSE)</f>
        <v>#N/A</v>
      </c>
      <c r="K436" t="e">
        <f>VLOOKUP($G436,'Kodovacia tab'!$A$3:$G$22,4,FALSE)</f>
        <v>#N/A</v>
      </c>
      <c r="L436" t="e">
        <f>VLOOKUP($G436,'Kodovacia tab'!$A$3:$G$22,5,FALSE)</f>
        <v>#N/A</v>
      </c>
      <c r="M436">
        <f t="shared" si="21"/>
        <v>0</v>
      </c>
      <c r="N436" s="10" t="e">
        <f t="shared" si="22"/>
        <v>#N/A</v>
      </c>
    </row>
    <row r="437" spans="9:14" x14ac:dyDescent="0.25">
      <c r="I437" t="e">
        <f>VLOOKUP($G437,'Kodovacia tab'!$A$3:$G$22,2,FALSE)</f>
        <v>#N/A</v>
      </c>
      <c r="J437" t="e">
        <f>VLOOKUP($G437,'Kodovacia tab'!$A$3:$G$22,3,FALSE)</f>
        <v>#N/A</v>
      </c>
      <c r="K437" t="e">
        <f>VLOOKUP($G437,'Kodovacia tab'!$A$3:$G$22,4,FALSE)</f>
        <v>#N/A</v>
      </c>
      <c r="L437" t="e">
        <f>VLOOKUP($G437,'Kodovacia tab'!$A$3:$G$22,5,FALSE)</f>
        <v>#N/A</v>
      </c>
      <c r="M437">
        <f t="shared" si="21"/>
        <v>0</v>
      </c>
      <c r="N437" s="10" t="e">
        <f t="shared" si="22"/>
        <v>#N/A</v>
      </c>
    </row>
    <row r="438" spans="9:14" x14ac:dyDescent="0.25">
      <c r="I438" t="e">
        <f>VLOOKUP($G438,'Kodovacia tab'!$A$3:$G$22,2,FALSE)</f>
        <v>#N/A</v>
      </c>
      <c r="J438" t="e">
        <f>VLOOKUP($G438,'Kodovacia tab'!$A$3:$G$22,3,FALSE)</f>
        <v>#N/A</v>
      </c>
      <c r="K438" t="e">
        <f>VLOOKUP($G438,'Kodovacia tab'!$A$3:$G$22,4,FALSE)</f>
        <v>#N/A</v>
      </c>
      <c r="L438" t="e">
        <f>VLOOKUP($G438,'Kodovacia tab'!$A$3:$G$22,5,FALSE)</f>
        <v>#N/A</v>
      </c>
      <c r="M438">
        <f t="shared" si="21"/>
        <v>0</v>
      </c>
      <c r="N438" s="10" t="e">
        <f t="shared" si="22"/>
        <v>#N/A</v>
      </c>
    </row>
    <row r="439" spans="9:14" x14ac:dyDescent="0.25">
      <c r="I439" t="e">
        <f>VLOOKUP($G439,'Kodovacia tab'!$A$3:$G$22,2,FALSE)</f>
        <v>#N/A</v>
      </c>
      <c r="J439" t="e">
        <f>VLOOKUP($G439,'Kodovacia tab'!$A$3:$G$22,3,FALSE)</f>
        <v>#N/A</v>
      </c>
      <c r="K439" t="e">
        <f>VLOOKUP($G439,'Kodovacia tab'!$A$3:$G$22,4,FALSE)</f>
        <v>#N/A</v>
      </c>
      <c r="L439" t="e">
        <f>VLOOKUP($G439,'Kodovacia tab'!$A$3:$G$22,5,FALSE)</f>
        <v>#N/A</v>
      </c>
      <c r="M439">
        <f t="shared" si="21"/>
        <v>0</v>
      </c>
      <c r="N439" s="10" t="e">
        <f t="shared" si="22"/>
        <v>#N/A</v>
      </c>
    </row>
    <row r="440" spans="9:14" x14ac:dyDescent="0.25">
      <c r="I440" t="e">
        <f>VLOOKUP($G440,'Kodovacia tab'!$A$3:$G$22,2,FALSE)</f>
        <v>#N/A</v>
      </c>
      <c r="J440" t="e">
        <f>VLOOKUP($G440,'Kodovacia tab'!$A$3:$G$22,3,FALSE)</f>
        <v>#N/A</v>
      </c>
      <c r="K440" t="e">
        <f>VLOOKUP($G440,'Kodovacia tab'!$A$3:$G$22,4,FALSE)</f>
        <v>#N/A</v>
      </c>
      <c r="L440" t="e">
        <f>VLOOKUP($G440,'Kodovacia tab'!$A$3:$G$22,5,FALSE)</f>
        <v>#N/A</v>
      </c>
      <c r="M440">
        <f t="shared" si="21"/>
        <v>0</v>
      </c>
      <c r="N440" s="10" t="e">
        <f t="shared" si="22"/>
        <v>#N/A</v>
      </c>
    </row>
    <row r="441" spans="9:14" x14ac:dyDescent="0.25">
      <c r="I441" t="e">
        <f>VLOOKUP($G441,'Kodovacia tab'!$A$3:$G$22,2,FALSE)</f>
        <v>#N/A</v>
      </c>
      <c r="J441" t="e">
        <f>VLOOKUP($G441,'Kodovacia tab'!$A$3:$G$22,3,FALSE)</f>
        <v>#N/A</v>
      </c>
      <c r="K441" t="e">
        <f>VLOOKUP($G441,'Kodovacia tab'!$A$3:$G$22,4,FALSE)</f>
        <v>#N/A</v>
      </c>
      <c r="L441" t="e">
        <f>VLOOKUP($G441,'Kodovacia tab'!$A$3:$G$22,5,FALSE)</f>
        <v>#N/A</v>
      </c>
      <c r="M441">
        <f t="shared" si="21"/>
        <v>0</v>
      </c>
      <c r="N441" s="10" t="e">
        <f t="shared" si="22"/>
        <v>#N/A</v>
      </c>
    </row>
    <row r="442" spans="9:14" x14ac:dyDescent="0.25">
      <c r="I442" t="e">
        <f>VLOOKUP($G442,'Kodovacia tab'!$A$3:$G$22,2,FALSE)</f>
        <v>#N/A</v>
      </c>
      <c r="J442" t="e">
        <f>VLOOKUP($G442,'Kodovacia tab'!$A$3:$G$22,3,FALSE)</f>
        <v>#N/A</v>
      </c>
      <c r="K442" t="e">
        <f>VLOOKUP($G442,'Kodovacia tab'!$A$3:$G$22,4,FALSE)</f>
        <v>#N/A</v>
      </c>
      <c r="L442" t="e">
        <f>VLOOKUP($G442,'Kodovacia tab'!$A$3:$G$22,5,FALSE)</f>
        <v>#N/A</v>
      </c>
      <c r="M442">
        <f t="shared" si="21"/>
        <v>0</v>
      </c>
      <c r="N442" s="10" t="e">
        <f t="shared" si="22"/>
        <v>#N/A</v>
      </c>
    </row>
    <row r="443" spans="9:14" x14ac:dyDescent="0.25">
      <c r="I443" t="e">
        <f>VLOOKUP($G443,'Kodovacia tab'!$A$3:$G$22,2,FALSE)</f>
        <v>#N/A</v>
      </c>
      <c r="J443" t="e">
        <f>VLOOKUP($G443,'Kodovacia tab'!$A$3:$G$22,3,FALSE)</f>
        <v>#N/A</v>
      </c>
      <c r="K443" t="e">
        <f>VLOOKUP($G443,'Kodovacia tab'!$A$3:$G$22,4,FALSE)</f>
        <v>#N/A</v>
      </c>
      <c r="L443" t="e">
        <f>VLOOKUP($G443,'Kodovacia tab'!$A$3:$G$22,5,FALSE)</f>
        <v>#N/A</v>
      </c>
      <c r="M443">
        <f t="shared" si="21"/>
        <v>0</v>
      </c>
      <c r="N443" s="10" t="e">
        <f t="shared" si="22"/>
        <v>#N/A</v>
      </c>
    </row>
    <row r="444" spans="9:14" x14ac:dyDescent="0.25">
      <c r="I444" t="e">
        <f>VLOOKUP($G444,'Kodovacia tab'!$A$3:$G$22,2,FALSE)</f>
        <v>#N/A</v>
      </c>
      <c r="J444" t="e">
        <f>VLOOKUP($G444,'Kodovacia tab'!$A$3:$G$22,3,FALSE)</f>
        <v>#N/A</v>
      </c>
      <c r="K444" t="e">
        <f>VLOOKUP($G444,'Kodovacia tab'!$A$3:$G$22,4,FALSE)</f>
        <v>#N/A</v>
      </c>
      <c r="L444" t="e">
        <f>VLOOKUP($G444,'Kodovacia tab'!$A$3:$G$22,5,FALSE)</f>
        <v>#N/A</v>
      </c>
      <c r="M444">
        <f t="shared" si="21"/>
        <v>0</v>
      </c>
      <c r="N444" s="10" t="e">
        <f t="shared" si="22"/>
        <v>#N/A</v>
      </c>
    </row>
    <row r="445" spans="9:14" x14ac:dyDescent="0.25">
      <c r="I445" t="e">
        <f>VLOOKUP($G445,'Kodovacia tab'!$A$3:$G$22,2,FALSE)</f>
        <v>#N/A</v>
      </c>
      <c r="J445" t="e">
        <f>VLOOKUP($G445,'Kodovacia tab'!$A$3:$G$22,3,FALSE)</f>
        <v>#N/A</v>
      </c>
      <c r="K445" t="e">
        <f>VLOOKUP($G445,'Kodovacia tab'!$A$3:$G$22,4,FALSE)</f>
        <v>#N/A</v>
      </c>
      <c r="L445" t="e">
        <f>VLOOKUP($G445,'Kodovacia tab'!$A$3:$G$22,5,FALSE)</f>
        <v>#N/A</v>
      </c>
      <c r="M445">
        <f t="shared" si="21"/>
        <v>0</v>
      </c>
      <c r="N445" s="10" t="e">
        <f t="shared" si="22"/>
        <v>#N/A</v>
      </c>
    </row>
    <row r="446" spans="9:14" x14ac:dyDescent="0.25">
      <c r="I446" t="e">
        <f>VLOOKUP($G446,'Kodovacia tab'!$A$3:$G$22,2,FALSE)</f>
        <v>#N/A</v>
      </c>
      <c r="J446" t="e">
        <f>VLOOKUP($G446,'Kodovacia tab'!$A$3:$G$22,3,FALSE)</f>
        <v>#N/A</v>
      </c>
      <c r="K446" t="e">
        <f>VLOOKUP($G446,'Kodovacia tab'!$A$3:$G$22,4,FALSE)</f>
        <v>#N/A</v>
      </c>
      <c r="L446" t="e">
        <f>VLOOKUP($G446,'Kodovacia tab'!$A$3:$G$22,5,FALSE)</f>
        <v>#N/A</v>
      </c>
      <c r="M446">
        <f t="shared" si="21"/>
        <v>0</v>
      </c>
      <c r="N446" s="10" t="e">
        <f t="shared" si="22"/>
        <v>#N/A</v>
      </c>
    </row>
    <row r="447" spans="9:14" x14ac:dyDescent="0.25">
      <c r="I447" t="e">
        <f>VLOOKUP($G447,'Kodovacia tab'!$A$3:$G$22,2,FALSE)</f>
        <v>#N/A</v>
      </c>
      <c r="J447" t="e">
        <f>VLOOKUP($G447,'Kodovacia tab'!$A$3:$G$22,3,FALSE)</f>
        <v>#N/A</v>
      </c>
      <c r="K447" t="e">
        <f>VLOOKUP($G447,'Kodovacia tab'!$A$3:$G$22,4,FALSE)</f>
        <v>#N/A</v>
      </c>
      <c r="L447" t="e">
        <f>VLOOKUP($G447,'Kodovacia tab'!$A$3:$G$22,5,FALSE)</f>
        <v>#N/A</v>
      </c>
      <c r="M447">
        <f t="shared" si="21"/>
        <v>0</v>
      </c>
      <c r="N447" s="10" t="e">
        <f t="shared" si="22"/>
        <v>#N/A</v>
      </c>
    </row>
    <row r="448" spans="9:14" x14ac:dyDescent="0.25">
      <c r="I448" t="e">
        <f>VLOOKUP($G448,'Kodovacia tab'!$A$3:$G$22,2,FALSE)</f>
        <v>#N/A</v>
      </c>
      <c r="J448" t="e">
        <f>VLOOKUP($G448,'Kodovacia tab'!$A$3:$G$22,3,FALSE)</f>
        <v>#N/A</v>
      </c>
      <c r="K448" t="e">
        <f>VLOOKUP($G448,'Kodovacia tab'!$A$3:$G$22,4,FALSE)</f>
        <v>#N/A</v>
      </c>
      <c r="L448" t="e">
        <f>VLOOKUP($G448,'Kodovacia tab'!$A$3:$G$22,5,FALSE)</f>
        <v>#N/A</v>
      </c>
      <c r="M448">
        <f t="shared" si="21"/>
        <v>0</v>
      </c>
      <c r="N448" s="10" t="e">
        <f t="shared" si="22"/>
        <v>#N/A</v>
      </c>
    </row>
    <row r="449" spans="9:14" x14ac:dyDescent="0.25">
      <c r="I449" t="e">
        <f>VLOOKUP($G449,'Kodovacia tab'!$A$3:$G$22,2,FALSE)</f>
        <v>#N/A</v>
      </c>
      <c r="J449" t="e">
        <f>VLOOKUP($G449,'Kodovacia tab'!$A$3:$G$22,3,FALSE)</f>
        <v>#N/A</v>
      </c>
      <c r="K449" t="e">
        <f>VLOOKUP($G449,'Kodovacia tab'!$A$3:$G$22,4,FALSE)</f>
        <v>#N/A</v>
      </c>
      <c r="L449" t="e">
        <f>VLOOKUP($G449,'Kodovacia tab'!$A$3:$G$22,5,FALSE)</f>
        <v>#N/A</v>
      </c>
      <c r="M449">
        <f t="shared" si="21"/>
        <v>0</v>
      </c>
      <c r="N449" s="10" t="e">
        <f t="shared" si="22"/>
        <v>#N/A</v>
      </c>
    </row>
    <row r="450" spans="9:14" x14ac:dyDescent="0.25">
      <c r="I450" t="e">
        <f>VLOOKUP($G450,'Kodovacia tab'!$A$3:$G$22,2,FALSE)</f>
        <v>#N/A</v>
      </c>
      <c r="J450" t="e">
        <f>VLOOKUP($G450,'Kodovacia tab'!$A$3:$G$22,3,FALSE)</f>
        <v>#N/A</v>
      </c>
      <c r="K450" t="e">
        <f>VLOOKUP($G450,'Kodovacia tab'!$A$3:$G$22,4,FALSE)</f>
        <v>#N/A</v>
      </c>
      <c r="L450" t="e">
        <f>VLOOKUP($G450,'Kodovacia tab'!$A$3:$G$22,5,FALSE)</f>
        <v>#N/A</v>
      </c>
      <c r="M450">
        <f t="shared" si="21"/>
        <v>0</v>
      </c>
      <c r="N450" s="10" t="e">
        <f t="shared" si="22"/>
        <v>#N/A</v>
      </c>
    </row>
    <row r="451" spans="9:14" x14ac:dyDescent="0.25">
      <c r="I451" t="e">
        <f>VLOOKUP($G451,'Kodovacia tab'!$A$3:$G$22,2,FALSE)</f>
        <v>#N/A</v>
      </c>
      <c r="J451" t="e">
        <f>VLOOKUP($G451,'Kodovacia tab'!$A$3:$G$22,3,FALSE)</f>
        <v>#N/A</v>
      </c>
      <c r="K451" t="e">
        <f>VLOOKUP($G451,'Kodovacia tab'!$A$3:$G$22,4,FALSE)</f>
        <v>#N/A</v>
      </c>
      <c r="L451" t="e">
        <f>VLOOKUP($G451,'Kodovacia tab'!$A$3:$G$22,5,FALSE)</f>
        <v>#N/A</v>
      </c>
      <c r="M451">
        <f t="shared" si="21"/>
        <v>0</v>
      </c>
      <c r="N451" s="10" t="e">
        <f t="shared" si="22"/>
        <v>#N/A</v>
      </c>
    </row>
    <row r="452" spans="9:14" x14ac:dyDescent="0.25">
      <c r="I452" t="e">
        <f>VLOOKUP($G452,'Kodovacia tab'!$A$3:$G$22,2,FALSE)</f>
        <v>#N/A</v>
      </c>
      <c r="J452" t="e">
        <f>VLOOKUP($G452,'Kodovacia tab'!$A$3:$G$22,3,FALSE)</f>
        <v>#N/A</v>
      </c>
      <c r="K452" t="e">
        <f>VLOOKUP($G452,'Kodovacia tab'!$A$3:$G$22,4,FALSE)</f>
        <v>#N/A</v>
      </c>
      <c r="L452" t="e">
        <f>VLOOKUP($G452,'Kodovacia tab'!$A$3:$G$22,5,FALSE)</f>
        <v>#N/A</v>
      </c>
      <c r="M452">
        <f t="shared" si="21"/>
        <v>0</v>
      </c>
      <c r="N452" s="10" t="e">
        <f t="shared" si="22"/>
        <v>#N/A</v>
      </c>
    </row>
    <row r="453" spans="9:14" x14ac:dyDescent="0.25">
      <c r="I453" t="e">
        <f>VLOOKUP($G453,'Kodovacia tab'!$A$3:$G$22,2,FALSE)</f>
        <v>#N/A</v>
      </c>
      <c r="J453" t="e">
        <f>VLOOKUP($G453,'Kodovacia tab'!$A$3:$G$22,3,FALSE)</f>
        <v>#N/A</v>
      </c>
      <c r="K453" t="e">
        <f>VLOOKUP($G453,'Kodovacia tab'!$A$3:$G$22,4,FALSE)</f>
        <v>#N/A</v>
      </c>
      <c r="L453" t="e">
        <f>VLOOKUP($G453,'Kodovacia tab'!$A$3:$G$22,5,FALSE)</f>
        <v>#N/A</v>
      </c>
      <c r="M453">
        <f t="shared" si="21"/>
        <v>0</v>
      </c>
      <c r="N453" s="10" t="e">
        <f t="shared" si="22"/>
        <v>#N/A</v>
      </c>
    </row>
    <row r="454" spans="9:14" x14ac:dyDescent="0.25">
      <c r="I454" t="e">
        <f>VLOOKUP($G454,'Kodovacia tab'!$A$3:$G$22,2,FALSE)</f>
        <v>#N/A</v>
      </c>
      <c r="J454" t="e">
        <f>VLOOKUP($G454,'Kodovacia tab'!$A$3:$G$22,3,FALSE)</f>
        <v>#N/A</v>
      </c>
      <c r="K454" t="e">
        <f>VLOOKUP($G454,'Kodovacia tab'!$A$3:$G$22,4,FALSE)</f>
        <v>#N/A</v>
      </c>
      <c r="L454" t="e">
        <f>VLOOKUP($G454,'Kodovacia tab'!$A$3:$G$22,5,FALSE)</f>
        <v>#N/A</v>
      </c>
      <c r="M454">
        <f t="shared" si="21"/>
        <v>0</v>
      </c>
      <c r="N454" s="10" t="e">
        <f t="shared" si="22"/>
        <v>#N/A</v>
      </c>
    </row>
    <row r="455" spans="9:14" x14ac:dyDescent="0.25">
      <c r="I455" t="e">
        <f>VLOOKUP($G455,'Kodovacia tab'!$A$3:$G$22,2,FALSE)</f>
        <v>#N/A</v>
      </c>
      <c r="J455" t="e">
        <f>VLOOKUP($G455,'Kodovacia tab'!$A$3:$G$22,3,FALSE)</f>
        <v>#N/A</v>
      </c>
      <c r="K455" t="e">
        <f>VLOOKUP($G455,'Kodovacia tab'!$A$3:$G$22,4,FALSE)</f>
        <v>#N/A</v>
      </c>
      <c r="L455" t="e">
        <f>VLOOKUP($G455,'Kodovacia tab'!$A$3:$G$22,5,FALSE)</f>
        <v>#N/A</v>
      </c>
      <c r="M455">
        <f t="shared" si="21"/>
        <v>0</v>
      </c>
      <c r="N455" s="10" t="e">
        <f t="shared" si="22"/>
        <v>#N/A</v>
      </c>
    </row>
    <row r="456" spans="9:14" x14ac:dyDescent="0.25">
      <c r="I456" t="e">
        <f>VLOOKUP($G456,'Kodovacia tab'!$A$3:$G$22,2,FALSE)</f>
        <v>#N/A</v>
      </c>
      <c r="J456" t="e">
        <f>VLOOKUP($G456,'Kodovacia tab'!$A$3:$G$22,3,FALSE)</f>
        <v>#N/A</v>
      </c>
      <c r="K456" t="e">
        <f>VLOOKUP($G456,'Kodovacia tab'!$A$3:$G$22,4,FALSE)</f>
        <v>#N/A</v>
      </c>
      <c r="L456" t="e">
        <f>VLOOKUP($G456,'Kodovacia tab'!$A$3:$G$22,5,FALSE)</f>
        <v>#N/A</v>
      </c>
      <c r="M456">
        <f t="shared" si="21"/>
        <v>0</v>
      </c>
      <c r="N456" s="10" t="e">
        <f t="shared" si="22"/>
        <v>#N/A</v>
      </c>
    </row>
    <row r="457" spans="9:14" x14ac:dyDescent="0.25">
      <c r="I457" t="e">
        <f>VLOOKUP($G457,'Kodovacia tab'!$A$3:$G$22,2,FALSE)</f>
        <v>#N/A</v>
      </c>
      <c r="J457" t="e">
        <f>VLOOKUP($G457,'Kodovacia tab'!$A$3:$G$22,3,FALSE)</f>
        <v>#N/A</v>
      </c>
      <c r="K457" t="e">
        <f>VLOOKUP($G457,'Kodovacia tab'!$A$3:$G$22,4,FALSE)</f>
        <v>#N/A</v>
      </c>
      <c r="L457" t="e">
        <f>VLOOKUP($G457,'Kodovacia tab'!$A$3:$G$22,5,FALSE)</f>
        <v>#N/A</v>
      </c>
      <c r="M457">
        <f t="shared" si="21"/>
        <v>0</v>
      </c>
      <c r="N457" s="10" t="e">
        <f t="shared" si="22"/>
        <v>#N/A</v>
      </c>
    </row>
    <row r="458" spans="9:14" x14ac:dyDescent="0.25">
      <c r="I458" t="e">
        <f>VLOOKUP($G458,'Kodovacia tab'!$A$3:$G$22,2,FALSE)</f>
        <v>#N/A</v>
      </c>
      <c r="J458" t="e">
        <f>VLOOKUP($G458,'Kodovacia tab'!$A$3:$G$22,3,FALSE)</f>
        <v>#N/A</v>
      </c>
      <c r="K458" t="e">
        <f>VLOOKUP($G458,'Kodovacia tab'!$A$3:$G$22,4,FALSE)</f>
        <v>#N/A</v>
      </c>
      <c r="L458" t="e">
        <f>VLOOKUP($G458,'Kodovacia tab'!$A$3:$G$22,5,FALSE)</f>
        <v>#N/A</v>
      </c>
      <c r="M458">
        <f t="shared" si="21"/>
        <v>0</v>
      </c>
      <c r="N458" s="10" t="e">
        <f t="shared" si="22"/>
        <v>#N/A</v>
      </c>
    </row>
    <row r="459" spans="9:14" x14ac:dyDescent="0.25">
      <c r="I459" t="e">
        <f>VLOOKUP($G459,'Kodovacia tab'!$A$3:$G$22,2,FALSE)</f>
        <v>#N/A</v>
      </c>
      <c r="J459" t="e">
        <f>VLOOKUP($G459,'Kodovacia tab'!$A$3:$G$22,3,FALSE)</f>
        <v>#N/A</v>
      </c>
      <c r="K459" t="e">
        <f>VLOOKUP($G459,'Kodovacia tab'!$A$3:$G$22,4,FALSE)</f>
        <v>#N/A</v>
      </c>
      <c r="L459" t="e">
        <f>VLOOKUP($G459,'Kodovacia tab'!$A$3:$G$22,5,FALSE)</f>
        <v>#N/A</v>
      </c>
      <c r="M459">
        <f t="shared" si="21"/>
        <v>0</v>
      </c>
      <c r="N459" s="10" t="e">
        <f t="shared" si="22"/>
        <v>#N/A</v>
      </c>
    </row>
    <row r="460" spans="9:14" x14ac:dyDescent="0.25">
      <c r="I460" t="e">
        <f>VLOOKUP($G460,'Kodovacia tab'!$A$3:$G$22,2,FALSE)</f>
        <v>#N/A</v>
      </c>
      <c r="J460" t="e">
        <f>VLOOKUP($G460,'Kodovacia tab'!$A$3:$G$22,3,FALSE)</f>
        <v>#N/A</v>
      </c>
      <c r="K460" t="e">
        <f>VLOOKUP($G460,'Kodovacia tab'!$A$3:$G$22,4,FALSE)</f>
        <v>#N/A</v>
      </c>
      <c r="L460" t="e">
        <f>VLOOKUP($G460,'Kodovacia tab'!$A$3:$G$22,5,FALSE)</f>
        <v>#N/A</v>
      </c>
      <c r="M460">
        <f t="shared" si="21"/>
        <v>0</v>
      </c>
      <c r="N460" s="10" t="e">
        <f t="shared" si="22"/>
        <v>#N/A</v>
      </c>
    </row>
    <row r="461" spans="9:14" x14ac:dyDescent="0.25">
      <c r="I461" t="e">
        <f>VLOOKUP($G461,'Kodovacia tab'!$A$3:$G$22,2,FALSE)</f>
        <v>#N/A</v>
      </c>
      <c r="J461" t="e">
        <f>VLOOKUP($G461,'Kodovacia tab'!$A$3:$G$22,3,FALSE)</f>
        <v>#N/A</v>
      </c>
      <c r="K461" t="e">
        <f>VLOOKUP($G461,'Kodovacia tab'!$A$3:$G$22,4,FALSE)</f>
        <v>#N/A</v>
      </c>
      <c r="L461" t="e">
        <f>VLOOKUP($G461,'Kodovacia tab'!$A$3:$G$22,5,FALSE)</f>
        <v>#N/A</v>
      </c>
      <c r="M461">
        <f t="shared" si="21"/>
        <v>0</v>
      </c>
      <c r="N461" s="10" t="e">
        <f t="shared" si="22"/>
        <v>#N/A</v>
      </c>
    </row>
    <row r="462" spans="9:14" x14ac:dyDescent="0.25">
      <c r="I462" t="e">
        <f>VLOOKUP($G462,'Kodovacia tab'!$A$3:$G$22,2,FALSE)</f>
        <v>#N/A</v>
      </c>
      <c r="J462" t="e">
        <f>VLOOKUP($G462,'Kodovacia tab'!$A$3:$G$22,3,FALSE)</f>
        <v>#N/A</v>
      </c>
      <c r="K462" t="e">
        <f>VLOOKUP($G462,'Kodovacia tab'!$A$3:$G$22,4,FALSE)</f>
        <v>#N/A</v>
      </c>
      <c r="L462" t="e">
        <f>VLOOKUP($G462,'Kodovacia tab'!$A$3:$G$22,5,FALSE)</f>
        <v>#N/A</v>
      </c>
      <c r="M462">
        <f t="shared" si="21"/>
        <v>0</v>
      </c>
      <c r="N462" s="10" t="e">
        <f t="shared" si="22"/>
        <v>#N/A</v>
      </c>
    </row>
    <row r="463" spans="9:14" x14ac:dyDescent="0.25">
      <c r="I463" t="e">
        <f>VLOOKUP($G463,'Kodovacia tab'!$A$3:$G$22,2,FALSE)</f>
        <v>#N/A</v>
      </c>
      <c r="J463" t="e">
        <f>VLOOKUP($G463,'Kodovacia tab'!$A$3:$G$22,3,FALSE)</f>
        <v>#N/A</v>
      </c>
      <c r="K463" t="e">
        <f>VLOOKUP($G463,'Kodovacia tab'!$A$3:$G$22,4,FALSE)</f>
        <v>#N/A</v>
      </c>
      <c r="L463" t="e">
        <f>VLOOKUP($G463,'Kodovacia tab'!$A$3:$G$22,5,FALSE)</f>
        <v>#N/A</v>
      </c>
      <c r="M463">
        <f t="shared" si="21"/>
        <v>0</v>
      </c>
      <c r="N463" s="10" t="e">
        <f t="shared" si="22"/>
        <v>#N/A</v>
      </c>
    </row>
    <row r="464" spans="9:14" x14ac:dyDescent="0.25">
      <c r="I464" t="e">
        <f>VLOOKUP($G464,'Kodovacia tab'!$A$3:$G$22,2,FALSE)</f>
        <v>#N/A</v>
      </c>
      <c r="J464" t="e">
        <f>VLOOKUP($G464,'Kodovacia tab'!$A$3:$G$22,3,FALSE)</f>
        <v>#N/A</v>
      </c>
      <c r="K464" t="e">
        <f>VLOOKUP($G464,'Kodovacia tab'!$A$3:$G$22,4,FALSE)</f>
        <v>#N/A</v>
      </c>
      <c r="L464" t="e">
        <f>VLOOKUP($G464,'Kodovacia tab'!$A$3:$G$22,5,FALSE)</f>
        <v>#N/A</v>
      </c>
      <c r="M464">
        <f t="shared" si="21"/>
        <v>0</v>
      </c>
      <c r="N464" s="10" t="e">
        <f t="shared" si="22"/>
        <v>#N/A</v>
      </c>
    </row>
    <row r="465" spans="9:14" x14ac:dyDescent="0.25">
      <c r="I465" t="e">
        <f>VLOOKUP($G465,'Kodovacia tab'!$A$3:$G$22,2,FALSE)</f>
        <v>#N/A</v>
      </c>
      <c r="J465" t="e">
        <f>VLOOKUP($G465,'Kodovacia tab'!$A$3:$G$22,3,FALSE)</f>
        <v>#N/A</v>
      </c>
      <c r="K465" t="e">
        <f>VLOOKUP($G465,'Kodovacia tab'!$A$3:$G$22,4,FALSE)</f>
        <v>#N/A</v>
      </c>
      <c r="L465" t="e">
        <f>VLOOKUP($G465,'Kodovacia tab'!$A$3:$G$22,5,FALSE)</f>
        <v>#N/A</v>
      </c>
      <c r="M465">
        <f t="shared" si="21"/>
        <v>0</v>
      </c>
      <c r="N465" s="10" t="e">
        <f t="shared" si="22"/>
        <v>#N/A</v>
      </c>
    </row>
    <row r="466" spans="9:14" x14ac:dyDescent="0.25">
      <c r="I466" t="e">
        <f>VLOOKUP($G466,'Kodovacia tab'!$A$3:$G$22,2,FALSE)</f>
        <v>#N/A</v>
      </c>
      <c r="J466" t="e">
        <f>VLOOKUP($G466,'Kodovacia tab'!$A$3:$G$22,3,FALSE)</f>
        <v>#N/A</v>
      </c>
      <c r="K466" t="e">
        <f>VLOOKUP($G466,'Kodovacia tab'!$A$3:$G$22,4,FALSE)</f>
        <v>#N/A</v>
      </c>
      <c r="L466" t="e">
        <f>VLOOKUP($G466,'Kodovacia tab'!$A$3:$G$22,5,FALSE)</f>
        <v>#N/A</v>
      </c>
      <c r="M466">
        <f t="shared" si="21"/>
        <v>0</v>
      </c>
      <c r="N466" s="10" t="e">
        <f t="shared" si="22"/>
        <v>#N/A</v>
      </c>
    </row>
    <row r="467" spans="9:14" x14ac:dyDescent="0.25">
      <c r="I467" t="e">
        <f>VLOOKUP($G467,'Kodovacia tab'!$A$3:$G$22,2,FALSE)</f>
        <v>#N/A</v>
      </c>
      <c r="J467" t="e">
        <f>VLOOKUP($G467,'Kodovacia tab'!$A$3:$G$22,3,FALSE)</f>
        <v>#N/A</v>
      </c>
      <c r="K467" t="e">
        <f>VLOOKUP($G467,'Kodovacia tab'!$A$3:$G$22,4,FALSE)</f>
        <v>#N/A</v>
      </c>
      <c r="L467" t="e">
        <f>VLOOKUP($G467,'Kodovacia tab'!$A$3:$G$22,5,FALSE)</f>
        <v>#N/A</v>
      </c>
      <c r="M467">
        <f t="shared" si="21"/>
        <v>0</v>
      </c>
      <c r="N467" s="10" t="e">
        <f t="shared" si="22"/>
        <v>#N/A</v>
      </c>
    </row>
    <row r="468" spans="9:14" x14ac:dyDescent="0.25">
      <c r="I468" t="e">
        <f>VLOOKUP($G468,'Kodovacia tab'!$A$3:$G$22,2,FALSE)</f>
        <v>#N/A</v>
      </c>
      <c r="J468" t="e">
        <f>VLOOKUP($G468,'Kodovacia tab'!$A$3:$G$22,3,FALSE)</f>
        <v>#N/A</v>
      </c>
      <c r="K468" t="e">
        <f>VLOOKUP($G468,'Kodovacia tab'!$A$3:$G$22,4,FALSE)</f>
        <v>#N/A</v>
      </c>
      <c r="L468" t="e">
        <f>VLOOKUP($G468,'Kodovacia tab'!$A$3:$G$22,5,FALSE)</f>
        <v>#N/A</v>
      </c>
      <c r="M468">
        <f t="shared" si="21"/>
        <v>0</v>
      </c>
      <c r="N468" s="10" t="e">
        <f t="shared" si="22"/>
        <v>#N/A</v>
      </c>
    </row>
    <row r="469" spans="9:14" x14ac:dyDescent="0.25">
      <c r="I469" t="e">
        <f>VLOOKUP($G469,'Kodovacia tab'!$A$3:$G$22,2,FALSE)</f>
        <v>#N/A</v>
      </c>
      <c r="J469" t="e">
        <f>VLOOKUP($G469,'Kodovacia tab'!$A$3:$G$22,3,FALSE)</f>
        <v>#N/A</v>
      </c>
      <c r="K469" t="e">
        <f>VLOOKUP($G469,'Kodovacia tab'!$A$3:$G$22,4,FALSE)</f>
        <v>#N/A</v>
      </c>
      <c r="L469" t="e">
        <f>VLOOKUP($G469,'Kodovacia tab'!$A$3:$G$22,5,FALSE)</f>
        <v>#N/A</v>
      </c>
      <c r="M469">
        <f t="shared" si="21"/>
        <v>0</v>
      </c>
      <c r="N469" s="10" t="e">
        <f t="shared" si="22"/>
        <v>#N/A</v>
      </c>
    </row>
    <row r="470" spans="9:14" x14ac:dyDescent="0.25">
      <c r="I470" t="e">
        <f>VLOOKUP($G470,'Kodovacia tab'!$A$3:$G$22,2,FALSE)</f>
        <v>#N/A</v>
      </c>
      <c r="J470" t="e">
        <f>VLOOKUP($G470,'Kodovacia tab'!$A$3:$G$22,3,FALSE)</f>
        <v>#N/A</v>
      </c>
      <c r="K470" t="e">
        <f>VLOOKUP($G470,'Kodovacia tab'!$A$3:$G$22,4,FALSE)</f>
        <v>#N/A</v>
      </c>
      <c r="L470" t="e">
        <f>VLOOKUP($G470,'Kodovacia tab'!$A$3:$G$22,5,FALSE)</f>
        <v>#N/A</v>
      </c>
      <c r="M470">
        <f t="shared" si="21"/>
        <v>0</v>
      </c>
      <c r="N470" s="10" t="e">
        <f t="shared" si="22"/>
        <v>#N/A</v>
      </c>
    </row>
    <row r="471" spans="9:14" x14ac:dyDescent="0.25">
      <c r="I471" t="e">
        <f>VLOOKUP($G471,'Kodovacia tab'!$A$3:$G$22,2,FALSE)</f>
        <v>#N/A</v>
      </c>
      <c r="J471" t="e">
        <f>VLOOKUP($G471,'Kodovacia tab'!$A$3:$G$22,3,FALSE)</f>
        <v>#N/A</v>
      </c>
      <c r="K471" t="e">
        <f>VLOOKUP($G471,'Kodovacia tab'!$A$3:$G$22,4,FALSE)</f>
        <v>#N/A</v>
      </c>
      <c r="L471" t="e">
        <f>VLOOKUP($G471,'Kodovacia tab'!$A$3:$G$22,5,FALSE)</f>
        <v>#N/A</v>
      </c>
      <c r="M471">
        <f t="shared" si="21"/>
        <v>0</v>
      </c>
      <c r="N471" s="10" t="e">
        <f t="shared" si="22"/>
        <v>#N/A</v>
      </c>
    </row>
    <row r="472" spans="9:14" x14ac:dyDescent="0.25">
      <c r="I472" t="e">
        <f>VLOOKUP($G472,'Kodovacia tab'!$A$3:$G$22,2,FALSE)</f>
        <v>#N/A</v>
      </c>
      <c r="J472" t="e">
        <f>VLOOKUP($G472,'Kodovacia tab'!$A$3:$G$22,3,FALSE)</f>
        <v>#N/A</v>
      </c>
      <c r="K472" t="e">
        <f>VLOOKUP($G472,'Kodovacia tab'!$A$3:$G$22,4,FALSE)</f>
        <v>#N/A</v>
      </c>
      <c r="L472" t="e">
        <f>VLOOKUP($G472,'Kodovacia tab'!$A$3:$G$22,5,FALSE)</f>
        <v>#N/A</v>
      </c>
      <c r="M472">
        <f t="shared" si="21"/>
        <v>0</v>
      </c>
      <c r="N472" s="10" t="e">
        <f t="shared" si="22"/>
        <v>#N/A</v>
      </c>
    </row>
    <row r="473" spans="9:14" x14ac:dyDescent="0.25">
      <c r="I473" t="e">
        <f>VLOOKUP($G473,'Kodovacia tab'!$A$3:$G$22,2,FALSE)</f>
        <v>#N/A</v>
      </c>
      <c r="J473" t="e">
        <f>VLOOKUP($G473,'Kodovacia tab'!$A$3:$G$22,3,FALSE)</f>
        <v>#N/A</v>
      </c>
      <c r="K473" t="e">
        <f>VLOOKUP($G473,'Kodovacia tab'!$A$3:$G$22,4,FALSE)</f>
        <v>#N/A</v>
      </c>
      <c r="L473" t="e">
        <f>VLOOKUP($G473,'Kodovacia tab'!$A$3:$G$22,5,FALSE)</f>
        <v>#N/A</v>
      </c>
      <c r="M473">
        <f t="shared" si="21"/>
        <v>0</v>
      </c>
      <c r="N473" s="10" t="e">
        <f t="shared" si="22"/>
        <v>#N/A</v>
      </c>
    </row>
    <row r="474" spans="9:14" x14ac:dyDescent="0.25">
      <c r="I474" t="e">
        <f>VLOOKUP($G474,'Kodovacia tab'!$A$3:$G$22,2,FALSE)</f>
        <v>#N/A</v>
      </c>
      <c r="J474" t="e">
        <f>VLOOKUP($G474,'Kodovacia tab'!$A$3:$G$22,3,FALSE)</f>
        <v>#N/A</v>
      </c>
      <c r="K474" t="e">
        <f>VLOOKUP($G474,'Kodovacia tab'!$A$3:$G$22,4,FALSE)</f>
        <v>#N/A</v>
      </c>
      <c r="L474" t="e">
        <f>VLOOKUP($G474,'Kodovacia tab'!$A$3:$G$22,5,FALSE)</f>
        <v>#N/A</v>
      </c>
      <c r="M474">
        <f t="shared" si="21"/>
        <v>0</v>
      </c>
      <c r="N474" s="10" t="e">
        <f t="shared" si="22"/>
        <v>#N/A</v>
      </c>
    </row>
    <row r="475" spans="9:14" x14ac:dyDescent="0.25">
      <c r="I475" t="e">
        <f>VLOOKUP($G475,'Kodovacia tab'!$A$3:$G$22,2,FALSE)</f>
        <v>#N/A</v>
      </c>
      <c r="J475" t="e">
        <f>VLOOKUP($G475,'Kodovacia tab'!$A$3:$G$22,3,FALSE)</f>
        <v>#N/A</v>
      </c>
      <c r="K475" t="e">
        <f>VLOOKUP($G475,'Kodovacia tab'!$A$3:$G$22,4,FALSE)</f>
        <v>#N/A</v>
      </c>
      <c r="L475" t="e">
        <f>VLOOKUP($G475,'Kodovacia tab'!$A$3:$G$22,5,FALSE)</f>
        <v>#N/A</v>
      </c>
      <c r="M475">
        <f t="shared" si="21"/>
        <v>0</v>
      </c>
      <c r="N475" s="10" t="e">
        <f t="shared" si="22"/>
        <v>#N/A</v>
      </c>
    </row>
    <row r="476" spans="9:14" x14ac:dyDescent="0.25">
      <c r="I476" t="e">
        <f>VLOOKUP($G476,'Kodovacia tab'!$A$3:$G$22,2,FALSE)</f>
        <v>#N/A</v>
      </c>
      <c r="J476" t="e">
        <f>VLOOKUP($G476,'Kodovacia tab'!$A$3:$G$22,3,FALSE)</f>
        <v>#N/A</v>
      </c>
      <c r="K476" t="e">
        <f>VLOOKUP($G476,'Kodovacia tab'!$A$3:$G$22,4,FALSE)</f>
        <v>#N/A</v>
      </c>
      <c r="L476" t="e">
        <f>VLOOKUP($G476,'Kodovacia tab'!$A$3:$G$22,5,FALSE)</f>
        <v>#N/A</v>
      </c>
      <c r="M476">
        <f t="shared" si="21"/>
        <v>0</v>
      </c>
      <c r="N476" s="10" t="e">
        <f t="shared" si="22"/>
        <v>#N/A</v>
      </c>
    </row>
    <row r="477" spans="9:14" x14ac:dyDescent="0.25">
      <c r="I477" t="e">
        <f>VLOOKUP($G477,'Kodovacia tab'!$A$3:$G$22,2,FALSE)</f>
        <v>#N/A</v>
      </c>
      <c r="J477" t="e">
        <f>VLOOKUP($G477,'Kodovacia tab'!$A$3:$G$22,3,FALSE)</f>
        <v>#N/A</v>
      </c>
      <c r="K477" t="e">
        <f>VLOOKUP($G477,'Kodovacia tab'!$A$3:$G$22,4,FALSE)</f>
        <v>#N/A</v>
      </c>
      <c r="L477" t="e">
        <f>VLOOKUP($G477,'Kodovacia tab'!$A$3:$G$22,5,FALSE)</f>
        <v>#N/A</v>
      </c>
      <c r="M477">
        <f t="shared" si="21"/>
        <v>0</v>
      </c>
      <c r="N477" s="10" t="e">
        <f t="shared" si="22"/>
        <v>#N/A</v>
      </c>
    </row>
    <row r="478" spans="9:14" x14ac:dyDescent="0.25">
      <c r="I478" t="e">
        <f>VLOOKUP($G478,'Kodovacia tab'!$A$3:$G$22,2,FALSE)</f>
        <v>#N/A</v>
      </c>
      <c r="J478" t="e">
        <f>VLOOKUP($G478,'Kodovacia tab'!$A$3:$G$22,3,FALSE)</f>
        <v>#N/A</v>
      </c>
      <c r="K478" t="e">
        <f>VLOOKUP($G478,'Kodovacia tab'!$A$3:$G$22,4,FALSE)</f>
        <v>#N/A</v>
      </c>
      <c r="L478" t="e">
        <f>VLOOKUP($G478,'Kodovacia tab'!$A$3:$G$22,5,FALSE)</f>
        <v>#N/A</v>
      </c>
      <c r="M478">
        <f t="shared" si="21"/>
        <v>0</v>
      </c>
      <c r="N478" s="10" t="e">
        <f t="shared" si="22"/>
        <v>#N/A</v>
      </c>
    </row>
    <row r="479" spans="9:14" x14ac:dyDescent="0.25">
      <c r="I479" t="e">
        <f>VLOOKUP($G479,'Kodovacia tab'!$A$3:$G$22,2,FALSE)</f>
        <v>#N/A</v>
      </c>
      <c r="J479" t="e">
        <f>VLOOKUP($G479,'Kodovacia tab'!$A$3:$G$22,3,FALSE)</f>
        <v>#N/A</v>
      </c>
      <c r="K479" t="e">
        <f>VLOOKUP($G479,'Kodovacia tab'!$A$3:$G$22,4,FALSE)</f>
        <v>#N/A</v>
      </c>
      <c r="L479" t="e">
        <f>VLOOKUP($G479,'Kodovacia tab'!$A$3:$G$22,5,FALSE)</f>
        <v>#N/A</v>
      </c>
      <c r="M479">
        <f t="shared" si="21"/>
        <v>0</v>
      </c>
      <c r="N479" s="10" t="e">
        <f t="shared" si="22"/>
        <v>#N/A</v>
      </c>
    </row>
    <row r="480" spans="9:14" x14ac:dyDescent="0.25">
      <c r="I480" t="e">
        <f>VLOOKUP($G480,'Kodovacia tab'!$A$3:$G$22,2,FALSE)</f>
        <v>#N/A</v>
      </c>
      <c r="J480" t="e">
        <f>VLOOKUP($G480,'Kodovacia tab'!$A$3:$G$22,3,FALSE)</f>
        <v>#N/A</v>
      </c>
      <c r="K480" t="e">
        <f>VLOOKUP($G480,'Kodovacia tab'!$A$3:$G$22,4,FALSE)</f>
        <v>#N/A</v>
      </c>
      <c r="L480" t="e">
        <f>VLOOKUP($G480,'Kodovacia tab'!$A$3:$G$22,5,FALSE)</f>
        <v>#N/A</v>
      </c>
      <c r="M480">
        <f t="shared" si="21"/>
        <v>0</v>
      </c>
      <c r="N480" s="10" t="e">
        <f t="shared" si="22"/>
        <v>#N/A</v>
      </c>
    </row>
    <row r="481" spans="9:14" x14ac:dyDescent="0.25">
      <c r="I481" t="e">
        <f>VLOOKUP($G481,'Kodovacia tab'!$A$3:$G$22,2,FALSE)</f>
        <v>#N/A</v>
      </c>
      <c r="J481" t="e">
        <f>VLOOKUP($G481,'Kodovacia tab'!$A$3:$G$22,3,FALSE)</f>
        <v>#N/A</v>
      </c>
      <c r="K481" t="e">
        <f>VLOOKUP($G481,'Kodovacia tab'!$A$3:$G$22,4,FALSE)</f>
        <v>#N/A</v>
      </c>
      <c r="L481" t="e">
        <f>VLOOKUP($G481,'Kodovacia tab'!$A$3:$G$22,5,FALSE)</f>
        <v>#N/A</v>
      </c>
      <c r="M481">
        <f t="shared" si="21"/>
        <v>0</v>
      </c>
      <c r="N481" s="10" t="e">
        <f t="shared" si="22"/>
        <v>#N/A</v>
      </c>
    </row>
    <row r="482" spans="9:14" x14ac:dyDescent="0.25">
      <c r="I482" t="e">
        <f>VLOOKUP($G482,'Kodovacia tab'!$A$3:$G$22,2,FALSE)</f>
        <v>#N/A</v>
      </c>
      <c r="J482" t="e">
        <f>VLOOKUP($G482,'Kodovacia tab'!$A$3:$G$22,3,FALSE)</f>
        <v>#N/A</v>
      </c>
      <c r="K482" t="e">
        <f>VLOOKUP($G482,'Kodovacia tab'!$A$3:$G$22,4,FALSE)</f>
        <v>#N/A</v>
      </c>
      <c r="L482" t="e">
        <f>VLOOKUP($G482,'Kodovacia tab'!$A$3:$G$22,5,FALSE)</f>
        <v>#N/A</v>
      </c>
      <c r="M482">
        <f t="shared" si="21"/>
        <v>0</v>
      </c>
      <c r="N482" s="10" t="e">
        <f t="shared" si="22"/>
        <v>#N/A</v>
      </c>
    </row>
    <row r="483" spans="9:14" x14ac:dyDescent="0.25">
      <c r="I483" t="e">
        <f>VLOOKUP($G483,'Kodovacia tab'!$A$3:$G$22,2,FALSE)</f>
        <v>#N/A</v>
      </c>
      <c r="J483" t="e">
        <f>VLOOKUP($G483,'Kodovacia tab'!$A$3:$G$22,3,FALSE)</f>
        <v>#N/A</v>
      </c>
      <c r="K483" t="e">
        <f>VLOOKUP($G483,'Kodovacia tab'!$A$3:$G$22,4,FALSE)</f>
        <v>#N/A</v>
      </c>
      <c r="L483" t="e">
        <f>VLOOKUP($G483,'Kodovacia tab'!$A$3:$G$22,5,FALSE)</f>
        <v>#N/A</v>
      </c>
      <c r="M483">
        <f t="shared" si="21"/>
        <v>0</v>
      </c>
      <c r="N483" s="10" t="e">
        <f t="shared" si="22"/>
        <v>#N/A</v>
      </c>
    </row>
    <row r="484" spans="9:14" x14ac:dyDescent="0.25">
      <c r="I484" t="e">
        <f>VLOOKUP($G484,'Kodovacia tab'!$A$3:$G$22,2,FALSE)</f>
        <v>#N/A</v>
      </c>
      <c r="J484" t="e">
        <f>VLOOKUP($G484,'Kodovacia tab'!$A$3:$G$22,3,FALSE)</f>
        <v>#N/A</v>
      </c>
      <c r="K484" t="e">
        <f>VLOOKUP($G484,'Kodovacia tab'!$A$3:$G$22,4,FALSE)</f>
        <v>#N/A</v>
      </c>
      <c r="L484" t="e">
        <f>VLOOKUP($G484,'Kodovacia tab'!$A$3:$G$22,5,FALSE)</f>
        <v>#N/A</v>
      </c>
      <c r="M484">
        <f t="shared" si="21"/>
        <v>0</v>
      </c>
      <c r="N484" s="10" t="e">
        <f t="shared" si="22"/>
        <v>#N/A</v>
      </c>
    </row>
    <row r="485" spans="9:14" x14ac:dyDescent="0.25">
      <c r="I485" t="e">
        <f>VLOOKUP($G485,'Kodovacia tab'!$A$3:$G$22,2,FALSE)</f>
        <v>#N/A</v>
      </c>
      <c r="J485" t="e">
        <f>VLOOKUP($G485,'Kodovacia tab'!$A$3:$G$22,3,FALSE)</f>
        <v>#N/A</v>
      </c>
      <c r="K485" t="e">
        <f>VLOOKUP($G485,'Kodovacia tab'!$A$3:$G$22,4,FALSE)</f>
        <v>#N/A</v>
      </c>
      <c r="L485" t="e">
        <f>VLOOKUP($G485,'Kodovacia tab'!$A$3:$G$22,5,FALSE)</f>
        <v>#N/A</v>
      </c>
      <c r="M485">
        <f t="shared" si="21"/>
        <v>0</v>
      </c>
      <c r="N485" s="10" t="e">
        <f t="shared" si="22"/>
        <v>#N/A</v>
      </c>
    </row>
    <row r="486" spans="9:14" x14ac:dyDescent="0.25">
      <c r="I486" t="e">
        <f>VLOOKUP($G486,'Kodovacia tab'!$A$3:$G$22,2,FALSE)</f>
        <v>#N/A</v>
      </c>
      <c r="J486" t="e">
        <f>VLOOKUP($G486,'Kodovacia tab'!$A$3:$G$22,3,FALSE)</f>
        <v>#N/A</v>
      </c>
      <c r="K486" t="e">
        <f>VLOOKUP($G486,'Kodovacia tab'!$A$3:$G$22,4,FALSE)</f>
        <v>#N/A</v>
      </c>
      <c r="L486" t="e">
        <f>VLOOKUP($G486,'Kodovacia tab'!$A$3:$G$22,5,FALSE)</f>
        <v>#N/A</v>
      </c>
      <c r="M486">
        <f t="shared" si="21"/>
        <v>0</v>
      </c>
      <c r="N486" s="10" t="e">
        <f t="shared" si="22"/>
        <v>#N/A</v>
      </c>
    </row>
    <row r="487" spans="9:14" x14ac:dyDescent="0.25">
      <c r="I487" t="e">
        <f>VLOOKUP($G487,'Kodovacia tab'!$A$3:$G$22,2,FALSE)</f>
        <v>#N/A</v>
      </c>
      <c r="J487" t="e">
        <f>VLOOKUP($G487,'Kodovacia tab'!$A$3:$G$22,3,FALSE)</f>
        <v>#N/A</v>
      </c>
      <c r="K487" t="e">
        <f>VLOOKUP($G487,'Kodovacia tab'!$A$3:$G$22,4,FALSE)</f>
        <v>#N/A</v>
      </c>
      <c r="L487" t="e">
        <f>VLOOKUP($G487,'Kodovacia tab'!$A$3:$G$22,5,FALSE)</f>
        <v>#N/A</v>
      </c>
      <c r="M487">
        <f t="shared" si="21"/>
        <v>0</v>
      </c>
      <c r="N487" s="10" t="e">
        <f t="shared" si="22"/>
        <v>#N/A</v>
      </c>
    </row>
    <row r="488" spans="9:14" x14ac:dyDescent="0.25">
      <c r="I488" t="e">
        <f>VLOOKUP($G488,'Kodovacia tab'!$A$3:$G$22,2,FALSE)</f>
        <v>#N/A</v>
      </c>
      <c r="J488" t="e">
        <f>VLOOKUP($G488,'Kodovacia tab'!$A$3:$G$22,3,FALSE)</f>
        <v>#N/A</v>
      </c>
      <c r="K488" t="e">
        <f>VLOOKUP($G488,'Kodovacia tab'!$A$3:$G$22,4,FALSE)</f>
        <v>#N/A</v>
      </c>
      <c r="L488" t="e">
        <f>VLOOKUP($G488,'Kodovacia tab'!$A$3:$G$22,5,FALSE)</f>
        <v>#N/A</v>
      </c>
      <c r="M488">
        <f t="shared" si="21"/>
        <v>0</v>
      </c>
      <c r="N488" s="10" t="e">
        <f t="shared" si="22"/>
        <v>#N/A</v>
      </c>
    </row>
    <row r="489" spans="9:14" x14ac:dyDescent="0.25">
      <c r="I489" t="e">
        <f>VLOOKUP($G489,'Kodovacia tab'!$A$3:$G$22,2,FALSE)</f>
        <v>#N/A</v>
      </c>
      <c r="J489" t="e">
        <f>VLOOKUP($G489,'Kodovacia tab'!$A$3:$G$22,3,FALSE)</f>
        <v>#N/A</v>
      </c>
      <c r="K489" t="e">
        <f>VLOOKUP($G489,'Kodovacia tab'!$A$3:$G$22,4,FALSE)</f>
        <v>#N/A</v>
      </c>
      <c r="L489" t="e">
        <f>VLOOKUP($G489,'Kodovacia tab'!$A$3:$G$22,5,FALSE)</f>
        <v>#N/A</v>
      </c>
      <c r="M489">
        <f t="shared" si="21"/>
        <v>0</v>
      </c>
      <c r="N489" s="10" t="e">
        <f t="shared" si="22"/>
        <v>#N/A</v>
      </c>
    </row>
    <row r="490" spans="9:14" x14ac:dyDescent="0.25">
      <c r="I490" t="e">
        <f>VLOOKUP($G490,'Kodovacia tab'!$A$3:$G$22,2,FALSE)</f>
        <v>#N/A</v>
      </c>
      <c r="J490" t="e">
        <f>VLOOKUP($G490,'Kodovacia tab'!$A$3:$G$22,3,FALSE)</f>
        <v>#N/A</v>
      </c>
      <c r="K490" t="e">
        <f>VLOOKUP($G490,'Kodovacia tab'!$A$3:$G$22,4,FALSE)</f>
        <v>#N/A</v>
      </c>
      <c r="L490" t="e">
        <f>VLOOKUP($G490,'Kodovacia tab'!$A$3:$G$22,5,FALSE)</f>
        <v>#N/A</v>
      </c>
      <c r="M490">
        <f t="shared" si="21"/>
        <v>0</v>
      </c>
      <c r="N490" s="10" t="e">
        <f t="shared" si="22"/>
        <v>#N/A</v>
      </c>
    </row>
    <row r="491" spans="9:14" x14ac:dyDescent="0.25">
      <c r="I491" t="e">
        <f>VLOOKUP($G491,'Kodovacia tab'!$A$3:$G$22,2,FALSE)</f>
        <v>#N/A</v>
      </c>
      <c r="J491" t="e">
        <f>VLOOKUP($G491,'Kodovacia tab'!$A$3:$G$22,3,FALSE)</f>
        <v>#N/A</v>
      </c>
      <c r="K491" t="e">
        <f>VLOOKUP($G491,'Kodovacia tab'!$A$3:$G$22,4,FALSE)</f>
        <v>#N/A</v>
      </c>
      <c r="L491" t="e">
        <f>VLOOKUP($G491,'Kodovacia tab'!$A$3:$G$22,5,FALSE)</f>
        <v>#N/A</v>
      </c>
      <c r="M491">
        <f t="shared" si="21"/>
        <v>0</v>
      </c>
      <c r="N491" s="10" t="e">
        <f t="shared" si="22"/>
        <v>#N/A</v>
      </c>
    </row>
    <row r="492" spans="9:14" x14ac:dyDescent="0.25">
      <c r="I492" t="e">
        <f>VLOOKUP($G492,'Kodovacia tab'!$A$3:$G$22,2,FALSE)</f>
        <v>#N/A</v>
      </c>
      <c r="J492" t="e">
        <f>VLOOKUP($G492,'Kodovacia tab'!$A$3:$G$22,3,FALSE)</f>
        <v>#N/A</v>
      </c>
      <c r="K492" t="e">
        <f>VLOOKUP($G492,'Kodovacia tab'!$A$3:$G$22,4,FALSE)</f>
        <v>#N/A</v>
      </c>
      <c r="L492" t="e">
        <f>VLOOKUP($G492,'Kodovacia tab'!$A$3:$G$22,5,FALSE)</f>
        <v>#N/A</v>
      </c>
      <c r="M492">
        <f t="shared" si="21"/>
        <v>0</v>
      </c>
      <c r="N492" s="10" t="e">
        <f t="shared" si="22"/>
        <v>#N/A</v>
      </c>
    </row>
    <row r="493" spans="9:14" x14ac:dyDescent="0.25">
      <c r="I493" t="e">
        <f>VLOOKUP($G493,'Kodovacia tab'!$A$3:$G$22,2,FALSE)</f>
        <v>#N/A</v>
      </c>
      <c r="J493" t="e">
        <f>VLOOKUP($G493,'Kodovacia tab'!$A$3:$G$22,3,FALSE)</f>
        <v>#N/A</v>
      </c>
      <c r="K493" t="e">
        <f>VLOOKUP($G493,'Kodovacia tab'!$A$3:$G$22,4,FALSE)</f>
        <v>#N/A</v>
      </c>
      <c r="L493" t="e">
        <f>VLOOKUP($G493,'Kodovacia tab'!$A$3:$G$22,5,FALSE)</f>
        <v>#N/A</v>
      </c>
      <c r="M493">
        <f t="shared" si="21"/>
        <v>0</v>
      </c>
      <c r="N493" s="10" t="e">
        <f t="shared" si="22"/>
        <v>#N/A</v>
      </c>
    </row>
    <row r="494" spans="9:14" x14ac:dyDescent="0.25">
      <c r="I494" t="e">
        <f>VLOOKUP($G494,'Kodovacia tab'!$A$3:$G$22,2,FALSE)</f>
        <v>#N/A</v>
      </c>
      <c r="J494" t="e">
        <f>VLOOKUP($G494,'Kodovacia tab'!$A$3:$G$22,3,FALSE)</f>
        <v>#N/A</v>
      </c>
      <c r="K494" t="e">
        <f>VLOOKUP($G494,'Kodovacia tab'!$A$3:$G$22,4,FALSE)</f>
        <v>#N/A</v>
      </c>
      <c r="L494" t="e">
        <f>VLOOKUP($G494,'Kodovacia tab'!$A$3:$G$22,5,FALSE)</f>
        <v>#N/A</v>
      </c>
      <c r="M494">
        <f t="shared" si="21"/>
        <v>0</v>
      </c>
      <c r="N494" s="10" t="e">
        <f t="shared" si="22"/>
        <v>#N/A</v>
      </c>
    </row>
    <row r="495" spans="9:14" x14ac:dyDescent="0.25">
      <c r="I495" t="e">
        <f>VLOOKUP($G495,'Kodovacia tab'!$A$3:$G$22,2,FALSE)</f>
        <v>#N/A</v>
      </c>
      <c r="J495" t="e">
        <f>VLOOKUP($G495,'Kodovacia tab'!$A$3:$G$22,3,FALSE)</f>
        <v>#N/A</v>
      </c>
      <c r="K495" t="e">
        <f>VLOOKUP($G495,'Kodovacia tab'!$A$3:$G$22,4,FALSE)</f>
        <v>#N/A</v>
      </c>
      <c r="L495" t="e">
        <f>VLOOKUP($G495,'Kodovacia tab'!$A$3:$G$22,5,FALSE)</f>
        <v>#N/A</v>
      </c>
      <c r="M495">
        <f t="shared" si="21"/>
        <v>0</v>
      </c>
      <c r="N495" s="10" t="e">
        <f t="shared" si="22"/>
        <v>#N/A</v>
      </c>
    </row>
    <row r="496" spans="9:14" x14ac:dyDescent="0.25">
      <c r="I496" t="e">
        <f>VLOOKUP($G496,'Kodovacia tab'!$A$3:$G$22,2,FALSE)</f>
        <v>#N/A</v>
      </c>
      <c r="J496" t="e">
        <f>VLOOKUP($G496,'Kodovacia tab'!$A$3:$G$22,3,FALSE)</f>
        <v>#N/A</v>
      </c>
      <c r="K496" t="e">
        <f>VLOOKUP($G496,'Kodovacia tab'!$A$3:$G$22,4,FALSE)</f>
        <v>#N/A</v>
      </c>
      <c r="L496" t="e">
        <f>VLOOKUP($G496,'Kodovacia tab'!$A$3:$G$22,5,FALSE)</f>
        <v>#N/A</v>
      </c>
      <c r="M496">
        <f t="shared" si="21"/>
        <v>0</v>
      </c>
      <c r="N496" s="10" t="e">
        <f t="shared" si="22"/>
        <v>#N/A</v>
      </c>
    </row>
    <row r="497" spans="9:14" x14ac:dyDescent="0.25">
      <c r="I497" t="e">
        <f>VLOOKUP($G497,'Kodovacia tab'!$A$3:$G$22,2,FALSE)</f>
        <v>#N/A</v>
      </c>
      <c r="J497" t="e">
        <f>VLOOKUP($G497,'Kodovacia tab'!$A$3:$G$22,3,FALSE)</f>
        <v>#N/A</v>
      </c>
      <c r="K497" t="e">
        <f>VLOOKUP($G497,'Kodovacia tab'!$A$3:$G$22,4,FALSE)</f>
        <v>#N/A</v>
      </c>
      <c r="L497" t="e">
        <f>VLOOKUP($G497,'Kodovacia tab'!$A$3:$G$22,5,FALSE)</f>
        <v>#N/A</v>
      </c>
      <c r="M497">
        <f t="shared" si="21"/>
        <v>0</v>
      </c>
      <c r="N497" s="10" t="e">
        <f t="shared" si="22"/>
        <v>#N/A</v>
      </c>
    </row>
    <row r="498" spans="9:14" x14ac:dyDescent="0.25">
      <c r="I498" t="e">
        <f>VLOOKUP($G498,'Kodovacia tab'!$A$3:$G$22,2,FALSE)</f>
        <v>#N/A</v>
      </c>
      <c r="J498" t="e">
        <f>VLOOKUP($G498,'Kodovacia tab'!$A$3:$G$22,3,FALSE)</f>
        <v>#N/A</v>
      </c>
      <c r="K498" t="e">
        <f>VLOOKUP($G498,'Kodovacia tab'!$A$3:$G$22,4,FALSE)</f>
        <v>#N/A</v>
      </c>
      <c r="L498" t="e">
        <f>VLOOKUP($G498,'Kodovacia tab'!$A$3:$G$22,5,FALSE)</f>
        <v>#N/A</v>
      </c>
      <c r="M498">
        <f t="shared" ref="M498:M566" si="23">IF(H498=1,0.2*$J498,IF(H498=2,0.9*$J498,IF(H498=3,($J498+0.5*$K498),IF(H498=4,($J498+$K498),IF(H498=5,$J498+$L498,0)))))</f>
        <v>0</v>
      </c>
      <c r="N498" s="10" t="e">
        <f t="shared" ref="N498:N561" si="24">M498/($J498+$L498)*100</f>
        <v>#N/A</v>
      </c>
    </row>
    <row r="499" spans="9:14" x14ac:dyDescent="0.25">
      <c r="I499" t="e">
        <f>VLOOKUP($G499,'Kodovacia tab'!$A$3:$G$22,2,FALSE)</f>
        <v>#N/A</v>
      </c>
      <c r="J499" t="e">
        <f>VLOOKUP($G499,'Kodovacia tab'!$A$3:$G$22,3,FALSE)</f>
        <v>#N/A</v>
      </c>
      <c r="K499" t="e">
        <f>VLOOKUP($G499,'Kodovacia tab'!$A$3:$G$22,4,FALSE)</f>
        <v>#N/A</v>
      </c>
      <c r="L499" t="e">
        <f>VLOOKUP($G499,'Kodovacia tab'!$A$3:$G$22,5,FALSE)</f>
        <v>#N/A</v>
      </c>
      <c r="M499">
        <f t="shared" si="23"/>
        <v>0</v>
      </c>
      <c r="N499" s="10" t="e">
        <f t="shared" si="24"/>
        <v>#N/A</v>
      </c>
    </row>
    <row r="500" spans="9:14" x14ac:dyDescent="0.25">
      <c r="I500" t="e">
        <f>VLOOKUP($G500,'Kodovacia tab'!$A$3:$G$22,2,FALSE)</f>
        <v>#N/A</v>
      </c>
      <c r="J500" t="e">
        <f>VLOOKUP($G500,'Kodovacia tab'!$A$3:$G$22,3,FALSE)</f>
        <v>#N/A</v>
      </c>
      <c r="K500" t="e">
        <f>VLOOKUP($G500,'Kodovacia tab'!$A$3:$G$22,4,FALSE)</f>
        <v>#N/A</v>
      </c>
      <c r="L500" t="e">
        <f>VLOOKUP($G500,'Kodovacia tab'!$A$3:$G$22,5,FALSE)</f>
        <v>#N/A</v>
      </c>
      <c r="M500">
        <f t="shared" si="23"/>
        <v>0</v>
      </c>
      <c r="N500" s="10" t="e">
        <f t="shared" si="24"/>
        <v>#N/A</v>
      </c>
    </row>
    <row r="501" spans="9:14" x14ac:dyDescent="0.25">
      <c r="I501" t="e">
        <f>VLOOKUP($G501,'Kodovacia tab'!$A$3:$G$22,2,FALSE)</f>
        <v>#N/A</v>
      </c>
      <c r="J501" t="e">
        <f>VLOOKUP($G501,'Kodovacia tab'!$A$3:$G$22,3,FALSE)</f>
        <v>#N/A</v>
      </c>
      <c r="K501" t="e">
        <f>VLOOKUP($G501,'Kodovacia tab'!$A$3:$G$22,4,FALSE)</f>
        <v>#N/A</v>
      </c>
      <c r="L501" t="e">
        <f>VLOOKUP($G501,'Kodovacia tab'!$A$3:$G$22,5,FALSE)</f>
        <v>#N/A</v>
      </c>
      <c r="M501">
        <f t="shared" si="23"/>
        <v>0</v>
      </c>
      <c r="N501" s="10" t="e">
        <f t="shared" si="24"/>
        <v>#N/A</v>
      </c>
    </row>
    <row r="502" spans="9:14" x14ac:dyDescent="0.25">
      <c r="I502" t="e">
        <f>VLOOKUP($G502,'Kodovacia tab'!$A$3:$G$22,2,FALSE)</f>
        <v>#N/A</v>
      </c>
      <c r="J502" t="e">
        <f>VLOOKUP($G502,'Kodovacia tab'!$A$3:$G$22,3,FALSE)</f>
        <v>#N/A</v>
      </c>
      <c r="K502" t="e">
        <f>VLOOKUP($G502,'Kodovacia tab'!$A$3:$G$22,4,FALSE)</f>
        <v>#N/A</v>
      </c>
      <c r="L502" t="e">
        <f>VLOOKUP($G502,'Kodovacia tab'!$A$3:$G$22,5,FALSE)</f>
        <v>#N/A</v>
      </c>
      <c r="M502">
        <f t="shared" si="23"/>
        <v>0</v>
      </c>
      <c r="N502" s="10" t="e">
        <f t="shared" si="24"/>
        <v>#N/A</v>
      </c>
    </row>
    <row r="503" spans="9:14" x14ac:dyDescent="0.25">
      <c r="I503" t="e">
        <f>VLOOKUP($G503,'Kodovacia tab'!$A$3:$G$22,2,FALSE)</f>
        <v>#N/A</v>
      </c>
      <c r="J503" t="e">
        <f>VLOOKUP($G503,'Kodovacia tab'!$A$3:$G$22,3,FALSE)</f>
        <v>#N/A</v>
      </c>
      <c r="K503" t="e">
        <f>VLOOKUP($G503,'Kodovacia tab'!$A$3:$G$22,4,FALSE)</f>
        <v>#N/A</v>
      </c>
      <c r="L503" t="e">
        <f>VLOOKUP($G503,'Kodovacia tab'!$A$3:$G$22,5,FALSE)</f>
        <v>#N/A</v>
      </c>
      <c r="M503">
        <f t="shared" si="23"/>
        <v>0</v>
      </c>
      <c r="N503" s="10" t="e">
        <f t="shared" si="24"/>
        <v>#N/A</v>
      </c>
    </row>
    <row r="504" spans="9:14" x14ac:dyDescent="0.25">
      <c r="I504" t="e">
        <f>VLOOKUP($G504,'Kodovacia tab'!$A$3:$G$22,2,FALSE)</f>
        <v>#N/A</v>
      </c>
      <c r="J504" t="e">
        <f>VLOOKUP($G504,'Kodovacia tab'!$A$3:$G$22,3,FALSE)</f>
        <v>#N/A</v>
      </c>
      <c r="K504" t="e">
        <f>VLOOKUP($G504,'Kodovacia tab'!$A$3:$G$22,4,FALSE)</f>
        <v>#N/A</v>
      </c>
      <c r="L504" t="e">
        <f>VLOOKUP($G504,'Kodovacia tab'!$A$3:$G$22,5,FALSE)</f>
        <v>#N/A</v>
      </c>
      <c r="M504">
        <f t="shared" si="23"/>
        <v>0</v>
      </c>
      <c r="N504" s="10" t="e">
        <f t="shared" si="24"/>
        <v>#N/A</v>
      </c>
    </row>
    <row r="505" spans="9:14" x14ac:dyDescent="0.25">
      <c r="I505" t="e">
        <f>VLOOKUP($G505,'Kodovacia tab'!$A$3:$G$22,2,FALSE)</f>
        <v>#N/A</v>
      </c>
      <c r="J505" t="e">
        <f>VLOOKUP($G505,'Kodovacia tab'!$A$3:$G$22,3,FALSE)</f>
        <v>#N/A</v>
      </c>
      <c r="K505" t="e">
        <f>VLOOKUP($G505,'Kodovacia tab'!$A$3:$G$22,4,FALSE)</f>
        <v>#N/A</v>
      </c>
      <c r="L505" t="e">
        <f>VLOOKUP($G505,'Kodovacia tab'!$A$3:$G$22,5,FALSE)</f>
        <v>#N/A</v>
      </c>
      <c r="M505">
        <f t="shared" si="23"/>
        <v>0</v>
      </c>
      <c r="N505" s="10" t="e">
        <f t="shared" si="24"/>
        <v>#N/A</v>
      </c>
    </row>
    <row r="506" spans="9:14" x14ac:dyDescent="0.25">
      <c r="I506" t="e">
        <f>VLOOKUP($G506,'Kodovacia tab'!$A$3:$G$22,2,FALSE)</f>
        <v>#N/A</v>
      </c>
      <c r="J506" t="e">
        <f>VLOOKUP($G506,'Kodovacia tab'!$A$3:$G$22,3,FALSE)</f>
        <v>#N/A</v>
      </c>
      <c r="K506" t="e">
        <f>VLOOKUP($G506,'Kodovacia tab'!$A$3:$G$22,4,FALSE)</f>
        <v>#N/A</v>
      </c>
      <c r="L506" t="e">
        <f>VLOOKUP($G506,'Kodovacia tab'!$A$3:$G$22,5,FALSE)</f>
        <v>#N/A</v>
      </c>
      <c r="M506">
        <f t="shared" si="23"/>
        <v>0</v>
      </c>
      <c r="N506" s="10" t="e">
        <f t="shared" si="24"/>
        <v>#N/A</v>
      </c>
    </row>
    <row r="507" spans="9:14" x14ac:dyDescent="0.25">
      <c r="I507" t="e">
        <f>VLOOKUP($G507,'Kodovacia tab'!$A$3:$G$22,2,FALSE)</f>
        <v>#N/A</v>
      </c>
      <c r="J507" t="e">
        <f>VLOOKUP($G507,'Kodovacia tab'!$A$3:$G$22,3,FALSE)</f>
        <v>#N/A</v>
      </c>
      <c r="K507" t="e">
        <f>VLOOKUP($G507,'Kodovacia tab'!$A$3:$G$22,4,FALSE)</f>
        <v>#N/A</v>
      </c>
      <c r="L507" t="e">
        <f>VLOOKUP($G507,'Kodovacia tab'!$A$3:$G$22,5,FALSE)</f>
        <v>#N/A</v>
      </c>
      <c r="M507">
        <f t="shared" si="23"/>
        <v>0</v>
      </c>
      <c r="N507" s="10" t="e">
        <f t="shared" si="24"/>
        <v>#N/A</v>
      </c>
    </row>
    <row r="508" spans="9:14" x14ac:dyDescent="0.25">
      <c r="I508" t="e">
        <f>VLOOKUP($G508,'Kodovacia tab'!$A$3:$G$22,2,FALSE)</f>
        <v>#N/A</v>
      </c>
      <c r="J508" t="e">
        <f>VLOOKUP($G508,'Kodovacia tab'!$A$3:$G$22,3,FALSE)</f>
        <v>#N/A</v>
      </c>
      <c r="K508" t="e">
        <f>VLOOKUP($G508,'Kodovacia tab'!$A$3:$G$22,4,FALSE)</f>
        <v>#N/A</v>
      </c>
      <c r="L508" t="e">
        <f>VLOOKUP($G508,'Kodovacia tab'!$A$3:$G$22,5,FALSE)</f>
        <v>#N/A</v>
      </c>
      <c r="M508">
        <f t="shared" si="23"/>
        <v>0</v>
      </c>
      <c r="N508" s="10" t="e">
        <f t="shared" si="24"/>
        <v>#N/A</v>
      </c>
    </row>
    <row r="509" spans="9:14" x14ac:dyDescent="0.25">
      <c r="I509" t="e">
        <f>VLOOKUP($G509,'Kodovacia tab'!$A$3:$G$22,2,FALSE)</f>
        <v>#N/A</v>
      </c>
      <c r="J509" t="e">
        <f>VLOOKUP($G509,'Kodovacia tab'!$A$3:$G$22,3,FALSE)</f>
        <v>#N/A</v>
      </c>
      <c r="K509" t="e">
        <f>VLOOKUP($G509,'Kodovacia tab'!$A$3:$G$22,4,FALSE)</f>
        <v>#N/A</v>
      </c>
      <c r="L509" t="e">
        <f>VLOOKUP($G509,'Kodovacia tab'!$A$3:$G$22,5,FALSE)</f>
        <v>#N/A</v>
      </c>
      <c r="M509">
        <f t="shared" si="23"/>
        <v>0</v>
      </c>
      <c r="N509" s="10" t="e">
        <f t="shared" si="24"/>
        <v>#N/A</v>
      </c>
    </row>
    <row r="510" spans="9:14" x14ac:dyDescent="0.25">
      <c r="I510" t="e">
        <f>VLOOKUP($G510,'Kodovacia tab'!$A$3:$G$22,2,FALSE)</f>
        <v>#N/A</v>
      </c>
      <c r="J510" t="e">
        <f>VLOOKUP($G510,'Kodovacia tab'!$A$3:$G$22,3,FALSE)</f>
        <v>#N/A</v>
      </c>
      <c r="K510" t="e">
        <f>VLOOKUP($G510,'Kodovacia tab'!$A$3:$G$22,4,FALSE)</f>
        <v>#N/A</v>
      </c>
      <c r="L510" t="e">
        <f>VLOOKUP($G510,'Kodovacia tab'!$A$3:$G$22,5,FALSE)</f>
        <v>#N/A</v>
      </c>
      <c r="M510">
        <f t="shared" si="23"/>
        <v>0</v>
      </c>
      <c r="N510" s="10" t="e">
        <f t="shared" si="24"/>
        <v>#N/A</v>
      </c>
    </row>
    <row r="511" spans="9:14" x14ac:dyDescent="0.25">
      <c r="I511" t="e">
        <f>VLOOKUP($G511,'Kodovacia tab'!$A$3:$G$22,2,FALSE)</f>
        <v>#N/A</v>
      </c>
      <c r="J511" t="e">
        <f>VLOOKUP($G511,'Kodovacia tab'!$A$3:$G$22,3,FALSE)</f>
        <v>#N/A</v>
      </c>
      <c r="K511" t="e">
        <f>VLOOKUP($G511,'Kodovacia tab'!$A$3:$G$22,4,FALSE)</f>
        <v>#N/A</v>
      </c>
      <c r="L511" t="e">
        <f>VLOOKUP($G511,'Kodovacia tab'!$A$3:$G$22,5,FALSE)</f>
        <v>#N/A</v>
      </c>
      <c r="M511">
        <f t="shared" si="23"/>
        <v>0</v>
      </c>
      <c r="N511" s="10" t="e">
        <f t="shared" si="24"/>
        <v>#N/A</v>
      </c>
    </row>
    <row r="512" spans="9:14" x14ac:dyDescent="0.25">
      <c r="I512" t="e">
        <f>VLOOKUP($G512,'Kodovacia tab'!$A$3:$G$22,2,FALSE)</f>
        <v>#N/A</v>
      </c>
      <c r="J512" t="e">
        <f>VLOOKUP($G512,'Kodovacia tab'!$A$3:$G$22,3,FALSE)</f>
        <v>#N/A</v>
      </c>
      <c r="K512" t="e">
        <f>VLOOKUP($G512,'Kodovacia tab'!$A$3:$G$22,4,FALSE)</f>
        <v>#N/A</v>
      </c>
      <c r="L512" t="e">
        <f>VLOOKUP($G512,'Kodovacia tab'!$A$3:$G$22,5,FALSE)</f>
        <v>#N/A</v>
      </c>
      <c r="M512">
        <f t="shared" si="23"/>
        <v>0</v>
      </c>
      <c r="N512" s="10" t="e">
        <f t="shared" si="24"/>
        <v>#N/A</v>
      </c>
    </row>
    <row r="513" spans="9:14" x14ac:dyDescent="0.25">
      <c r="I513" t="e">
        <f>VLOOKUP($G513,'Kodovacia tab'!$A$3:$G$22,2,FALSE)</f>
        <v>#N/A</v>
      </c>
      <c r="J513" t="e">
        <f>VLOOKUP($G513,'Kodovacia tab'!$A$3:$G$22,3,FALSE)</f>
        <v>#N/A</v>
      </c>
      <c r="K513" t="e">
        <f>VLOOKUP($G513,'Kodovacia tab'!$A$3:$G$22,4,FALSE)</f>
        <v>#N/A</v>
      </c>
      <c r="L513" t="e">
        <f>VLOOKUP($G513,'Kodovacia tab'!$A$3:$G$22,5,FALSE)</f>
        <v>#N/A</v>
      </c>
      <c r="M513">
        <f t="shared" si="23"/>
        <v>0</v>
      </c>
      <c r="N513" s="10" t="e">
        <f t="shared" si="24"/>
        <v>#N/A</v>
      </c>
    </row>
    <row r="514" spans="9:14" x14ac:dyDescent="0.25">
      <c r="I514" t="e">
        <f>VLOOKUP($G514,'Kodovacia tab'!$A$3:$G$22,2,FALSE)</f>
        <v>#N/A</v>
      </c>
      <c r="J514" t="e">
        <f>VLOOKUP($G514,'Kodovacia tab'!$A$3:$G$22,3,FALSE)</f>
        <v>#N/A</v>
      </c>
      <c r="K514" t="e">
        <f>VLOOKUP($G514,'Kodovacia tab'!$A$3:$G$22,4,FALSE)</f>
        <v>#N/A</v>
      </c>
      <c r="L514" t="e">
        <f>VLOOKUP($G514,'Kodovacia tab'!$A$3:$G$22,5,FALSE)</f>
        <v>#N/A</v>
      </c>
      <c r="M514">
        <f t="shared" si="23"/>
        <v>0</v>
      </c>
      <c r="N514" s="10" t="e">
        <f t="shared" si="24"/>
        <v>#N/A</v>
      </c>
    </row>
    <row r="515" spans="9:14" x14ac:dyDescent="0.25">
      <c r="I515" t="e">
        <f>VLOOKUP($G515,'Kodovacia tab'!$A$3:$G$22,2,FALSE)</f>
        <v>#N/A</v>
      </c>
      <c r="J515" t="e">
        <f>VLOOKUP($G515,'Kodovacia tab'!$A$3:$G$22,3,FALSE)</f>
        <v>#N/A</v>
      </c>
      <c r="K515" t="e">
        <f>VLOOKUP($G515,'Kodovacia tab'!$A$3:$G$22,4,FALSE)</f>
        <v>#N/A</v>
      </c>
      <c r="L515" t="e">
        <f>VLOOKUP($G515,'Kodovacia tab'!$A$3:$G$22,5,FALSE)</f>
        <v>#N/A</v>
      </c>
      <c r="M515">
        <f t="shared" si="23"/>
        <v>0</v>
      </c>
      <c r="N515" s="10" t="e">
        <f t="shared" si="24"/>
        <v>#N/A</v>
      </c>
    </row>
    <row r="516" spans="9:14" x14ac:dyDescent="0.25">
      <c r="I516" t="e">
        <f>VLOOKUP($G516,'Kodovacia tab'!$A$3:$G$22,2,FALSE)</f>
        <v>#N/A</v>
      </c>
      <c r="J516" t="e">
        <f>VLOOKUP($G516,'Kodovacia tab'!$A$3:$G$22,3,FALSE)</f>
        <v>#N/A</v>
      </c>
      <c r="K516" t="e">
        <f>VLOOKUP($G516,'Kodovacia tab'!$A$3:$G$22,4,FALSE)</f>
        <v>#N/A</v>
      </c>
      <c r="L516" t="e">
        <f>VLOOKUP($G516,'Kodovacia tab'!$A$3:$G$22,5,FALSE)</f>
        <v>#N/A</v>
      </c>
      <c r="M516">
        <f t="shared" si="23"/>
        <v>0</v>
      </c>
      <c r="N516" s="10" t="e">
        <f t="shared" si="24"/>
        <v>#N/A</v>
      </c>
    </row>
    <row r="517" spans="9:14" x14ac:dyDescent="0.25">
      <c r="I517" t="e">
        <f>VLOOKUP($G517,'Kodovacia tab'!$A$3:$G$22,2,FALSE)</f>
        <v>#N/A</v>
      </c>
      <c r="J517" t="e">
        <f>VLOOKUP($G517,'Kodovacia tab'!$A$3:$G$22,3,FALSE)</f>
        <v>#N/A</v>
      </c>
      <c r="K517" t="e">
        <f>VLOOKUP($G517,'Kodovacia tab'!$A$3:$G$22,4,FALSE)</f>
        <v>#N/A</v>
      </c>
      <c r="L517" t="e">
        <f>VLOOKUP($G517,'Kodovacia tab'!$A$3:$G$22,5,FALSE)</f>
        <v>#N/A</v>
      </c>
      <c r="M517">
        <f t="shared" si="23"/>
        <v>0</v>
      </c>
      <c r="N517" s="10" t="e">
        <f t="shared" si="24"/>
        <v>#N/A</v>
      </c>
    </row>
    <row r="518" spans="9:14" x14ac:dyDescent="0.25">
      <c r="I518" t="e">
        <f>VLOOKUP($G518,'Kodovacia tab'!$A$3:$G$22,2,FALSE)</f>
        <v>#N/A</v>
      </c>
      <c r="J518" t="e">
        <f>VLOOKUP($G518,'Kodovacia tab'!$A$3:$G$22,3,FALSE)</f>
        <v>#N/A</v>
      </c>
      <c r="K518" t="e">
        <f>VLOOKUP($G518,'Kodovacia tab'!$A$3:$G$22,4,FALSE)</f>
        <v>#N/A</v>
      </c>
      <c r="L518" t="e">
        <f>VLOOKUP($G518,'Kodovacia tab'!$A$3:$G$22,5,FALSE)</f>
        <v>#N/A</v>
      </c>
      <c r="M518">
        <f t="shared" si="23"/>
        <v>0</v>
      </c>
      <c r="N518" s="10" t="e">
        <f t="shared" si="24"/>
        <v>#N/A</v>
      </c>
    </row>
    <row r="519" spans="9:14" x14ac:dyDescent="0.25">
      <c r="I519" t="e">
        <f>VLOOKUP($G519,'Kodovacia tab'!$A$3:$G$22,2,FALSE)</f>
        <v>#N/A</v>
      </c>
      <c r="J519" t="e">
        <f>VLOOKUP($G519,'Kodovacia tab'!$A$3:$G$22,3,FALSE)</f>
        <v>#N/A</v>
      </c>
      <c r="K519" t="e">
        <f>VLOOKUP($G519,'Kodovacia tab'!$A$3:$G$22,4,FALSE)</f>
        <v>#N/A</v>
      </c>
      <c r="L519" t="e">
        <f>VLOOKUP($G519,'Kodovacia tab'!$A$3:$G$22,5,FALSE)</f>
        <v>#N/A</v>
      </c>
      <c r="M519">
        <f t="shared" si="23"/>
        <v>0</v>
      </c>
      <c r="N519" s="10" t="e">
        <f t="shared" si="24"/>
        <v>#N/A</v>
      </c>
    </row>
    <row r="520" spans="9:14" x14ac:dyDescent="0.25">
      <c r="I520" t="e">
        <f>VLOOKUP($G520,'Kodovacia tab'!$A$3:$G$22,2,FALSE)</f>
        <v>#N/A</v>
      </c>
      <c r="J520" t="e">
        <f>VLOOKUP($G520,'Kodovacia tab'!$A$3:$G$22,3,FALSE)</f>
        <v>#N/A</v>
      </c>
      <c r="K520" t="e">
        <f>VLOOKUP($G520,'Kodovacia tab'!$A$3:$G$22,4,FALSE)</f>
        <v>#N/A</v>
      </c>
      <c r="L520" t="e">
        <f>VLOOKUP($G520,'Kodovacia tab'!$A$3:$G$22,5,FALSE)</f>
        <v>#N/A</v>
      </c>
      <c r="M520">
        <f t="shared" si="23"/>
        <v>0</v>
      </c>
      <c r="N520" s="10" t="e">
        <f t="shared" si="24"/>
        <v>#N/A</v>
      </c>
    </row>
    <row r="521" spans="9:14" x14ac:dyDescent="0.25">
      <c r="I521" t="e">
        <f>VLOOKUP($G521,'Kodovacia tab'!$A$3:$G$22,2,FALSE)</f>
        <v>#N/A</v>
      </c>
      <c r="J521" t="e">
        <f>VLOOKUP($G521,'Kodovacia tab'!$A$3:$G$22,3,FALSE)</f>
        <v>#N/A</v>
      </c>
      <c r="K521" t="e">
        <f>VLOOKUP($G521,'Kodovacia tab'!$A$3:$G$22,4,FALSE)</f>
        <v>#N/A</v>
      </c>
      <c r="L521" t="e">
        <f>VLOOKUP($G521,'Kodovacia tab'!$A$3:$G$22,5,FALSE)</f>
        <v>#N/A</v>
      </c>
      <c r="M521">
        <f t="shared" si="23"/>
        <v>0</v>
      </c>
      <c r="N521" s="10" t="e">
        <f t="shared" si="24"/>
        <v>#N/A</v>
      </c>
    </row>
    <row r="522" spans="9:14" x14ac:dyDescent="0.25">
      <c r="I522" t="e">
        <f>VLOOKUP($G522,'Kodovacia tab'!$A$3:$G$22,2,FALSE)</f>
        <v>#N/A</v>
      </c>
      <c r="J522" t="e">
        <f>VLOOKUP($G522,'Kodovacia tab'!$A$3:$G$22,3,FALSE)</f>
        <v>#N/A</v>
      </c>
      <c r="K522" t="e">
        <f>VLOOKUP($G522,'Kodovacia tab'!$A$3:$G$22,4,FALSE)</f>
        <v>#N/A</v>
      </c>
      <c r="L522" t="e">
        <f>VLOOKUP($G522,'Kodovacia tab'!$A$3:$G$22,5,FALSE)</f>
        <v>#N/A</v>
      </c>
      <c r="M522">
        <f t="shared" si="23"/>
        <v>0</v>
      </c>
      <c r="N522" s="10" t="e">
        <f t="shared" si="24"/>
        <v>#N/A</v>
      </c>
    </row>
    <row r="523" spans="9:14" x14ac:dyDescent="0.25">
      <c r="I523" t="e">
        <f>VLOOKUP($G523,'Kodovacia tab'!$A$3:$G$22,2,FALSE)</f>
        <v>#N/A</v>
      </c>
      <c r="J523" t="e">
        <f>VLOOKUP($G523,'Kodovacia tab'!$A$3:$G$22,3,FALSE)</f>
        <v>#N/A</v>
      </c>
      <c r="K523" t="e">
        <f>VLOOKUP($G523,'Kodovacia tab'!$A$3:$G$22,4,FALSE)</f>
        <v>#N/A</v>
      </c>
      <c r="L523" t="e">
        <f>VLOOKUP($G523,'Kodovacia tab'!$A$3:$G$22,5,FALSE)</f>
        <v>#N/A</v>
      </c>
      <c r="M523">
        <f t="shared" si="23"/>
        <v>0</v>
      </c>
      <c r="N523" s="10" t="e">
        <f t="shared" si="24"/>
        <v>#N/A</v>
      </c>
    </row>
    <row r="524" spans="9:14" x14ac:dyDescent="0.25">
      <c r="I524" t="e">
        <f>VLOOKUP($G524,'Kodovacia tab'!$A$3:$G$22,2,FALSE)</f>
        <v>#N/A</v>
      </c>
      <c r="J524" t="e">
        <f>VLOOKUP($G524,'Kodovacia tab'!$A$3:$G$22,3,FALSE)</f>
        <v>#N/A</v>
      </c>
      <c r="K524" t="e">
        <f>VLOOKUP($G524,'Kodovacia tab'!$A$3:$G$22,4,FALSE)</f>
        <v>#N/A</v>
      </c>
      <c r="L524" t="e">
        <f>VLOOKUP($G524,'Kodovacia tab'!$A$3:$G$22,5,FALSE)</f>
        <v>#N/A</v>
      </c>
      <c r="M524">
        <f t="shared" si="23"/>
        <v>0</v>
      </c>
      <c r="N524" s="10" t="e">
        <f t="shared" si="24"/>
        <v>#N/A</v>
      </c>
    </row>
    <row r="525" spans="9:14" x14ac:dyDescent="0.25">
      <c r="I525" t="e">
        <f>VLOOKUP($G525,'Kodovacia tab'!$A$3:$G$22,2,FALSE)</f>
        <v>#N/A</v>
      </c>
      <c r="J525" t="e">
        <f>VLOOKUP($G525,'Kodovacia tab'!$A$3:$G$22,3,FALSE)</f>
        <v>#N/A</v>
      </c>
      <c r="K525" t="e">
        <f>VLOOKUP($G525,'Kodovacia tab'!$A$3:$G$22,4,FALSE)</f>
        <v>#N/A</v>
      </c>
      <c r="L525" t="e">
        <f>VLOOKUP($G525,'Kodovacia tab'!$A$3:$G$22,5,FALSE)</f>
        <v>#N/A</v>
      </c>
      <c r="M525">
        <f t="shared" si="23"/>
        <v>0</v>
      </c>
      <c r="N525" s="10" t="e">
        <f t="shared" si="24"/>
        <v>#N/A</v>
      </c>
    </row>
    <row r="526" spans="9:14" x14ac:dyDescent="0.25">
      <c r="I526" t="e">
        <f>VLOOKUP($G526,'Kodovacia tab'!$A$3:$G$22,2,FALSE)</f>
        <v>#N/A</v>
      </c>
      <c r="J526" t="e">
        <f>VLOOKUP($G526,'Kodovacia tab'!$A$3:$G$22,3,FALSE)</f>
        <v>#N/A</v>
      </c>
      <c r="K526" t="e">
        <f>VLOOKUP($G526,'Kodovacia tab'!$A$3:$G$22,4,FALSE)</f>
        <v>#N/A</v>
      </c>
      <c r="L526" t="e">
        <f>VLOOKUP($G526,'Kodovacia tab'!$A$3:$G$22,5,FALSE)</f>
        <v>#N/A</v>
      </c>
      <c r="M526">
        <f t="shared" si="23"/>
        <v>0</v>
      </c>
      <c r="N526" s="10" t="e">
        <f t="shared" si="24"/>
        <v>#N/A</v>
      </c>
    </row>
    <row r="527" spans="9:14" x14ac:dyDescent="0.25">
      <c r="I527" t="e">
        <f>VLOOKUP($G527,'Kodovacia tab'!$A$3:$G$22,2,FALSE)</f>
        <v>#N/A</v>
      </c>
      <c r="J527" t="e">
        <f>VLOOKUP($G527,'Kodovacia tab'!$A$3:$G$22,3,FALSE)</f>
        <v>#N/A</v>
      </c>
      <c r="K527" t="e">
        <f>VLOOKUP($G527,'Kodovacia tab'!$A$3:$G$22,4,FALSE)</f>
        <v>#N/A</v>
      </c>
      <c r="L527" t="e">
        <f>VLOOKUP($G527,'Kodovacia tab'!$A$3:$G$22,5,FALSE)</f>
        <v>#N/A</v>
      </c>
      <c r="M527">
        <f t="shared" si="23"/>
        <v>0</v>
      </c>
      <c r="N527" s="10" t="e">
        <f t="shared" si="24"/>
        <v>#N/A</v>
      </c>
    </row>
    <row r="528" spans="9:14" x14ac:dyDescent="0.25">
      <c r="I528" t="e">
        <f>VLOOKUP($G528,'Kodovacia tab'!$A$3:$G$22,2,FALSE)</f>
        <v>#N/A</v>
      </c>
      <c r="J528" t="e">
        <f>VLOOKUP($G528,'Kodovacia tab'!$A$3:$G$22,3,FALSE)</f>
        <v>#N/A</v>
      </c>
      <c r="K528" t="e">
        <f>VLOOKUP($G528,'Kodovacia tab'!$A$3:$G$22,4,FALSE)</f>
        <v>#N/A</v>
      </c>
      <c r="L528" t="e">
        <f>VLOOKUP($G528,'Kodovacia tab'!$A$3:$G$22,5,FALSE)</f>
        <v>#N/A</v>
      </c>
      <c r="M528">
        <f t="shared" si="23"/>
        <v>0</v>
      </c>
      <c r="N528" s="10" t="e">
        <f t="shared" si="24"/>
        <v>#N/A</v>
      </c>
    </row>
    <row r="529" spans="9:14" x14ac:dyDescent="0.25">
      <c r="I529" t="e">
        <f>VLOOKUP($G529,'Kodovacia tab'!$A$3:$G$22,2,FALSE)</f>
        <v>#N/A</v>
      </c>
      <c r="J529" t="e">
        <f>VLOOKUP($G529,'Kodovacia tab'!$A$3:$G$22,3,FALSE)</f>
        <v>#N/A</v>
      </c>
      <c r="K529" t="e">
        <f>VLOOKUP($G529,'Kodovacia tab'!$A$3:$G$22,4,FALSE)</f>
        <v>#N/A</v>
      </c>
      <c r="L529" t="e">
        <f>VLOOKUP($G529,'Kodovacia tab'!$A$3:$G$22,5,FALSE)</f>
        <v>#N/A</v>
      </c>
      <c r="M529">
        <f t="shared" si="23"/>
        <v>0</v>
      </c>
      <c r="N529" s="10" t="e">
        <f t="shared" si="24"/>
        <v>#N/A</v>
      </c>
    </row>
    <row r="530" spans="9:14" x14ac:dyDescent="0.25">
      <c r="I530" t="e">
        <f>VLOOKUP($G530,'Kodovacia tab'!$A$3:$G$22,2,FALSE)</f>
        <v>#N/A</v>
      </c>
      <c r="J530" t="e">
        <f>VLOOKUP($G530,'Kodovacia tab'!$A$3:$G$22,3,FALSE)</f>
        <v>#N/A</v>
      </c>
      <c r="K530" t="e">
        <f>VLOOKUP($G530,'Kodovacia tab'!$A$3:$G$22,4,FALSE)</f>
        <v>#N/A</v>
      </c>
      <c r="L530" t="e">
        <f>VLOOKUP($G530,'Kodovacia tab'!$A$3:$G$22,5,FALSE)</f>
        <v>#N/A</v>
      </c>
      <c r="M530">
        <f t="shared" si="23"/>
        <v>0</v>
      </c>
      <c r="N530" s="10" t="e">
        <f t="shared" si="24"/>
        <v>#N/A</v>
      </c>
    </row>
    <row r="531" spans="9:14" x14ac:dyDescent="0.25">
      <c r="I531" t="e">
        <f>VLOOKUP($G531,'Kodovacia tab'!$A$3:$G$22,2,FALSE)</f>
        <v>#N/A</v>
      </c>
      <c r="J531" t="e">
        <f>VLOOKUP($G531,'Kodovacia tab'!$A$3:$G$22,3,FALSE)</f>
        <v>#N/A</v>
      </c>
      <c r="K531" t="e">
        <f>VLOOKUP($G531,'Kodovacia tab'!$A$3:$G$22,4,FALSE)</f>
        <v>#N/A</v>
      </c>
      <c r="L531" t="e">
        <f>VLOOKUP($G531,'Kodovacia tab'!$A$3:$G$22,5,FALSE)</f>
        <v>#N/A</v>
      </c>
      <c r="M531">
        <f t="shared" si="23"/>
        <v>0</v>
      </c>
      <c r="N531" s="10" t="e">
        <f t="shared" si="24"/>
        <v>#N/A</v>
      </c>
    </row>
    <row r="532" spans="9:14" x14ac:dyDescent="0.25">
      <c r="I532" t="e">
        <f>VLOOKUP($G532,'Kodovacia tab'!$A$3:$G$22,2,FALSE)</f>
        <v>#N/A</v>
      </c>
      <c r="J532" t="e">
        <f>VLOOKUP($G532,'Kodovacia tab'!$A$3:$G$22,3,FALSE)</f>
        <v>#N/A</v>
      </c>
      <c r="K532" t="e">
        <f>VLOOKUP($G532,'Kodovacia tab'!$A$3:$G$22,4,FALSE)</f>
        <v>#N/A</v>
      </c>
      <c r="L532" t="e">
        <f>VLOOKUP($G532,'Kodovacia tab'!$A$3:$G$22,5,FALSE)</f>
        <v>#N/A</v>
      </c>
      <c r="M532">
        <f t="shared" si="23"/>
        <v>0</v>
      </c>
      <c r="N532" s="10" t="e">
        <f t="shared" si="24"/>
        <v>#N/A</v>
      </c>
    </row>
    <row r="533" spans="9:14" x14ac:dyDescent="0.25">
      <c r="I533" t="e">
        <f>VLOOKUP($G533,'Kodovacia tab'!$A$3:$G$22,2,FALSE)</f>
        <v>#N/A</v>
      </c>
      <c r="J533" t="e">
        <f>VLOOKUP($G533,'Kodovacia tab'!$A$3:$G$22,3,FALSE)</f>
        <v>#N/A</v>
      </c>
      <c r="K533" t="e">
        <f>VLOOKUP($G533,'Kodovacia tab'!$A$3:$G$22,4,FALSE)</f>
        <v>#N/A</v>
      </c>
      <c r="L533" t="e">
        <f>VLOOKUP($G533,'Kodovacia tab'!$A$3:$G$22,5,FALSE)</f>
        <v>#N/A</v>
      </c>
      <c r="M533">
        <f t="shared" si="23"/>
        <v>0</v>
      </c>
      <c r="N533" s="10" t="e">
        <f t="shared" si="24"/>
        <v>#N/A</v>
      </c>
    </row>
    <row r="534" spans="9:14" x14ac:dyDescent="0.25">
      <c r="I534" t="e">
        <f>VLOOKUP($G534,'Kodovacia tab'!$A$3:$G$22,2,FALSE)</f>
        <v>#N/A</v>
      </c>
      <c r="J534" t="e">
        <f>VLOOKUP($G534,'Kodovacia tab'!$A$3:$G$22,3,FALSE)</f>
        <v>#N/A</v>
      </c>
      <c r="K534" t="e">
        <f>VLOOKUP($G534,'Kodovacia tab'!$A$3:$G$22,4,FALSE)</f>
        <v>#N/A</v>
      </c>
      <c r="L534" t="e">
        <f>VLOOKUP($G534,'Kodovacia tab'!$A$3:$G$22,5,FALSE)</f>
        <v>#N/A</v>
      </c>
      <c r="M534">
        <f t="shared" si="23"/>
        <v>0</v>
      </c>
      <c r="N534" s="10" t="e">
        <f t="shared" si="24"/>
        <v>#N/A</v>
      </c>
    </row>
    <row r="535" spans="9:14" x14ac:dyDescent="0.25">
      <c r="I535" t="e">
        <f>VLOOKUP($G535,'Kodovacia tab'!$A$3:$G$22,2,FALSE)</f>
        <v>#N/A</v>
      </c>
      <c r="J535" t="e">
        <f>VLOOKUP($G535,'Kodovacia tab'!$A$3:$G$22,3,FALSE)</f>
        <v>#N/A</v>
      </c>
      <c r="K535" t="e">
        <f>VLOOKUP($G535,'Kodovacia tab'!$A$3:$G$22,4,FALSE)</f>
        <v>#N/A</v>
      </c>
      <c r="L535" t="e">
        <f>VLOOKUP($G535,'Kodovacia tab'!$A$3:$G$22,5,FALSE)</f>
        <v>#N/A</v>
      </c>
      <c r="M535">
        <f t="shared" si="23"/>
        <v>0</v>
      </c>
      <c r="N535" s="10" t="e">
        <f t="shared" si="24"/>
        <v>#N/A</v>
      </c>
    </row>
    <row r="536" spans="9:14" x14ac:dyDescent="0.25">
      <c r="I536" t="e">
        <f>VLOOKUP($G536,'Kodovacia tab'!$A$3:$G$22,2,FALSE)</f>
        <v>#N/A</v>
      </c>
      <c r="J536" t="e">
        <f>VLOOKUP($G536,'Kodovacia tab'!$A$3:$G$22,3,FALSE)</f>
        <v>#N/A</v>
      </c>
      <c r="K536" t="e">
        <f>VLOOKUP($G536,'Kodovacia tab'!$A$3:$G$22,4,FALSE)</f>
        <v>#N/A</v>
      </c>
      <c r="L536" t="e">
        <f>VLOOKUP($G536,'Kodovacia tab'!$A$3:$G$22,5,FALSE)</f>
        <v>#N/A</v>
      </c>
      <c r="M536">
        <f t="shared" si="23"/>
        <v>0</v>
      </c>
      <c r="N536" s="10" t="e">
        <f t="shared" si="24"/>
        <v>#N/A</v>
      </c>
    </row>
    <row r="537" spans="9:14" x14ac:dyDescent="0.25">
      <c r="I537" t="e">
        <f>VLOOKUP($G537,'Kodovacia tab'!$A$3:$G$22,2,FALSE)</f>
        <v>#N/A</v>
      </c>
      <c r="J537" t="e">
        <f>VLOOKUP($G537,'Kodovacia tab'!$A$3:$G$22,3,FALSE)</f>
        <v>#N/A</v>
      </c>
      <c r="K537" t="e">
        <f>VLOOKUP($G537,'Kodovacia tab'!$A$3:$G$22,4,FALSE)</f>
        <v>#N/A</v>
      </c>
      <c r="L537" t="e">
        <f>VLOOKUP($G537,'Kodovacia tab'!$A$3:$G$22,5,FALSE)</f>
        <v>#N/A</v>
      </c>
      <c r="M537">
        <f t="shared" si="23"/>
        <v>0</v>
      </c>
      <c r="N537" s="10" t="e">
        <f t="shared" si="24"/>
        <v>#N/A</v>
      </c>
    </row>
    <row r="538" spans="9:14" x14ac:dyDescent="0.25">
      <c r="I538" t="e">
        <f>VLOOKUP($G538,'Kodovacia tab'!$A$3:$G$22,2,FALSE)</f>
        <v>#N/A</v>
      </c>
      <c r="J538" t="e">
        <f>VLOOKUP($G538,'Kodovacia tab'!$A$3:$G$22,3,FALSE)</f>
        <v>#N/A</v>
      </c>
      <c r="K538" t="e">
        <f>VLOOKUP($G538,'Kodovacia tab'!$A$3:$G$22,4,FALSE)</f>
        <v>#N/A</v>
      </c>
      <c r="L538" t="e">
        <f>VLOOKUP($G538,'Kodovacia tab'!$A$3:$G$22,5,FALSE)</f>
        <v>#N/A</v>
      </c>
      <c r="M538">
        <f t="shared" si="23"/>
        <v>0</v>
      </c>
      <c r="N538" s="10" t="e">
        <f t="shared" si="24"/>
        <v>#N/A</v>
      </c>
    </row>
    <row r="539" spans="9:14" x14ac:dyDescent="0.25">
      <c r="I539" t="e">
        <f>VLOOKUP($G539,'Kodovacia tab'!$A$3:$G$22,2,FALSE)</f>
        <v>#N/A</v>
      </c>
      <c r="J539" t="e">
        <f>VLOOKUP($G539,'Kodovacia tab'!$A$3:$G$22,3,FALSE)</f>
        <v>#N/A</v>
      </c>
      <c r="K539" t="e">
        <f>VLOOKUP($G539,'Kodovacia tab'!$A$3:$G$22,4,FALSE)</f>
        <v>#N/A</v>
      </c>
      <c r="L539" t="e">
        <f>VLOOKUP($G539,'Kodovacia tab'!$A$3:$G$22,5,FALSE)</f>
        <v>#N/A</v>
      </c>
      <c r="M539">
        <f t="shared" si="23"/>
        <v>0</v>
      </c>
      <c r="N539" s="10" t="e">
        <f t="shared" si="24"/>
        <v>#N/A</v>
      </c>
    </row>
    <row r="540" spans="9:14" x14ac:dyDescent="0.25">
      <c r="I540" t="e">
        <f>VLOOKUP($G540,'Kodovacia tab'!$A$3:$G$22,2,FALSE)</f>
        <v>#N/A</v>
      </c>
      <c r="J540" t="e">
        <f>VLOOKUP($G540,'Kodovacia tab'!$A$3:$G$22,3,FALSE)</f>
        <v>#N/A</v>
      </c>
      <c r="K540" t="e">
        <f>VLOOKUP($G540,'Kodovacia tab'!$A$3:$G$22,4,FALSE)</f>
        <v>#N/A</v>
      </c>
      <c r="L540" t="e">
        <f>VLOOKUP($G540,'Kodovacia tab'!$A$3:$G$22,5,FALSE)</f>
        <v>#N/A</v>
      </c>
      <c r="M540">
        <f t="shared" si="23"/>
        <v>0</v>
      </c>
      <c r="N540" s="10" t="e">
        <f t="shared" si="24"/>
        <v>#N/A</v>
      </c>
    </row>
    <row r="541" spans="9:14" x14ac:dyDescent="0.25">
      <c r="I541" t="e">
        <f>VLOOKUP($G541,'Kodovacia tab'!$A$3:$G$22,2,FALSE)</f>
        <v>#N/A</v>
      </c>
      <c r="J541" t="e">
        <f>VLOOKUP($G541,'Kodovacia tab'!$A$3:$G$22,3,FALSE)</f>
        <v>#N/A</v>
      </c>
      <c r="K541" t="e">
        <f>VLOOKUP($G541,'Kodovacia tab'!$A$3:$G$22,4,FALSE)</f>
        <v>#N/A</v>
      </c>
      <c r="L541" t="e">
        <f>VLOOKUP($G541,'Kodovacia tab'!$A$3:$G$22,5,FALSE)</f>
        <v>#N/A</v>
      </c>
      <c r="M541">
        <f t="shared" si="23"/>
        <v>0</v>
      </c>
      <c r="N541" s="10" t="e">
        <f t="shared" si="24"/>
        <v>#N/A</v>
      </c>
    </row>
    <row r="542" spans="9:14" x14ac:dyDescent="0.25">
      <c r="I542" t="e">
        <f>VLOOKUP($G542,'Kodovacia tab'!$A$3:$G$22,2,FALSE)</f>
        <v>#N/A</v>
      </c>
      <c r="J542" t="e">
        <f>VLOOKUP($G542,'Kodovacia tab'!$A$3:$G$22,3,FALSE)</f>
        <v>#N/A</v>
      </c>
      <c r="K542" t="e">
        <f>VLOOKUP($G542,'Kodovacia tab'!$A$3:$G$22,4,FALSE)</f>
        <v>#N/A</v>
      </c>
      <c r="L542" t="e">
        <f>VLOOKUP($G542,'Kodovacia tab'!$A$3:$G$22,5,FALSE)</f>
        <v>#N/A</v>
      </c>
      <c r="M542">
        <f t="shared" si="23"/>
        <v>0</v>
      </c>
      <c r="N542" s="10" t="e">
        <f t="shared" si="24"/>
        <v>#N/A</v>
      </c>
    </row>
    <row r="543" spans="9:14" x14ac:dyDescent="0.25">
      <c r="I543" t="e">
        <f>VLOOKUP($G543,'Kodovacia tab'!$A$3:$G$22,2,FALSE)</f>
        <v>#N/A</v>
      </c>
      <c r="J543" t="e">
        <f>VLOOKUP($G543,'Kodovacia tab'!$A$3:$G$22,3,FALSE)</f>
        <v>#N/A</v>
      </c>
      <c r="K543" t="e">
        <f>VLOOKUP($G543,'Kodovacia tab'!$A$3:$G$22,4,FALSE)</f>
        <v>#N/A</v>
      </c>
      <c r="L543" t="e">
        <f>VLOOKUP($G543,'Kodovacia tab'!$A$3:$G$22,5,FALSE)</f>
        <v>#N/A</v>
      </c>
      <c r="M543">
        <f t="shared" si="23"/>
        <v>0</v>
      </c>
      <c r="N543" s="10" t="e">
        <f t="shared" si="24"/>
        <v>#N/A</v>
      </c>
    </row>
    <row r="544" spans="9:14" x14ac:dyDescent="0.25">
      <c r="I544" t="e">
        <f>VLOOKUP($G544,'Kodovacia tab'!$A$3:$G$22,2,FALSE)</f>
        <v>#N/A</v>
      </c>
      <c r="J544" t="e">
        <f>VLOOKUP($G544,'Kodovacia tab'!$A$3:$G$22,3,FALSE)</f>
        <v>#N/A</v>
      </c>
      <c r="K544" t="e">
        <f>VLOOKUP($G544,'Kodovacia tab'!$A$3:$G$22,4,FALSE)</f>
        <v>#N/A</v>
      </c>
      <c r="L544" t="e">
        <f>VLOOKUP($G544,'Kodovacia tab'!$A$3:$G$22,5,FALSE)</f>
        <v>#N/A</v>
      </c>
      <c r="M544">
        <f t="shared" si="23"/>
        <v>0</v>
      </c>
      <c r="N544" s="10" t="e">
        <f t="shared" si="24"/>
        <v>#N/A</v>
      </c>
    </row>
    <row r="545" spans="9:14" x14ac:dyDescent="0.25">
      <c r="I545" t="e">
        <f>VLOOKUP($G545,'Kodovacia tab'!$A$3:$G$22,2,FALSE)</f>
        <v>#N/A</v>
      </c>
      <c r="J545" t="e">
        <f>VLOOKUP($G545,'Kodovacia tab'!$A$3:$G$22,3,FALSE)</f>
        <v>#N/A</v>
      </c>
      <c r="K545" t="e">
        <f>VLOOKUP($G545,'Kodovacia tab'!$A$3:$G$22,4,FALSE)</f>
        <v>#N/A</v>
      </c>
      <c r="L545" t="e">
        <f>VLOOKUP($G545,'Kodovacia tab'!$A$3:$G$22,5,FALSE)</f>
        <v>#N/A</v>
      </c>
      <c r="M545">
        <f t="shared" si="23"/>
        <v>0</v>
      </c>
      <c r="N545" s="10" t="e">
        <f t="shared" si="24"/>
        <v>#N/A</v>
      </c>
    </row>
    <row r="546" spans="9:14" x14ac:dyDescent="0.25">
      <c r="I546" t="e">
        <f>VLOOKUP($G546,'Kodovacia tab'!$A$3:$G$22,2,FALSE)</f>
        <v>#N/A</v>
      </c>
      <c r="J546" t="e">
        <f>VLOOKUP($G546,'Kodovacia tab'!$A$3:$G$22,3,FALSE)</f>
        <v>#N/A</v>
      </c>
      <c r="K546" t="e">
        <f>VLOOKUP($G546,'Kodovacia tab'!$A$3:$G$22,4,FALSE)</f>
        <v>#N/A</v>
      </c>
      <c r="L546" t="e">
        <f>VLOOKUP($G546,'Kodovacia tab'!$A$3:$G$22,5,FALSE)</f>
        <v>#N/A</v>
      </c>
      <c r="M546">
        <f t="shared" si="23"/>
        <v>0</v>
      </c>
      <c r="N546" s="10" t="e">
        <f t="shared" si="24"/>
        <v>#N/A</v>
      </c>
    </row>
    <row r="547" spans="9:14" x14ac:dyDescent="0.25">
      <c r="I547" t="e">
        <f>VLOOKUP($G547,'Kodovacia tab'!$A$3:$G$22,2,FALSE)</f>
        <v>#N/A</v>
      </c>
      <c r="J547" t="e">
        <f>VLOOKUP($G547,'Kodovacia tab'!$A$3:$G$22,3,FALSE)</f>
        <v>#N/A</v>
      </c>
      <c r="K547" t="e">
        <f>VLOOKUP($G547,'Kodovacia tab'!$A$3:$G$22,4,FALSE)</f>
        <v>#N/A</v>
      </c>
      <c r="L547" t="e">
        <f>VLOOKUP($G547,'Kodovacia tab'!$A$3:$G$22,5,FALSE)</f>
        <v>#N/A</v>
      </c>
      <c r="M547">
        <f t="shared" si="23"/>
        <v>0</v>
      </c>
      <c r="N547" s="10" t="e">
        <f t="shared" si="24"/>
        <v>#N/A</v>
      </c>
    </row>
    <row r="548" spans="9:14" x14ac:dyDescent="0.25">
      <c r="I548" t="e">
        <f>VLOOKUP($G548,'Kodovacia tab'!$A$3:$G$22,2,FALSE)</f>
        <v>#N/A</v>
      </c>
      <c r="J548" t="e">
        <f>VLOOKUP($G548,'Kodovacia tab'!$A$3:$G$22,3,FALSE)</f>
        <v>#N/A</v>
      </c>
      <c r="K548" t="e">
        <f>VLOOKUP($G548,'Kodovacia tab'!$A$3:$G$22,4,FALSE)</f>
        <v>#N/A</v>
      </c>
      <c r="L548" t="e">
        <f>VLOOKUP($G548,'Kodovacia tab'!$A$3:$G$22,5,FALSE)</f>
        <v>#N/A</v>
      </c>
      <c r="M548">
        <f t="shared" si="23"/>
        <v>0</v>
      </c>
      <c r="N548" s="10" t="e">
        <f t="shared" si="24"/>
        <v>#N/A</v>
      </c>
    </row>
    <row r="549" spans="9:14" x14ac:dyDescent="0.25">
      <c r="I549" t="e">
        <f>VLOOKUP($G549,'Kodovacia tab'!$A$3:$G$22,2,FALSE)</f>
        <v>#N/A</v>
      </c>
      <c r="J549" t="e">
        <f>VLOOKUP($G549,'Kodovacia tab'!$A$3:$G$22,3,FALSE)</f>
        <v>#N/A</v>
      </c>
      <c r="K549" t="e">
        <f>VLOOKUP($G549,'Kodovacia tab'!$A$3:$G$22,4,FALSE)</f>
        <v>#N/A</v>
      </c>
      <c r="L549" t="e">
        <f>VLOOKUP($G549,'Kodovacia tab'!$A$3:$G$22,5,FALSE)</f>
        <v>#N/A</v>
      </c>
      <c r="M549">
        <f t="shared" si="23"/>
        <v>0</v>
      </c>
      <c r="N549" s="10" t="e">
        <f t="shared" si="24"/>
        <v>#N/A</v>
      </c>
    </row>
    <row r="550" spans="9:14" x14ac:dyDescent="0.25">
      <c r="I550" t="e">
        <f>VLOOKUP($G550,'Kodovacia tab'!$A$3:$G$22,2,FALSE)</f>
        <v>#N/A</v>
      </c>
      <c r="J550" t="e">
        <f>VLOOKUP($G550,'Kodovacia tab'!$A$3:$G$22,3,FALSE)</f>
        <v>#N/A</v>
      </c>
      <c r="K550" t="e">
        <f>VLOOKUP($G550,'Kodovacia tab'!$A$3:$G$22,4,FALSE)</f>
        <v>#N/A</v>
      </c>
      <c r="L550" t="e">
        <f>VLOOKUP($G550,'Kodovacia tab'!$A$3:$G$22,5,FALSE)</f>
        <v>#N/A</v>
      </c>
      <c r="M550">
        <f t="shared" si="23"/>
        <v>0</v>
      </c>
      <c r="N550" s="10" t="e">
        <f t="shared" si="24"/>
        <v>#N/A</v>
      </c>
    </row>
    <row r="551" spans="9:14" x14ac:dyDescent="0.25">
      <c r="I551" t="e">
        <f>VLOOKUP($G551,'Kodovacia tab'!$A$3:$G$22,2,FALSE)</f>
        <v>#N/A</v>
      </c>
      <c r="J551" t="e">
        <f>VLOOKUP($G551,'Kodovacia tab'!$A$3:$G$22,3,FALSE)</f>
        <v>#N/A</v>
      </c>
      <c r="K551" t="e">
        <f>VLOOKUP($G551,'Kodovacia tab'!$A$3:$G$22,4,FALSE)</f>
        <v>#N/A</v>
      </c>
      <c r="L551" t="e">
        <f>VLOOKUP($G551,'Kodovacia tab'!$A$3:$G$22,5,FALSE)</f>
        <v>#N/A</v>
      </c>
      <c r="M551">
        <f t="shared" si="23"/>
        <v>0</v>
      </c>
      <c r="N551" s="10" t="e">
        <f t="shared" si="24"/>
        <v>#N/A</v>
      </c>
    </row>
    <row r="552" spans="9:14" x14ac:dyDescent="0.25">
      <c r="I552" t="e">
        <f>VLOOKUP($G552,'Kodovacia tab'!$A$3:$G$22,2,FALSE)</f>
        <v>#N/A</v>
      </c>
      <c r="J552" t="e">
        <f>VLOOKUP($G552,'Kodovacia tab'!$A$3:$G$22,3,FALSE)</f>
        <v>#N/A</v>
      </c>
      <c r="K552" t="e">
        <f>VLOOKUP($G552,'Kodovacia tab'!$A$3:$G$22,4,FALSE)</f>
        <v>#N/A</v>
      </c>
      <c r="L552" t="e">
        <f>VLOOKUP($G552,'Kodovacia tab'!$A$3:$G$22,5,FALSE)</f>
        <v>#N/A</v>
      </c>
      <c r="M552">
        <f t="shared" si="23"/>
        <v>0</v>
      </c>
      <c r="N552" s="10" t="e">
        <f t="shared" si="24"/>
        <v>#N/A</v>
      </c>
    </row>
    <row r="553" spans="9:14" x14ac:dyDescent="0.25">
      <c r="I553" t="e">
        <f>VLOOKUP($G553,'Kodovacia tab'!$A$3:$G$22,2,FALSE)</f>
        <v>#N/A</v>
      </c>
      <c r="J553" t="e">
        <f>VLOOKUP($G553,'Kodovacia tab'!$A$3:$G$22,3,FALSE)</f>
        <v>#N/A</v>
      </c>
      <c r="K553" t="e">
        <f>VLOOKUP($G553,'Kodovacia tab'!$A$3:$G$22,4,FALSE)</f>
        <v>#N/A</v>
      </c>
      <c r="L553" t="e">
        <f>VLOOKUP($G553,'Kodovacia tab'!$A$3:$G$22,5,FALSE)</f>
        <v>#N/A</v>
      </c>
      <c r="M553">
        <f t="shared" si="23"/>
        <v>0</v>
      </c>
      <c r="N553" s="10" t="e">
        <f t="shared" si="24"/>
        <v>#N/A</v>
      </c>
    </row>
    <row r="554" spans="9:14" x14ac:dyDescent="0.25">
      <c r="I554" t="e">
        <f>VLOOKUP($G554,'Kodovacia tab'!$A$3:$G$22,2,FALSE)</f>
        <v>#N/A</v>
      </c>
      <c r="J554" t="e">
        <f>VLOOKUP($G554,'Kodovacia tab'!$A$3:$G$22,3,FALSE)</f>
        <v>#N/A</v>
      </c>
      <c r="K554" t="e">
        <f>VLOOKUP($G554,'Kodovacia tab'!$A$3:$G$22,4,FALSE)</f>
        <v>#N/A</v>
      </c>
      <c r="L554" t="e">
        <f>VLOOKUP($G554,'Kodovacia tab'!$A$3:$G$22,5,FALSE)</f>
        <v>#N/A</v>
      </c>
      <c r="M554">
        <f t="shared" si="23"/>
        <v>0</v>
      </c>
      <c r="N554" s="10" t="e">
        <f t="shared" si="24"/>
        <v>#N/A</v>
      </c>
    </row>
    <row r="555" spans="9:14" x14ac:dyDescent="0.25">
      <c r="I555" t="e">
        <f>VLOOKUP($G555,'Kodovacia tab'!$A$3:$G$22,2,FALSE)</f>
        <v>#N/A</v>
      </c>
      <c r="J555" t="e">
        <f>VLOOKUP($G555,'Kodovacia tab'!$A$3:$G$22,3,FALSE)</f>
        <v>#N/A</v>
      </c>
      <c r="K555" t="e">
        <f>VLOOKUP($G555,'Kodovacia tab'!$A$3:$G$22,4,FALSE)</f>
        <v>#N/A</v>
      </c>
      <c r="L555" t="e">
        <f>VLOOKUP($G555,'Kodovacia tab'!$A$3:$G$22,5,FALSE)</f>
        <v>#N/A</v>
      </c>
      <c r="M555">
        <f t="shared" si="23"/>
        <v>0</v>
      </c>
      <c r="N555" s="10" t="e">
        <f t="shared" si="24"/>
        <v>#N/A</v>
      </c>
    </row>
    <row r="556" spans="9:14" x14ac:dyDescent="0.25">
      <c r="I556" t="e">
        <f>VLOOKUP($G556,'Kodovacia tab'!$A$3:$G$22,2,FALSE)</f>
        <v>#N/A</v>
      </c>
      <c r="J556" t="e">
        <f>VLOOKUP($G556,'Kodovacia tab'!$A$3:$G$22,3,FALSE)</f>
        <v>#N/A</v>
      </c>
      <c r="K556" t="e">
        <f>VLOOKUP($G556,'Kodovacia tab'!$A$3:$G$22,4,FALSE)</f>
        <v>#N/A</v>
      </c>
      <c r="L556" t="e">
        <f>VLOOKUP($G556,'Kodovacia tab'!$A$3:$G$22,5,FALSE)</f>
        <v>#N/A</v>
      </c>
      <c r="M556">
        <f t="shared" si="23"/>
        <v>0</v>
      </c>
      <c r="N556" s="10" t="e">
        <f t="shared" si="24"/>
        <v>#N/A</v>
      </c>
    </row>
    <row r="557" spans="9:14" x14ac:dyDescent="0.25">
      <c r="I557" t="e">
        <f>VLOOKUP($G557,'Kodovacia tab'!$A$3:$G$22,2,FALSE)</f>
        <v>#N/A</v>
      </c>
      <c r="J557" t="e">
        <f>VLOOKUP($G557,'Kodovacia tab'!$A$3:$G$22,3,FALSE)</f>
        <v>#N/A</v>
      </c>
      <c r="K557" t="e">
        <f>VLOOKUP($G557,'Kodovacia tab'!$A$3:$G$22,4,FALSE)</f>
        <v>#N/A</v>
      </c>
      <c r="L557" t="e">
        <f>VLOOKUP($G557,'Kodovacia tab'!$A$3:$G$22,5,FALSE)</f>
        <v>#N/A</v>
      </c>
      <c r="M557">
        <f t="shared" si="23"/>
        <v>0</v>
      </c>
      <c r="N557" s="10" t="e">
        <f t="shared" si="24"/>
        <v>#N/A</v>
      </c>
    </row>
    <row r="558" spans="9:14" x14ac:dyDescent="0.25">
      <c r="I558" t="e">
        <f>VLOOKUP($G558,'Kodovacia tab'!$A$3:$G$22,2,FALSE)</f>
        <v>#N/A</v>
      </c>
      <c r="J558" t="e">
        <f>VLOOKUP($G558,'Kodovacia tab'!$A$3:$G$22,3,FALSE)</f>
        <v>#N/A</v>
      </c>
      <c r="K558" t="e">
        <f>VLOOKUP($G558,'Kodovacia tab'!$A$3:$G$22,4,FALSE)</f>
        <v>#N/A</v>
      </c>
      <c r="L558" t="e">
        <f>VLOOKUP($G558,'Kodovacia tab'!$A$3:$G$22,5,FALSE)</f>
        <v>#N/A</v>
      </c>
      <c r="M558">
        <f t="shared" si="23"/>
        <v>0</v>
      </c>
      <c r="N558" s="10" t="e">
        <f t="shared" si="24"/>
        <v>#N/A</v>
      </c>
    </row>
    <row r="559" spans="9:14" x14ac:dyDescent="0.25">
      <c r="I559" t="e">
        <f>VLOOKUP($G559,'Kodovacia tab'!$A$3:$G$22,2,FALSE)</f>
        <v>#N/A</v>
      </c>
      <c r="J559" t="e">
        <f>VLOOKUP($G559,'Kodovacia tab'!$A$3:$G$22,3,FALSE)</f>
        <v>#N/A</v>
      </c>
      <c r="K559" t="e">
        <f>VLOOKUP($G559,'Kodovacia tab'!$A$3:$G$22,4,FALSE)</f>
        <v>#N/A</v>
      </c>
      <c r="L559" t="e">
        <f>VLOOKUP($G559,'Kodovacia tab'!$A$3:$G$22,5,FALSE)</f>
        <v>#N/A</v>
      </c>
      <c r="M559">
        <f t="shared" si="23"/>
        <v>0</v>
      </c>
      <c r="N559" s="10" t="e">
        <f t="shared" si="24"/>
        <v>#N/A</v>
      </c>
    </row>
    <row r="560" spans="9:14" x14ac:dyDescent="0.25">
      <c r="I560" t="e">
        <f>VLOOKUP($G560,'Kodovacia tab'!$A$3:$G$22,2,FALSE)</f>
        <v>#N/A</v>
      </c>
      <c r="J560" t="e">
        <f>VLOOKUP($G560,'Kodovacia tab'!$A$3:$G$22,3,FALSE)</f>
        <v>#N/A</v>
      </c>
      <c r="K560" t="e">
        <f>VLOOKUP($G560,'Kodovacia tab'!$A$3:$G$22,4,FALSE)</f>
        <v>#N/A</v>
      </c>
      <c r="L560" t="e">
        <f>VLOOKUP($G560,'Kodovacia tab'!$A$3:$G$22,5,FALSE)</f>
        <v>#N/A</v>
      </c>
      <c r="M560">
        <f t="shared" si="23"/>
        <v>0</v>
      </c>
      <c r="N560" s="10" t="e">
        <f t="shared" si="24"/>
        <v>#N/A</v>
      </c>
    </row>
    <row r="561" spans="9:14" x14ac:dyDescent="0.25">
      <c r="I561" t="e">
        <f>VLOOKUP($G561,'Kodovacia tab'!$A$3:$G$22,2,FALSE)</f>
        <v>#N/A</v>
      </c>
      <c r="J561" t="e">
        <f>VLOOKUP($G561,'Kodovacia tab'!$A$3:$G$22,3,FALSE)</f>
        <v>#N/A</v>
      </c>
      <c r="K561" t="e">
        <f>VLOOKUP($G561,'Kodovacia tab'!$A$3:$G$22,4,FALSE)</f>
        <v>#N/A</v>
      </c>
      <c r="L561" t="e">
        <f>VLOOKUP($G561,'Kodovacia tab'!$A$3:$G$22,5,FALSE)</f>
        <v>#N/A</v>
      </c>
      <c r="M561">
        <f t="shared" si="23"/>
        <v>0</v>
      </c>
      <c r="N561" s="10" t="e">
        <f t="shared" si="24"/>
        <v>#N/A</v>
      </c>
    </row>
    <row r="562" spans="9:14" x14ac:dyDescent="0.25">
      <c r="I562" t="e">
        <f>VLOOKUP($G562,'Kodovacia tab'!$A$3:$G$22,2,FALSE)</f>
        <v>#N/A</v>
      </c>
      <c r="J562" t="e">
        <f>VLOOKUP($G562,'Kodovacia tab'!$A$3:$G$22,3,FALSE)</f>
        <v>#N/A</v>
      </c>
      <c r="K562" t="e">
        <f>VLOOKUP($G562,'Kodovacia tab'!$A$3:$G$22,4,FALSE)</f>
        <v>#N/A</v>
      </c>
      <c r="L562" t="e">
        <f>VLOOKUP($G562,'Kodovacia tab'!$A$3:$G$22,5,FALSE)</f>
        <v>#N/A</v>
      </c>
      <c r="M562">
        <f t="shared" si="23"/>
        <v>0</v>
      </c>
      <c r="N562" s="10" t="e">
        <f t="shared" ref="N562:N625" si="25">M562/($J562+$L562)*100</f>
        <v>#N/A</v>
      </c>
    </row>
    <row r="563" spans="9:14" x14ac:dyDescent="0.25">
      <c r="I563" t="e">
        <f>VLOOKUP($G563,'Kodovacia tab'!$A$3:$G$22,2,FALSE)</f>
        <v>#N/A</v>
      </c>
      <c r="J563" t="e">
        <f>VLOOKUP($G563,'Kodovacia tab'!$A$3:$G$22,3,FALSE)</f>
        <v>#N/A</v>
      </c>
      <c r="K563" t="e">
        <f>VLOOKUP($G563,'Kodovacia tab'!$A$3:$G$22,4,FALSE)</f>
        <v>#N/A</v>
      </c>
      <c r="L563" t="e">
        <f>VLOOKUP($G563,'Kodovacia tab'!$A$3:$G$22,5,FALSE)</f>
        <v>#N/A</v>
      </c>
      <c r="M563">
        <f t="shared" si="23"/>
        <v>0</v>
      </c>
      <c r="N563" s="10" t="e">
        <f t="shared" si="25"/>
        <v>#N/A</v>
      </c>
    </row>
    <row r="564" spans="9:14" x14ac:dyDescent="0.25">
      <c r="I564" t="e">
        <f>VLOOKUP($G564,'Kodovacia tab'!$A$3:$G$22,2,FALSE)</f>
        <v>#N/A</v>
      </c>
      <c r="J564" t="e">
        <f>VLOOKUP($G564,'Kodovacia tab'!$A$3:$G$22,3,FALSE)</f>
        <v>#N/A</v>
      </c>
      <c r="K564" t="e">
        <f>VLOOKUP($G564,'Kodovacia tab'!$A$3:$G$22,4,FALSE)</f>
        <v>#N/A</v>
      </c>
      <c r="L564" t="e">
        <f>VLOOKUP($G564,'Kodovacia tab'!$A$3:$G$22,5,FALSE)</f>
        <v>#N/A</v>
      </c>
      <c r="M564">
        <f t="shared" si="23"/>
        <v>0</v>
      </c>
      <c r="N564" s="10" t="e">
        <f t="shared" si="25"/>
        <v>#N/A</v>
      </c>
    </row>
    <row r="565" spans="9:14" x14ac:dyDescent="0.25">
      <c r="I565" t="e">
        <f>VLOOKUP($G565,'Kodovacia tab'!$A$3:$G$22,2,FALSE)</f>
        <v>#N/A</v>
      </c>
      <c r="J565" t="e">
        <f>VLOOKUP($G565,'Kodovacia tab'!$A$3:$G$22,3,FALSE)</f>
        <v>#N/A</v>
      </c>
      <c r="K565" t="e">
        <f>VLOOKUP($G565,'Kodovacia tab'!$A$3:$G$22,4,FALSE)</f>
        <v>#N/A</v>
      </c>
      <c r="L565" t="e">
        <f>VLOOKUP($G565,'Kodovacia tab'!$A$3:$G$22,5,FALSE)</f>
        <v>#N/A</v>
      </c>
      <c r="M565">
        <f t="shared" si="23"/>
        <v>0</v>
      </c>
      <c r="N565" s="10" t="e">
        <f t="shared" si="25"/>
        <v>#N/A</v>
      </c>
    </row>
    <row r="566" spans="9:14" x14ac:dyDescent="0.25">
      <c r="I566" t="e">
        <f>VLOOKUP($G566,'Kodovacia tab'!$A$3:$G$22,2,FALSE)</f>
        <v>#N/A</v>
      </c>
      <c r="J566" t="e">
        <f>VLOOKUP($G566,'Kodovacia tab'!$A$3:$G$22,3,FALSE)</f>
        <v>#N/A</v>
      </c>
      <c r="K566" t="e">
        <f>VLOOKUP($G566,'Kodovacia tab'!$A$3:$G$22,4,FALSE)</f>
        <v>#N/A</v>
      </c>
      <c r="L566" t="e">
        <f>VLOOKUP($G566,'Kodovacia tab'!$A$3:$G$22,5,FALSE)</f>
        <v>#N/A</v>
      </c>
      <c r="M566">
        <f t="shared" si="23"/>
        <v>0</v>
      </c>
      <c r="N566" s="10" t="e">
        <f t="shared" si="25"/>
        <v>#N/A</v>
      </c>
    </row>
    <row r="567" spans="9:14" x14ac:dyDescent="0.25">
      <c r="N567" s="10"/>
    </row>
  </sheetData>
  <hyperlinks>
    <hyperlink ref="P2" r:id="rId1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E6" sqref="E6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42019</v>
      </c>
      <c r="C1" t="s">
        <v>1</v>
      </c>
      <c r="D1" t="s">
        <v>133</v>
      </c>
    </row>
    <row r="2" spans="1:16" x14ac:dyDescent="0.25">
      <c r="A2" t="s">
        <v>3</v>
      </c>
      <c r="C2" t="s">
        <v>215</v>
      </c>
    </row>
    <row r="3" spans="1:16" x14ac:dyDescent="0.25">
      <c r="A3" t="s">
        <v>5</v>
      </c>
      <c r="C3" t="s">
        <v>216</v>
      </c>
      <c r="P3" s="13" t="s">
        <v>165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217</v>
      </c>
      <c r="N5" t="s">
        <v>64</v>
      </c>
    </row>
    <row r="7" spans="1:16" x14ac:dyDescent="0.25">
      <c r="A7">
        <v>1</v>
      </c>
      <c r="B7" t="s">
        <v>26</v>
      </c>
      <c r="C7">
        <v>72</v>
      </c>
      <c r="D7" s="4">
        <v>0.24374999999999999</v>
      </c>
      <c r="E7" s="4"/>
      <c r="F7" s="16">
        <f>D7</f>
        <v>0.24374999999999999</v>
      </c>
      <c r="G7" t="s">
        <v>14</v>
      </c>
      <c r="H7">
        <v>1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8.6</v>
      </c>
      <c r="N7" s="10">
        <f t="shared" ref="N7:N38" si="1">M7/($J7+$L7)*100</f>
        <v>5.0887573964497035</v>
      </c>
    </row>
    <row r="8" spans="1:16" x14ac:dyDescent="0.25">
      <c r="A8">
        <v>2</v>
      </c>
      <c r="B8" t="s">
        <v>26</v>
      </c>
      <c r="C8">
        <v>6</v>
      </c>
      <c r="D8">
        <v>52</v>
      </c>
      <c r="E8">
        <v>5</v>
      </c>
      <c r="F8" s="15" t="str">
        <f t="shared" ref="F8:F17" si="2">CONCATENATE(E8,":",D8)</f>
        <v>5:52</v>
      </c>
      <c r="G8">
        <v>33</v>
      </c>
      <c r="H8">
        <v>1</v>
      </c>
      <c r="I8" t="str">
        <f>VLOOKUP($G8,'Kodovacia tab'!$A$3:$G$22,2,FALSE)</f>
        <v>Suprava T6</v>
      </c>
      <c r="J8">
        <f>VLOOKUP($G8,'Kodovacia tab'!$A$3:$G$22,3,FALSE)</f>
        <v>60</v>
      </c>
      <c r="K8">
        <f>VLOOKUP($G8,'Kodovacia tab'!$A$3:$G$22,4,FALSE)</f>
        <v>142</v>
      </c>
      <c r="L8">
        <f>VLOOKUP($G8,'Kodovacia tab'!$A$3:$G$22,5,FALSE)</f>
        <v>228</v>
      </c>
      <c r="M8">
        <f t="shared" si="0"/>
        <v>12</v>
      </c>
      <c r="N8" s="10">
        <f t="shared" si="1"/>
        <v>4.1666666666666661</v>
      </c>
    </row>
    <row r="9" spans="1:16" x14ac:dyDescent="0.25">
      <c r="A9">
        <v>3</v>
      </c>
      <c r="B9" t="s">
        <v>13</v>
      </c>
      <c r="C9">
        <v>25</v>
      </c>
      <c r="D9">
        <v>53</v>
      </c>
      <c r="E9">
        <v>5</v>
      </c>
      <c r="F9" s="15" t="str">
        <f t="shared" si="2"/>
        <v>5:53</v>
      </c>
      <c r="G9">
        <v>55</v>
      </c>
      <c r="H9">
        <v>1</v>
      </c>
      <c r="I9" t="str">
        <f>VLOOKUP($G9,'Kodovacia tab'!$A$3:$G$22,2,FALSE)</f>
        <v>suprava T3</v>
      </c>
      <c r="J9">
        <f>VLOOKUP($G9,'Kodovacia tab'!$A$3:$G$22,3,FALSE)</f>
        <v>46</v>
      </c>
      <c r="K9">
        <f>VLOOKUP($G9,'Kodovacia tab'!$A$3:$G$22,4,FALSE)</f>
        <v>164</v>
      </c>
      <c r="L9">
        <f>VLOOKUP($G9,'Kodovacia tab'!$A$3:$G$22,5,FALSE)</f>
        <v>264</v>
      </c>
      <c r="M9">
        <f t="shared" si="0"/>
        <v>9.2000000000000011</v>
      </c>
      <c r="N9" s="10">
        <f t="shared" si="1"/>
        <v>2.9677419354838714</v>
      </c>
    </row>
    <row r="10" spans="1:16" x14ac:dyDescent="0.25">
      <c r="A10">
        <v>4</v>
      </c>
      <c r="B10" t="s">
        <v>26</v>
      </c>
      <c r="C10" t="s">
        <v>86</v>
      </c>
      <c r="D10">
        <v>54</v>
      </c>
      <c r="E10">
        <v>5</v>
      </c>
      <c r="F10" s="15" t="str">
        <f t="shared" si="2"/>
        <v>5:54</v>
      </c>
      <c r="G10">
        <v>33</v>
      </c>
      <c r="H10">
        <v>1</v>
      </c>
      <c r="I10" t="str">
        <f>VLOOKUP($G10,'Kodovacia tab'!$A$3:$G$22,2,FALSE)</f>
        <v>Suprava T6</v>
      </c>
      <c r="J10">
        <f>VLOOKUP($G10,'Kodovacia tab'!$A$3:$G$22,3,FALSE)</f>
        <v>60</v>
      </c>
      <c r="K10">
        <f>VLOOKUP($G10,'Kodovacia tab'!$A$3:$G$22,4,FALSE)</f>
        <v>142</v>
      </c>
      <c r="L10">
        <f>VLOOKUP($G10,'Kodovacia tab'!$A$3:$G$22,5,FALSE)</f>
        <v>228</v>
      </c>
      <c r="M10">
        <f t="shared" si="0"/>
        <v>12</v>
      </c>
      <c r="N10" s="10">
        <f t="shared" si="1"/>
        <v>4.1666666666666661</v>
      </c>
    </row>
    <row r="11" spans="1:16" x14ac:dyDescent="0.25">
      <c r="A11">
        <v>5</v>
      </c>
      <c r="B11" t="s">
        <v>26</v>
      </c>
      <c r="C11">
        <v>52</v>
      </c>
      <c r="D11">
        <v>55</v>
      </c>
      <c r="E11">
        <v>5</v>
      </c>
      <c r="F11" s="15" t="str">
        <f t="shared" si="2"/>
        <v>5:55</v>
      </c>
      <c r="G11" t="s">
        <v>20</v>
      </c>
      <c r="H11">
        <v>2</v>
      </c>
      <c r="I11" t="str">
        <f>VLOOKUP($G11,'Kodovacia tab'!$A$3:$G$22,2,FALSE)</f>
        <v>Citelis 18M CNG</v>
      </c>
      <c r="J11">
        <f>VLOOKUP($G11,'Kodovacia tab'!$A$3:$G$22,3,FALSE)</f>
        <v>38</v>
      </c>
      <c r="K11">
        <f>VLOOKUP($G11,'Kodovacia tab'!$A$3:$G$22,4,FALSE)</f>
        <v>85</v>
      </c>
      <c r="L11">
        <f>VLOOKUP($G11,'Kodovacia tab'!$A$3:$G$22,5,FALSE)</f>
        <v>136</v>
      </c>
      <c r="M11">
        <f t="shared" si="0"/>
        <v>34.200000000000003</v>
      </c>
      <c r="N11" s="10">
        <f t="shared" si="1"/>
        <v>19.655172413793103</v>
      </c>
    </row>
    <row r="12" spans="1:16" x14ac:dyDescent="0.25">
      <c r="A12">
        <v>6</v>
      </c>
      <c r="B12" t="s">
        <v>26</v>
      </c>
      <c r="C12">
        <v>20</v>
      </c>
      <c r="D12">
        <v>55</v>
      </c>
      <c r="E12">
        <v>5</v>
      </c>
      <c r="F12" s="15" t="str">
        <f t="shared" si="2"/>
        <v>5:55</v>
      </c>
      <c r="G12" t="s">
        <v>19</v>
      </c>
      <c r="H12">
        <v>1</v>
      </c>
      <c r="I12" t="str">
        <f>VLOOKUP($G12,'Kodovacia tab'!$A$3:$G$22,2,FALSE)</f>
        <v>Tedom C12 G</v>
      </c>
      <c r="J12">
        <f>VLOOKUP($G12,'Kodovacia tab'!$A$3:$G$22,3,FALSE)</f>
        <v>29</v>
      </c>
      <c r="K12">
        <f>VLOOKUP($G12,'Kodovacia tab'!$A$3:$G$22,4,FALSE)</f>
        <v>47</v>
      </c>
      <c r="L12">
        <f>VLOOKUP($G12,'Kodovacia tab'!$A$3:$G$22,5,FALSE)</f>
        <v>76</v>
      </c>
      <c r="M12">
        <f t="shared" si="0"/>
        <v>5.8000000000000007</v>
      </c>
      <c r="N12" s="10">
        <f t="shared" si="1"/>
        <v>5.5238095238095246</v>
      </c>
    </row>
    <row r="13" spans="1:16" x14ac:dyDescent="0.25">
      <c r="A13">
        <v>7</v>
      </c>
      <c r="B13" t="s">
        <v>26</v>
      </c>
      <c r="C13">
        <v>31</v>
      </c>
      <c r="D13">
        <v>55</v>
      </c>
      <c r="E13">
        <v>5</v>
      </c>
      <c r="F13" s="15" t="str">
        <f t="shared" si="2"/>
        <v>5:55</v>
      </c>
      <c r="G13" t="s">
        <v>19</v>
      </c>
      <c r="H13">
        <v>1</v>
      </c>
      <c r="I13" t="str">
        <f>VLOOKUP($G13,'Kodovacia tab'!$A$3:$G$22,2,FALSE)</f>
        <v>Tedom C12 G</v>
      </c>
      <c r="J13">
        <f>VLOOKUP($G13,'Kodovacia tab'!$A$3:$G$22,3,FALSE)</f>
        <v>29</v>
      </c>
      <c r="K13">
        <f>VLOOKUP($G13,'Kodovacia tab'!$A$3:$G$22,4,FALSE)</f>
        <v>47</v>
      </c>
      <c r="L13">
        <f>VLOOKUP($G13,'Kodovacia tab'!$A$3:$G$22,5,FALSE)</f>
        <v>76</v>
      </c>
      <c r="M13">
        <f t="shared" si="0"/>
        <v>5.8000000000000007</v>
      </c>
      <c r="N13" s="10">
        <f t="shared" si="1"/>
        <v>5.5238095238095246</v>
      </c>
    </row>
    <row r="14" spans="1:16" x14ac:dyDescent="0.25">
      <c r="A14">
        <v>8</v>
      </c>
      <c r="B14" t="s">
        <v>13</v>
      </c>
      <c r="C14" t="s">
        <v>70</v>
      </c>
      <c r="D14">
        <v>56</v>
      </c>
      <c r="E14">
        <v>5</v>
      </c>
      <c r="F14" s="15" t="str">
        <f t="shared" si="2"/>
        <v>5:56</v>
      </c>
      <c r="G14" t="s">
        <v>14</v>
      </c>
      <c r="H14">
        <v>0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0</v>
      </c>
      <c r="N14" s="10">
        <f t="shared" si="1"/>
        <v>0</v>
      </c>
    </row>
    <row r="15" spans="1:16" x14ac:dyDescent="0.25">
      <c r="A15">
        <v>9</v>
      </c>
      <c r="B15" t="s">
        <v>26</v>
      </c>
      <c r="C15">
        <v>71</v>
      </c>
      <c r="D15">
        <v>58</v>
      </c>
      <c r="E15">
        <v>5</v>
      </c>
      <c r="F15" s="15" t="str">
        <f t="shared" si="2"/>
        <v>5:58</v>
      </c>
      <c r="G15" t="s">
        <v>14</v>
      </c>
      <c r="H15">
        <v>2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38.700000000000003</v>
      </c>
      <c r="N15" s="10">
        <f t="shared" si="1"/>
        <v>22.899408284023671</v>
      </c>
    </row>
    <row r="16" spans="1:16" x14ac:dyDescent="0.25">
      <c r="A16">
        <v>10</v>
      </c>
      <c r="B16" t="s">
        <v>13</v>
      </c>
      <c r="C16">
        <v>10</v>
      </c>
      <c r="D16">
        <v>58</v>
      </c>
      <c r="E16">
        <v>5</v>
      </c>
      <c r="F16" s="15" t="str">
        <f t="shared" si="2"/>
        <v>5:58</v>
      </c>
      <c r="G16" t="s">
        <v>14</v>
      </c>
      <c r="H16">
        <v>1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8.6</v>
      </c>
      <c r="N16" s="10">
        <f t="shared" si="1"/>
        <v>5.0887573964497035</v>
      </c>
    </row>
    <row r="17" spans="1:14" x14ac:dyDescent="0.25">
      <c r="A17">
        <v>11</v>
      </c>
      <c r="B17" t="s">
        <v>13</v>
      </c>
      <c r="C17">
        <v>11</v>
      </c>
      <c r="D17">
        <v>59</v>
      </c>
      <c r="E17">
        <v>5</v>
      </c>
      <c r="F17" s="15" t="str">
        <f t="shared" si="2"/>
        <v>5:59</v>
      </c>
      <c r="G17" t="s">
        <v>19</v>
      </c>
      <c r="H17">
        <v>1</v>
      </c>
      <c r="I17" t="str">
        <f>VLOOKUP($G17,'Kodovacia tab'!$A$3:$G$22,2,FALSE)</f>
        <v>Tedom C12 G</v>
      </c>
      <c r="J17">
        <f>VLOOKUP($G17,'Kodovacia tab'!$A$3:$G$22,3,FALSE)</f>
        <v>29</v>
      </c>
      <c r="K17">
        <f>VLOOKUP($G17,'Kodovacia tab'!$A$3:$G$22,4,FALSE)</f>
        <v>47</v>
      </c>
      <c r="L17">
        <f>VLOOKUP($G17,'Kodovacia tab'!$A$3:$G$22,5,FALSE)</f>
        <v>76</v>
      </c>
      <c r="M17">
        <f t="shared" si="0"/>
        <v>5.8000000000000007</v>
      </c>
      <c r="N17" s="10">
        <f t="shared" si="1"/>
        <v>5.5238095238095246</v>
      </c>
    </row>
    <row r="18" spans="1:14" x14ac:dyDescent="0.25">
      <c r="A18">
        <v>12</v>
      </c>
      <c r="B18" t="s">
        <v>13</v>
      </c>
      <c r="C18">
        <v>71</v>
      </c>
      <c r="D18" s="4">
        <v>0.25069444444444444</v>
      </c>
      <c r="F18" s="16">
        <f>D18</f>
        <v>0.25069444444444444</v>
      </c>
      <c r="G18" t="s">
        <v>12</v>
      </c>
      <c r="H18">
        <v>1</v>
      </c>
      <c r="I18" t="str">
        <f>VLOOKUP($G18,'Kodovacia tab'!$A$3:$G$22,2,FALSE)</f>
        <v>Škoda 15KTr</v>
      </c>
      <c r="J18">
        <f>VLOOKUP($G18,'Kodovacia tab'!$A$3:$G$22,3,FALSE)</f>
        <v>44</v>
      </c>
      <c r="K18">
        <f>VLOOKUP($G18,'Kodovacia tab'!$A$3:$G$22,4,FALSE)</f>
        <v>80</v>
      </c>
      <c r="L18">
        <f>VLOOKUP($G18,'Kodovacia tab'!$A$3:$G$22,5,FALSE)</f>
        <v>128</v>
      </c>
      <c r="M18">
        <f t="shared" si="0"/>
        <v>8.8000000000000007</v>
      </c>
      <c r="N18" s="10">
        <f t="shared" si="1"/>
        <v>5.1162790697674421</v>
      </c>
    </row>
    <row r="19" spans="1:14" x14ac:dyDescent="0.25">
      <c r="A19">
        <v>13</v>
      </c>
      <c r="B19" t="s">
        <v>13</v>
      </c>
      <c r="C19">
        <v>52</v>
      </c>
      <c r="D19" s="17" t="s">
        <v>90</v>
      </c>
      <c r="E19">
        <v>6</v>
      </c>
      <c r="F19" s="15" t="str">
        <f t="shared" ref="F19:F50" si="3">CONCATENATE(E19,":",D19)</f>
        <v>6:01</v>
      </c>
      <c r="G19" t="s">
        <v>20</v>
      </c>
      <c r="H19">
        <v>2</v>
      </c>
      <c r="I19" t="str">
        <f>VLOOKUP($G19,'Kodovacia tab'!$A$3:$G$22,2,FALSE)</f>
        <v>Citelis 18M CNG</v>
      </c>
      <c r="J19">
        <f>VLOOKUP($G19,'Kodovacia tab'!$A$3:$G$22,3,FALSE)</f>
        <v>38</v>
      </c>
      <c r="K19">
        <f>VLOOKUP($G19,'Kodovacia tab'!$A$3:$G$22,4,FALSE)</f>
        <v>85</v>
      </c>
      <c r="L19">
        <f>VLOOKUP($G19,'Kodovacia tab'!$A$3:$G$22,5,FALSE)</f>
        <v>136</v>
      </c>
      <c r="M19">
        <f t="shared" si="0"/>
        <v>34.200000000000003</v>
      </c>
      <c r="N19" s="10">
        <f t="shared" si="1"/>
        <v>19.655172413793103</v>
      </c>
    </row>
    <row r="20" spans="1:14" x14ac:dyDescent="0.25">
      <c r="A20">
        <v>14</v>
      </c>
      <c r="B20" t="s">
        <v>26</v>
      </c>
      <c r="C20">
        <v>10</v>
      </c>
      <c r="D20" s="17" t="s">
        <v>90</v>
      </c>
      <c r="E20">
        <v>6</v>
      </c>
      <c r="F20" s="15" t="str">
        <f t="shared" si="3"/>
        <v>6:01</v>
      </c>
      <c r="G20" t="s">
        <v>14</v>
      </c>
      <c r="H20">
        <v>2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38.700000000000003</v>
      </c>
      <c r="N20" s="10">
        <f t="shared" si="1"/>
        <v>22.899408284023671</v>
      </c>
    </row>
    <row r="21" spans="1:14" x14ac:dyDescent="0.25">
      <c r="A21">
        <v>15</v>
      </c>
      <c r="B21" t="s">
        <v>26</v>
      </c>
      <c r="C21">
        <v>56</v>
      </c>
      <c r="D21" s="17" t="s">
        <v>93</v>
      </c>
      <c r="E21">
        <v>6</v>
      </c>
      <c r="F21" s="15" t="str">
        <f t="shared" si="3"/>
        <v>6:05</v>
      </c>
      <c r="G21" t="s">
        <v>18</v>
      </c>
      <c r="H21">
        <v>2</v>
      </c>
      <c r="I21" t="str">
        <f>VLOOKUP($G21,'Kodovacia tab'!$A$3:$G$22,2,FALSE)</f>
        <v>Solaris Urbino 15</v>
      </c>
      <c r="J21">
        <f>VLOOKUP($G21,'Kodovacia tab'!$A$3:$G$22,3,FALSE)</f>
        <v>40</v>
      </c>
      <c r="K21">
        <f>VLOOKUP($G21,'Kodovacia tab'!$A$3:$G$22,4,FALSE)</f>
        <v>66</v>
      </c>
      <c r="L21">
        <f>VLOOKUP($G21,'Kodovacia tab'!$A$3:$G$22,5,FALSE)</f>
        <v>105</v>
      </c>
      <c r="M21">
        <f t="shared" si="0"/>
        <v>36</v>
      </c>
      <c r="N21" s="10">
        <f t="shared" si="1"/>
        <v>24.827586206896552</v>
      </c>
    </row>
    <row r="22" spans="1:14" x14ac:dyDescent="0.25">
      <c r="A22">
        <v>16</v>
      </c>
      <c r="B22" t="s">
        <v>26</v>
      </c>
      <c r="C22">
        <v>72</v>
      </c>
      <c r="D22" s="17" t="s">
        <v>94</v>
      </c>
      <c r="E22">
        <v>6</v>
      </c>
      <c r="F22" s="15" t="str">
        <f t="shared" si="3"/>
        <v>6:06</v>
      </c>
      <c r="G22" t="s">
        <v>12</v>
      </c>
      <c r="H22">
        <v>1</v>
      </c>
      <c r="I22" t="str">
        <f>VLOOKUP($G22,'Kodovacia tab'!$A$3:$G$22,2,FALSE)</f>
        <v>Škoda 15KTr</v>
      </c>
      <c r="J22">
        <f>VLOOKUP($G22,'Kodovacia tab'!$A$3:$G$22,3,FALSE)</f>
        <v>44</v>
      </c>
      <c r="K22">
        <f>VLOOKUP($G22,'Kodovacia tab'!$A$3:$G$22,4,FALSE)</f>
        <v>80</v>
      </c>
      <c r="L22">
        <f>VLOOKUP($G22,'Kodovacia tab'!$A$3:$G$22,5,FALSE)</f>
        <v>128</v>
      </c>
      <c r="M22">
        <f t="shared" si="0"/>
        <v>8.8000000000000007</v>
      </c>
      <c r="N22" s="10">
        <f t="shared" si="1"/>
        <v>5.1162790697674421</v>
      </c>
    </row>
    <row r="23" spans="1:14" x14ac:dyDescent="0.25">
      <c r="A23">
        <v>17</v>
      </c>
      <c r="B23" t="s">
        <v>13</v>
      </c>
      <c r="C23">
        <v>31</v>
      </c>
      <c r="D23" s="17" t="s">
        <v>94</v>
      </c>
      <c r="E23">
        <v>6</v>
      </c>
      <c r="F23" s="15" t="str">
        <f t="shared" si="3"/>
        <v>6:06</v>
      </c>
      <c r="G23" t="s">
        <v>19</v>
      </c>
      <c r="H23">
        <v>2</v>
      </c>
      <c r="I23" t="str">
        <f>VLOOKUP($G23,'Kodovacia tab'!$A$3:$G$22,2,FALSE)</f>
        <v>Tedom C12 G</v>
      </c>
      <c r="J23">
        <f>VLOOKUP($G23,'Kodovacia tab'!$A$3:$G$22,3,FALSE)</f>
        <v>29</v>
      </c>
      <c r="K23">
        <f>VLOOKUP($G23,'Kodovacia tab'!$A$3:$G$22,4,FALSE)</f>
        <v>47</v>
      </c>
      <c r="L23">
        <f>VLOOKUP($G23,'Kodovacia tab'!$A$3:$G$22,5,FALSE)</f>
        <v>76</v>
      </c>
      <c r="M23">
        <f t="shared" si="0"/>
        <v>26.1</v>
      </c>
      <c r="N23" s="10">
        <f t="shared" si="1"/>
        <v>24.857142857142858</v>
      </c>
    </row>
    <row r="24" spans="1:14" x14ac:dyDescent="0.25">
      <c r="A24">
        <v>18</v>
      </c>
      <c r="B24" t="s">
        <v>13</v>
      </c>
      <c r="C24">
        <v>6</v>
      </c>
      <c r="D24" s="17" t="s">
        <v>94</v>
      </c>
      <c r="E24">
        <v>6</v>
      </c>
      <c r="F24" s="15" t="str">
        <f t="shared" si="3"/>
        <v>6:06</v>
      </c>
      <c r="G24">
        <v>33</v>
      </c>
      <c r="H24">
        <v>2</v>
      </c>
      <c r="I24" t="str">
        <f>VLOOKUP($G24,'Kodovacia tab'!$A$3:$G$22,2,FALSE)</f>
        <v>Suprava T6</v>
      </c>
      <c r="J24">
        <f>VLOOKUP($G24,'Kodovacia tab'!$A$3:$G$22,3,FALSE)</f>
        <v>60</v>
      </c>
      <c r="K24">
        <f>VLOOKUP($G24,'Kodovacia tab'!$A$3:$G$22,4,FALSE)</f>
        <v>142</v>
      </c>
      <c r="L24">
        <f>VLOOKUP($G24,'Kodovacia tab'!$A$3:$G$22,5,FALSE)</f>
        <v>228</v>
      </c>
      <c r="M24">
        <f t="shared" si="0"/>
        <v>54</v>
      </c>
      <c r="N24" s="10">
        <f t="shared" si="1"/>
        <v>18.75</v>
      </c>
    </row>
    <row r="25" spans="1:14" x14ac:dyDescent="0.25">
      <c r="A25">
        <v>19</v>
      </c>
      <c r="B25" t="s">
        <v>13</v>
      </c>
      <c r="C25" t="s">
        <v>86</v>
      </c>
      <c r="D25" s="17" t="s">
        <v>95</v>
      </c>
      <c r="E25">
        <v>6</v>
      </c>
      <c r="F25" s="15" t="str">
        <f t="shared" si="3"/>
        <v>6:07</v>
      </c>
      <c r="G25">
        <v>33</v>
      </c>
      <c r="H25">
        <v>1</v>
      </c>
      <c r="I25" t="str">
        <f>VLOOKUP($G25,'Kodovacia tab'!$A$3:$G$22,2,FALSE)</f>
        <v>Suprava T6</v>
      </c>
      <c r="J25">
        <f>VLOOKUP($G25,'Kodovacia tab'!$A$3:$G$22,3,FALSE)</f>
        <v>60</v>
      </c>
      <c r="K25">
        <f>VLOOKUP($G25,'Kodovacia tab'!$A$3:$G$22,4,FALSE)</f>
        <v>142</v>
      </c>
      <c r="L25">
        <f>VLOOKUP($G25,'Kodovacia tab'!$A$3:$G$22,5,FALSE)</f>
        <v>228</v>
      </c>
      <c r="M25">
        <f t="shared" si="0"/>
        <v>12</v>
      </c>
      <c r="N25" s="10">
        <f t="shared" si="1"/>
        <v>4.1666666666666661</v>
      </c>
    </row>
    <row r="26" spans="1:14" x14ac:dyDescent="0.25">
      <c r="A26">
        <v>20</v>
      </c>
      <c r="B26" t="s">
        <v>26</v>
      </c>
      <c r="C26">
        <v>11</v>
      </c>
      <c r="D26" s="17" t="s">
        <v>97</v>
      </c>
      <c r="E26">
        <v>6</v>
      </c>
      <c r="F26" s="15" t="str">
        <f t="shared" si="3"/>
        <v>6:09</v>
      </c>
      <c r="G26" t="s">
        <v>19</v>
      </c>
      <c r="H26">
        <v>1</v>
      </c>
      <c r="I26" t="str">
        <f>VLOOKUP($G26,'Kodovacia tab'!$A$3:$G$22,2,FALSE)</f>
        <v>Tedom C12 G</v>
      </c>
      <c r="J26">
        <f>VLOOKUP($G26,'Kodovacia tab'!$A$3:$G$22,3,FALSE)</f>
        <v>29</v>
      </c>
      <c r="K26">
        <f>VLOOKUP($G26,'Kodovacia tab'!$A$3:$G$22,4,FALSE)</f>
        <v>47</v>
      </c>
      <c r="L26">
        <f>VLOOKUP($G26,'Kodovacia tab'!$A$3:$G$22,5,FALSE)</f>
        <v>76</v>
      </c>
      <c r="M26">
        <f t="shared" si="0"/>
        <v>5.8000000000000007</v>
      </c>
      <c r="N26" s="10">
        <f t="shared" si="1"/>
        <v>5.5238095238095246</v>
      </c>
    </row>
    <row r="27" spans="1:14" x14ac:dyDescent="0.25">
      <c r="A27">
        <v>21</v>
      </c>
      <c r="B27" t="s">
        <v>13</v>
      </c>
      <c r="C27">
        <v>56</v>
      </c>
      <c r="D27" s="17" t="s">
        <v>97</v>
      </c>
      <c r="E27">
        <v>6</v>
      </c>
      <c r="F27" s="15" t="str">
        <f t="shared" si="3"/>
        <v>6:09</v>
      </c>
      <c r="G27" t="s">
        <v>18</v>
      </c>
      <c r="H27">
        <v>2</v>
      </c>
      <c r="I27" t="str">
        <f>VLOOKUP($G27,'Kodovacia tab'!$A$3:$G$22,2,FALSE)</f>
        <v>Solaris Urbino 15</v>
      </c>
      <c r="J27">
        <f>VLOOKUP($G27,'Kodovacia tab'!$A$3:$G$22,3,FALSE)</f>
        <v>40</v>
      </c>
      <c r="K27">
        <f>VLOOKUP($G27,'Kodovacia tab'!$A$3:$G$22,4,FALSE)</f>
        <v>66</v>
      </c>
      <c r="L27">
        <f>VLOOKUP($G27,'Kodovacia tab'!$A$3:$G$22,5,FALSE)</f>
        <v>105</v>
      </c>
      <c r="M27">
        <f t="shared" si="0"/>
        <v>36</v>
      </c>
      <c r="N27" s="10">
        <f t="shared" si="1"/>
        <v>24.827586206896552</v>
      </c>
    </row>
    <row r="28" spans="1:14" x14ac:dyDescent="0.25">
      <c r="A28">
        <v>22</v>
      </c>
      <c r="B28" t="s">
        <v>26</v>
      </c>
      <c r="C28">
        <v>6</v>
      </c>
      <c r="D28">
        <v>11</v>
      </c>
      <c r="E28">
        <v>6</v>
      </c>
      <c r="F28" s="15" t="str">
        <f t="shared" si="3"/>
        <v>6:11</v>
      </c>
      <c r="G28">
        <v>55</v>
      </c>
      <c r="H28">
        <v>2</v>
      </c>
      <c r="I28" t="str">
        <f>VLOOKUP($G28,'Kodovacia tab'!$A$3:$G$22,2,FALSE)</f>
        <v>suprava T3</v>
      </c>
      <c r="J28">
        <f>VLOOKUP($G28,'Kodovacia tab'!$A$3:$G$22,3,FALSE)</f>
        <v>46</v>
      </c>
      <c r="K28">
        <f>VLOOKUP($G28,'Kodovacia tab'!$A$3:$G$22,4,FALSE)</f>
        <v>164</v>
      </c>
      <c r="L28">
        <f>VLOOKUP($G28,'Kodovacia tab'!$A$3:$G$22,5,FALSE)</f>
        <v>264</v>
      </c>
      <c r="M28">
        <f t="shared" si="0"/>
        <v>41.4</v>
      </c>
      <c r="N28" s="10">
        <f t="shared" si="1"/>
        <v>13.35483870967742</v>
      </c>
    </row>
    <row r="29" spans="1:14" x14ac:dyDescent="0.25">
      <c r="A29">
        <v>23</v>
      </c>
      <c r="B29" t="s">
        <v>26</v>
      </c>
      <c r="C29">
        <v>71</v>
      </c>
      <c r="D29">
        <v>15</v>
      </c>
      <c r="E29">
        <v>6</v>
      </c>
      <c r="F29" s="15" t="str">
        <f t="shared" si="3"/>
        <v>6:15</v>
      </c>
      <c r="G29" t="s">
        <v>12</v>
      </c>
      <c r="H29">
        <v>2</v>
      </c>
      <c r="I29" t="str">
        <f>VLOOKUP($G29,'Kodovacia tab'!$A$3:$G$22,2,FALSE)</f>
        <v>Škoda 15KTr</v>
      </c>
      <c r="J29">
        <f>VLOOKUP($G29,'Kodovacia tab'!$A$3:$G$22,3,FALSE)</f>
        <v>44</v>
      </c>
      <c r="K29">
        <f>VLOOKUP($G29,'Kodovacia tab'!$A$3:$G$22,4,FALSE)</f>
        <v>80</v>
      </c>
      <c r="L29">
        <f>VLOOKUP($G29,'Kodovacia tab'!$A$3:$G$22,5,FALSE)</f>
        <v>128</v>
      </c>
      <c r="M29">
        <f t="shared" si="0"/>
        <v>39.6</v>
      </c>
      <c r="N29" s="10">
        <f t="shared" si="1"/>
        <v>23.02325581395349</v>
      </c>
    </row>
    <row r="30" spans="1:14" x14ac:dyDescent="0.25">
      <c r="A30">
        <v>24</v>
      </c>
      <c r="B30" t="s">
        <v>26</v>
      </c>
      <c r="C30">
        <v>52</v>
      </c>
      <c r="D30">
        <v>15</v>
      </c>
      <c r="E30">
        <v>6</v>
      </c>
      <c r="F30" s="15" t="str">
        <f t="shared" si="3"/>
        <v>6:15</v>
      </c>
      <c r="G30" t="s">
        <v>18</v>
      </c>
      <c r="H30">
        <v>2</v>
      </c>
      <c r="I30" t="str">
        <f>VLOOKUP($G30,'Kodovacia tab'!$A$3:$G$22,2,FALSE)</f>
        <v>Solaris Urbino 15</v>
      </c>
      <c r="J30">
        <f>VLOOKUP($G30,'Kodovacia tab'!$A$3:$G$22,3,FALSE)</f>
        <v>40</v>
      </c>
      <c r="K30">
        <f>VLOOKUP($G30,'Kodovacia tab'!$A$3:$G$22,4,FALSE)</f>
        <v>66</v>
      </c>
      <c r="L30">
        <f>VLOOKUP($G30,'Kodovacia tab'!$A$3:$G$22,5,FALSE)</f>
        <v>105</v>
      </c>
      <c r="M30">
        <f t="shared" si="0"/>
        <v>36</v>
      </c>
      <c r="N30" s="10">
        <f t="shared" si="1"/>
        <v>24.827586206896552</v>
      </c>
    </row>
    <row r="31" spans="1:14" x14ac:dyDescent="0.25">
      <c r="A31">
        <v>25</v>
      </c>
      <c r="B31" t="s">
        <v>13</v>
      </c>
      <c r="C31" t="s">
        <v>86</v>
      </c>
      <c r="D31">
        <v>15</v>
      </c>
      <c r="E31">
        <v>6</v>
      </c>
      <c r="F31" s="15" t="str">
        <f t="shared" si="3"/>
        <v>6:15</v>
      </c>
      <c r="G31">
        <v>3</v>
      </c>
      <c r="H31">
        <v>1</v>
      </c>
      <c r="I31" t="str">
        <f>VLOOKUP($G31,'Kodovacia tab'!$A$3:$G$22,2,FALSE)</f>
        <v>T6 A5</v>
      </c>
      <c r="J31">
        <f>VLOOKUP($G31,'Kodovacia tab'!$A$3:$G$22,3,FALSE)</f>
        <v>30</v>
      </c>
      <c r="K31">
        <f>VLOOKUP($G31,'Kodovacia tab'!$A$3:$G$22,4,FALSE)</f>
        <v>71</v>
      </c>
      <c r="L31">
        <f>VLOOKUP($G31,'Kodovacia tab'!$A$3:$G$22,5,FALSE)</f>
        <v>114</v>
      </c>
      <c r="M31">
        <f t="shared" si="0"/>
        <v>6</v>
      </c>
      <c r="N31" s="10">
        <f t="shared" si="1"/>
        <v>4.1666666666666661</v>
      </c>
    </row>
    <row r="32" spans="1:14" x14ac:dyDescent="0.25">
      <c r="A32">
        <v>26</v>
      </c>
      <c r="B32" t="s">
        <v>13</v>
      </c>
      <c r="C32">
        <v>71</v>
      </c>
      <c r="D32">
        <v>16</v>
      </c>
      <c r="E32">
        <v>6</v>
      </c>
      <c r="F32" s="15" t="str">
        <f t="shared" si="3"/>
        <v>6:16</v>
      </c>
      <c r="G32" t="s">
        <v>12</v>
      </c>
      <c r="H32">
        <v>3</v>
      </c>
      <c r="I32" t="str">
        <f>VLOOKUP($G32,'Kodovacia tab'!$A$3:$G$22,2,FALSE)</f>
        <v>Škoda 15KTr</v>
      </c>
      <c r="J32">
        <f>VLOOKUP($G32,'Kodovacia tab'!$A$3:$G$22,3,FALSE)</f>
        <v>44</v>
      </c>
      <c r="K32">
        <f>VLOOKUP($G32,'Kodovacia tab'!$A$3:$G$22,4,FALSE)</f>
        <v>80</v>
      </c>
      <c r="L32">
        <f>VLOOKUP($G32,'Kodovacia tab'!$A$3:$G$22,5,FALSE)</f>
        <v>128</v>
      </c>
      <c r="M32">
        <f t="shared" si="0"/>
        <v>84</v>
      </c>
      <c r="N32" s="10">
        <f t="shared" si="1"/>
        <v>48.837209302325576</v>
      </c>
    </row>
    <row r="33" spans="1:14" x14ac:dyDescent="0.25">
      <c r="A33">
        <v>27</v>
      </c>
      <c r="B33" t="s">
        <v>13</v>
      </c>
      <c r="C33">
        <v>10</v>
      </c>
      <c r="D33">
        <v>18</v>
      </c>
      <c r="E33">
        <v>6</v>
      </c>
      <c r="F33" s="15" t="str">
        <f t="shared" si="3"/>
        <v>6:18</v>
      </c>
      <c r="G33" t="s">
        <v>14</v>
      </c>
      <c r="H33">
        <v>2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38.700000000000003</v>
      </c>
      <c r="N33" s="10">
        <f t="shared" si="1"/>
        <v>22.899408284023671</v>
      </c>
    </row>
    <row r="34" spans="1:14" x14ac:dyDescent="0.25">
      <c r="A34">
        <v>28</v>
      </c>
      <c r="B34" t="s">
        <v>13</v>
      </c>
      <c r="C34">
        <v>52</v>
      </c>
      <c r="D34">
        <v>19</v>
      </c>
      <c r="E34">
        <v>6</v>
      </c>
      <c r="F34" s="15" t="str">
        <f t="shared" si="3"/>
        <v>6:19</v>
      </c>
      <c r="G34" t="s">
        <v>18</v>
      </c>
      <c r="H34">
        <v>3</v>
      </c>
      <c r="I34" t="str">
        <f>VLOOKUP($G34,'Kodovacia tab'!$A$3:$G$22,2,FALSE)</f>
        <v>Solaris Urbino 15</v>
      </c>
      <c r="J34">
        <f>VLOOKUP($G34,'Kodovacia tab'!$A$3:$G$22,3,FALSE)</f>
        <v>40</v>
      </c>
      <c r="K34">
        <f>VLOOKUP($G34,'Kodovacia tab'!$A$3:$G$22,4,FALSE)</f>
        <v>66</v>
      </c>
      <c r="L34">
        <f>VLOOKUP($G34,'Kodovacia tab'!$A$3:$G$22,5,FALSE)</f>
        <v>105</v>
      </c>
      <c r="M34">
        <f t="shared" si="0"/>
        <v>73</v>
      </c>
      <c r="N34" s="10">
        <f t="shared" si="1"/>
        <v>50.344827586206897</v>
      </c>
    </row>
    <row r="35" spans="1:14" x14ac:dyDescent="0.25">
      <c r="A35">
        <v>29</v>
      </c>
      <c r="B35" t="s">
        <v>26</v>
      </c>
      <c r="C35">
        <v>72</v>
      </c>
      <c r="D35">
        <v>21</v>
      </c>
      <c r="E35">
        <v>6</v>
      </c>
      <c r="F35" s="15" t="str">
        <f t="shared" si="3"/>
        <v>6:21</v>
      </c>
      <c r="G35" t="s">
        <v>14</v>
      </c>
      <c r="H35">
        <v>2</v>
      </c>
      <c r="I35" t="str">
        <f>VLOOKUP($G35,'Kodovacia tab'!$A$3:$G$22,2,FALSE)</f>
        <v>SOR NB 18</v>
      </c>
      <c r="J35">
        <f>VLOOKUP($G35,'Kodovacia tab'!$A$3:$G$22,3,FALSE)</f>
        <v>43</v>
      </c>
      <c r="K35">
        <f>VLOOKUP($G35,'Kodovacia tab'!$A$3:$G$22,4,FALSE)</f>
        <v>79</v>
      </c>
      <c r="L35">
        <f>VLOOKUP($G35,'Kodovacia tab'!$A$3:$G$22,5,FALSE)</f>
        <v>126</v>
      </c>
      <c r="M35">
        <f t="shared" si="0"/>
        <v>38.700000000000003</v>
      </c>
      <c r="N35" s="10">
        <f t="shared" si="1"/>
        <v>22.899408284023671</v>
      </c>
    </row>
    <row r="36" spans="1:14" x14ac:dyDescent="0.25">
      <c r="A36">
        <v>30</v>
      </c>
      <c r="B36" t="s">
        <v>26</v>
      </c>
      <c r="C36">
        <v>10</v>
      </c>
      <c r="D36">
        <v>21</v>
      </c>
      <c r="E36">
        <v>6</v>
      </c>
      <c r="F36" s="15" t="str">
        <f t="shared" si="3"/>
        <v>6:21</v>
      </c>
      <c r="G36" t="s">
        <v>20</v>
      </c>
      <c r="H36">
        <v>2</v>
      </c>
      <c r="I36" t="str">
        <f>VLOOKUP($G36,'Kodovacia tab'!$A$3:$G$22,2,FALSE)</f>
        <v>Citelis 18M CNG</v>
      </c>
      <c r="J36">
        <f>VLOOKUP($G36,'Kodovacia tab'!$A$3:$G$22,3,FALSE)</f>
        <v>38</v>
      </c>
      <c r="K36">
        <f>VLOOKUP($G36,'Kodovacia tab'!$A$3:$G$22,4,FALSE)</f>
        <v>85</v>
      </c>
      <c r="L36">
        <f>VLOOKUP($G36,'Kodovacia tab'!$A$3:$G$22,5,FALSE)</f>
        <v>136</v>
      </c>
      <c r="M36">
        <f t="shared" si="0"/>
        <v>34.200000000000003</v>
      </c>
      <c r="N36" s="10">
        <f t="shared" si="1"/>
        <v>19.655172413793103</v>
      </c>
    </row>
    <row r="37" spans="1:14" x14ac:dyDescent="0.25">
      <c r="A37">
        <v>31</v>
      </c>
      <c r="B37" t="s">
        <v>13</v>
      </c>
      <c r="C37">
        <v>23</v>
      </c>
      <c r="D37">
        <v>21</v>
      </c>
      <c r="E37">
        <v>6</v>
      </c>
      <c r="F37" s="15" t="str">
        <f t="shared" si="3"/>
        <v>6:21</v>
      </c>
      <c r="G37" t="s">
        <v>14</v>
      </c>
      <c r="H37">
        <v>3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82.5</v>
      </c>
      <c r="N37" s="10">
        <f t="shared" si="1"/>
        <v>48.816568047337277</v>
      </c>
    </row>
    <row r="38" spans="1:14" x14ac:dyDescent="0.25">
      <c r="A38">
        <v>32</v>
      </c>
      <c r="B38" t="s">
        <v>13</v>
      </c>
      <c r="C38">
        <v>72</v>
      </c>
      <c r="D38">
        <v>22</v>
      </c>
      <c r="E38">
        <v>6</v>
      </c>
      <c r="F38" s="15" t="str">
        <f t="shared" si="3"/>
        <v>6:22</v>
      </c>
      <c r="G38" t="s">
        <v>14</v>
      </c>
      <c r="H38">
        <v>3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82.5</v>
      </c>
      <c r="N38" s="10">
        <f t="shared" si="1"/>
        <v>48.816568047337277</v>
      </c>
    </row>
    <row r="39" spans="1:14" x14ac:dyDescent="0.25">
      <c r="A39">
        <v>33</v>
      </c>
      <c r="B39" t="s">
        <v>13</v>
      </c>
      <c r="C39">
        <v>23</v>
      </c>
      <c r="D39">
        <v>23</v>
      </c>
      <c r="E39">
        <v>6</v>
      </c>
      <c r="F39" s="15" t="str">
        <f t="shared" si="3"/>
        <v>6:23</v>
      </c>
      <c r="G39" t="s">
        <v>20</v>
      </c>
      <c r="H39">
        <v>2</v>
      </c>
      <c r="I39" t="str">
        <f>VLOOKUP($G39,'Kodovacia tab'!$A$3:$G$22,2,FALSE)</f>
        <v>Citelis 18M CNG</v>
      </c>
      <c r="J39">
        <f>VLOOKUP($G39,'Kodovacia tab'!$A$3:$G$22,3,FALSE)</f>
        <v>38</v>
      </c>
      <c r="K39">
        <f>VLOOKUP($G39,'Kodovacia tab'!$A$3:$G$22,4,FALSE)</f>
        <v>85</v>
      </c>
      <c r="L39">
        <f>VLOOKUP($G39,'Kodovacia tab'!$A$3:$G$22,5,FALSE)</f>
        <v>136</v>
      </c>
      <c r="M39">
        <f t="shared" ref="M39:M70" si="4">IF(H39=1,0.2*$J39,IF(H39=2,0.9*$J39,IF(H39=3,($J39+0.5*$K39),IF(H39=4,($J39+$K39),IF(H39=5,$J39+$L39,0)))))</f>
        <v>34.200000000000003</v>
      </c>
      <c r="N39" s="10">
        <f t="shared" ref="N39:N70" si="5">M39/($J39+$L39)*100</f>
        <v>19.655172413793103</v>
      </c>
    </row>
    <row r="40" spans="1:14" x14ac:dyDescent="0.25">
      <c r="A40">
        <v>34</v>
      </c>
      <c r="B40" t="s">
        <v>13</v>
      </c>
      <c r="C40">
        <v>6</v>
      </c>
      <c r="D40">
        <v>23</v>
      </c>
      <c r="E40">
        <v>6</v>
      </c>
      <c r="F40" s="15" t="str">
        <f t="shared" si="3"/>
        <v>6:23</v>
      </c>
      <c r="G40">
        <v>55</v>
      </c>
      <c r="H40">
        <v>2</v>
      </c>
      <c r="I40" t="str">
        <f>VLOOKUP($G40,'Kodovacia tab'!$A$3:$G$22,2,FALSE)</f>
        <v>suprava T3</v>
      </c>
      <c r="J40">
        <f>VLOOKUP($G40,'Kodovacia tab'!$A$3:$G$22,3,FALSE)</f>
        <v>46</v>
      </c>
      <c r="K40">
        <f>VLOOKUP($G40,'Kodovacia tab'!$A$3:$G$22,4,FALSE)</f>
        <v>164</v>
      </c>
      <c r="L40">
        <f>VLOOKUP($G40,'Kodovacia tab'!$A$3:$G$22,5,FALSE)</f>
        <v>264</v>
      </c>
      <c r="M40">
        <f t="shared" si="4"/>
        <v>41.4</v>
      </c>
      <c r="N40" s="10">
        <f t="shared" si="5"/>
        <v>13.35483870967742</v>
      </c>
    </row>
    <row r="41" spans="1:14" x14ac:dyDescent="0.25">
      <c r="A41">
        <v>35</v>
      </c>
      <c r="B41" t="s">
        <v>26</v>
      </c>
      <c r="C41">
        <v>25</v>
      </c>
      <c r="D41">
        <v>23</v>
      </c>
      <c r="E41">
        <v>6</v>
      </c>
      <c r="F41" s="15" t="str">
        <f t="shared" si="3"/>
        <v>6:23</v>
      </c>
      <c r="G41" t="s">
        <v>16</v>
      </c>
      <c r="H41">
        <v>2</v>
      </c>
      <c r="I41" t="str">
        <f>VLOOKUP($G41,'Kodovacia tab'!$A$3:$G$22,2,FALSE)</f>
        <v>SOR NB 12</v>
      </c>
      <c r="J41">
        <f>VLOOKUP($G41,'Kodovacia tab'!$A$3:$G$22,3,FALSE)</f>
        <v>26</v>
      </c>
      <c r="K41">
        <f>VLOOKUP($G41,'Kodovacia tab'!$A$3:$G$22,4,FALSE)</f>
        <v>46</v>
      </c>
      <c r="L41">
        <f>VLOOKUP($G41,'Kodovacia tab'!$A$3:$G$22,5,FALSE)</f>
        <v>74</v>
      </c>
      <c r="M41">
        <f t="shared" si="4"/>
        <v>23.400000000000002</v>
      </c>
      <c r="N41" s="10">
        <f t="shared" si="5"/>
        <v>23.400000000000002</v>
      </c>
    </row>
    <row r="42" spans="1:14" x14ac:dyDescent="0.25">
      <c r="A42">
        <v>36</v>
      </c>
      <c r="B42" t="s">
        <v>26</v>
      </c>
      <c r="C42" t="s">
        <v>86</v>
      </c>
      <c r="D42">
        <v>23</v>
      </c>
      <c r="E42">
        <v>6</v>
      </c>
      <c r="F42" s="15" t="str">
        <f t="shared" si="3"/>
        <v>6:23</v>
      </c>
      <c r="G42">
        <v>4</v>
      </c>
      <c r="H42">
        <v>2</v>
      </c>
      <c r="I42" t="str">
        <f>VLOOKUP($G42,'Kodovacia tab'!$A$3:$G$22,2,FALSE)</f>
        <v>KT8 D5</v>
      </c>
      <c r="J42">
        <f>VLOOKUP($G42,'Kodovacia tab'!$A$3:$G$22,3,FALSE)</f>
        <v>54</v>
      </c>
      <c r="K42">
        <f>VLOOKUP($G42,'Kodovacia tab'!$A$3:$G$22,4,FALSE)</f>
        <v>154</v>
      </c>
      <c r="L42">
        <f>VLOOKUP($G42,'Kodovacia tab'!$A$3:$G$22,5,FALSE)</f>
        <v>247</v>
      </c>
      <c r="M42">
        <f t="shared" si="4"/>
        <v>48.6</v>
      </c>
      <c r="N42" s="10">
        <f t="shared" si="5"/>
        <v>16.146179401993354</v>
      </c>
    </row>
    <row r="43" spans="1:14" x14ac:dyDescent="0.25">
      <c r="A43">
        <v>37</v>
      </c>
      <c r="B43" t="s">
        <v>13</v>
      </c>
      <c r="C43">
        <v>25</v>
      </c>
      <c r="D43">
        <v>24</v>
      </c>
      <c r="E43">
        <v>6</v>
      </c>
      <c r="F43" s="15" t="str">
        <f t="shared" si="3"/>
        <v>6:24</v>
      </c>
      <c r="G43" t="s">
        <v>16</v>
      </c>
      <c r="H43">
        <v>2</v>
      </c>
      <c r="I43" t="str">
        <f>VLOOKUP($G43,'Kodovacia tab'!$A$3:$G$22,2,FALSE)</f>
        <v>SOR NB 12</v>
      </c>
      <c r="J43">
        <f>VLOOKUP($G43,'Kodovacia tab'!$A$3:$G$22,3,FALSE)</f>
        <v>26</v>
      </c>
      <c r="K43">
        <f>VLOOKUP($G43,'Kodovacia tab'!$A$3:$G$22,4,FALSE)</f>
        <v>46</v>
      </c>
      <c r="L43">
        <f>VLOOKUP($G43,'Kodovacia tab'!$A$3:$G$22,5,FALSE)</f>
        <v>74</v>
      </c>
      <c r="M43">
        <f t="shared" si="4"/>
        <v>23.400000000000002</v>
      </c>
      <c r="N43" s="10">
        <f t="shared" si="5"/>
        <v>23.400000000000002</v>
      </c>
    </row>
    <row r="44" spans="1:14" x14ac:dyDescent="0.25">
      <c r="A44">
        <v>38</v>
      </c>
      <c r="B44" t="s">
        <v>26</v>
      </c>
      <c r="C44">
        <v>6</v>
      </c>
      <c r="D44">
        <v>25</v>
      </c>
      <c r="E44">
        <v>6</v>
      </c>
      <c r="F44" s="15" t="str">
        <f t="shared" si="3"/>
        <v>6:25</v>
      </c>
      <c r="G44">
        <v>33</v>
      </c>
      <c r="H44">
        <v>2</v>
      </c>
      <c r="I44" t="str">
        <f>VLOOKUP($G44,'Kodovacia tab'!$A$3:$G$22,2,FALSE)</f>
        <v>Suprava T6</v>
      </c>
      <c r="J44">
        <f>VLOOKUP($G44,'Kodovacia tab'!$A$3:$G$22,3,FALSE)</f>
        <v>60</v>
      </c>
      <c r="K44">
        <f>VLOOKUP($G44,'Kodovacia tab'!$A$3:$G$22,4,FALSE)</f>
        <v>142</v>
      </c>
      <c r="L44">
        <f>VLOOKUP($G44,'Kodovacia tab'!$A$3:$G$22,5,FALSE)</f>
        <v>228</v>
      </c>
      <c r="M44">
        <f t="shared" si="4"/>
        <v>54</v>
      </c>
      <c r="N44" s="10">
        <f t="shared" si="5"/>
        <v>18.75</v>
      </c>
    </row>
    <row r="45" spans="1:14" x14ac:dyDescent="0.25">
      <c r="A45">
        <v>39</v>
      </c>
      <c r="B45" t="s">
        <v>26</v>
      </c>
      <c r="C45">
        <v>20</v>
      </c>
      <c r="D45">
        <v>26</v>
      </c>
      <c r="E45">
        <v>6</v>
      </c>
      <c r="F45" s="15" t="str">
        <f t="shared" si="3"/>
        <v>6:26</v>
      </c>
      <c r="G45" t="s">
        <v>16</v>
      </c>
      <c r="H45">
        <v>2</v>
      </c>
      <c r="I45" t="str">
        <f>VLOOKUP($G45,'Kodovacia tab'!$A$3:$G$22,2,FALSE)</f>
        <v>SOR NB 12</v>
      </c>
      <c r="J45">
        <f>VLOOKUP($G45,'Kodovacia tab'!$A$3:$G$22,3,FALSE)</f>
        <v>26</v>
      </c>
      <c r="K45">
        <f>VLOOKUP($G45,'Kodovacia tab'!$A$3:$G$22,4,FALSE)</f>
        <v>46</v>
      </c>
      <c r="L45">
        <f>VLOOKUP($G45,'Kodovacia tab'!$A$3:$G$22,5,FALSE)</f>
        <v>74</v>
      </c>
      <c r="M45">
        <f t="shared" si="4"/>
        <v>23.400000000000002</v>
      </c>
      <c r="N45" s="10">
        <f t="shared" si="5"/>
        <v>23.400000000000002</v>
      </c>
    </row>
    <row r="46" spans="1:14" x14ac:dyDescent="0.25">
      <c r="A46">
        <v>40</v>
      </c>
      <c r="B46" t="s">
        <v>26</v>
      </c>
      <c r="C46">
        <v>56</v>
      </c>
      <c r="D46">
        <v>26</v>
      </c>
      <c r="E46">
        <v>6</v>
      </c>
      <c r="F46" s="15" t="str">
        <f t="shared" si="3"/>
        <v>6:26</v>
      </c>
      <c r="G46" t="s">
        <v>18</v>
      </c>
      <c r="H46">
        <v>2</v>
      </c>
      <c r="I46" t="str">
        <f>VLOOKUP($G46,'Kodovacia tab'!$A$3:$G$22,2,FALSE)</f>
        <v>Solaris Urbino 15</v>
      </c>
      <c r="J46">
        <f>VLOOKUP($G46,'Kodovacia tab'!$A$3:$G$22,3,FALSE)</f>
        <v>40</v>
      </c>
      <c r="K46">
        <f>VLOOKUP($G46,'Kodovacia tab'!$A$3:$G$22,4,FALSE)</f>
        <v>66</v>
      </c>
      <c r="L46">
        <f>VLOOKUP($G46,'Kodovacia tab'!$A$3:$G$22,5,FALSE)</f>
        <v>105</v>
      </c>
      <c r="M46">
        <f t="shared" si="4"/>
        <v>36</v>
      </c>
      <c r="N46" s="10">
        <f t="shared" si="5"/>
        <v>24.827586206896552</v>
      </c>
    </row>
    <row r="47" spans="1:14" x14ac:dyDescent="0.25">
      <c r="A47">
        <v>41</v>
      </c>
      <c r="B47" t="s">
        <v>26</v>
      </c>
      <c r="C47">
        <v>71</v>
      </c>
      <c r="D47">
        <v>27</v>
      </c>
      <c r="E47">
        <v>6</v>
      </c>
      <c r="F47" s="15" t="str">
        <f t="shared" si="3"/>
        <v>6:27</v>
      </c>
      <c r="G47" t="s">
        <v>12</v>
      </c>
      <c r="H47">
        <v>2</v>
      </c>
      <c r="I47" t="str">
        <f>VLOOKUP($G47,'Kodovacia tab'!$A$3:$G$22,2,FALSE)</f>
        <v>Škoda 15KTr</v>
      </c>
      <c r="J47">
        <f>VLOOKUP($G47,'Kodovacia tab'!$A$3:$G$22,3,FALSE)</f>
        <v>44</v>
      </c>
      <c r="K47">
        <f>VLOOKUP($G47,'Kodovacia tab'!$A$3:$G$22,4,FALSE)</f>
        <v>80</v>
      </c>
      <c r="L47">
        <f>VLOOKUP($G47,'Kodovacia tab'!$A$3:$G$22,5,FALSE)</f>
        <v>128</v>
      </c>
      <c r="M47">
        <f t="shared" si="4"/>
        <v>39.6</v>
      </c>
      <c r="N47" s="10">
        <f t="shared" si="5"/>
        <v>23.02325581395349</v>
      </c>
    </row>
    <row r="48" spans="1:14" x14ac:dyDescent="0.25">
      <c r="A48">
        <v>42</v>
      </c>
      <c r="B48" t="s">
        <v>13</v>
      </c>
      <c r="C48">
        <v>23</v>
      </c>
      <c r="D48">
        <v>27</v>
      </c>
      <c r="E48">
        <v>6</v>
      </c>
      <c r="F48" s="15" t="str">
        <f t="shared" si="3"/>
        <v>6:27</v>
      </c>
      <c r="G48" t="s">
        <v>14</v>
      </c>
      <c r="H48">
        <v>3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4"/>
        <v>82.5</v>
      </c>
      <c r="N48" s="10">
        <f t="shared" si="5"/>
        <v>48.816568047337277</v>
      </c>
    </row>
    <row r="49" spans="1:14" x14ac:dyDescent="0.25">
      <c r="A49">
        <v>43</v>
      </c>
      <c r="B49" t="s">
        <v>26</v>
      </c>
      <c r="C49">
        <v>31</v>
      </c>
      <c r="D49">
        <v>28</v>
      </c>
      <c r="E49">
        <v>6</v>
      </c>
      <c r="F49" s="15" t="str">
        <f t="shared" si="3"/>
        <v>6:28</v>
      </c>
      <c r="G49" t="s">
        <v>19</v>
      </c>
      <c r="H49">
        <v>2</v>
      </c>
      <c r="I49" t="str">
        <f>VLOOKUP($G49,'Kodovacia tab'!$A$3:$G$22,2,FALSE)</f>
        <v>Tedom C12 G</v>
      </c>
      <c r="J49">
        <f>VLOOKUP($G49,'Kodovacia tab'!$A$3:$G$22,3,FALSE)</f>
        <v>29</v>
      </c>
      <c r="K49">
        <f>VLOOKUP($G49,'Kodovacia tab'!$A$3:$G$22,4,FALSE)</f>
        <v>47</v>
      </c>
      <c r="L49">
        <f>VLOOKUP($G49,'Kodovacia tab'!$A$3:$G$22,5,FALSE)</f>
        <v>76</v>
      </c>
      <c r="M49">
        <f t="shared" si="4"/>
        <v>26.1</v>
      </c>
      <c r="N49" s="10">
        <f t="shared" si="5"/>
        <v>24.857142857142858</v>
      </c>
    </row>
    <row r="50" spans="1:14" x14ac:dyDescent="0.25">
      <c r="A50">
        <v>44</v>
      </c>
      <c r="B50" t="s">
        <v>13</v>
      </c>
      <c r="C50">
        <v>11</v>
      </c>
      <c r="D50">
        <v>29</v>
      </c>
      <c r="E50">
        <v>6</v>
      </c>
      <c r="F50" s="15" t="str">
        <f t="shared" si="3"/>
        <v>6:29</v>
      </c>
      <c r="G50" t="s">
        <v>19</v>
      </c>
      <c r="H50">
        <v>1</v>
      </c>
      <c r="I50" t="str">
        <f>VLOOKUP($G50,'Kodovacia tab'!$A$3:$G$22,2,FALSE)</f>
        <v>Tedom C12 G</v>
      </c>
      <c r="J50">
        <f>VLOOKUP($G50,'Kodovacia tab'!$A$3:$G$22,3,FALSE)</f>
        <v>29</v>
      </c>
      <c r="K50">
        <f>VLOOKUP($G50,'Kodovacia tab'!$A$3:$G$22,4,FALSE)</f>
        <v>47</v>
      </c>
      <c r="L50">
        <f>VLOOKUP($G50,'Kodovacia tab'!$A$3:$G$22,5,FALSE)</f>
        <v>76</v>
      </c>
      <c r="M50">
        <f t="shared" si="4"/>
        <v>5.8000000000000007</v>
      </c>
      <c r="N50" s="10">
        <f t="shared" si="5"/>
        <v>5.5238095238095246</v>
      </c>
    </row>
    <row r="51" spans="1:14" x14ac:dyDescent="0.25">
      <c r="A51">
        <v>45</v>
      </c>
      <c r="B51" t="s">
        <v>13</v>
      </c>
      <c r="C51">
        <v>71</v>
      </c>
      <c r="D51">
        <v>29</v>
      </c>
      <c r="E51">
        <v>6</v>
      </c>
      <c r="F51" s="15" t="str">
        <f t="shared" ref="F51:F82" si="6">CONCATENATE(E51,":",D51)</f>
        <v>6:29</v>
      </c>
      <c r="G51" t="s">
        <v>14</v>
      </c>
      <c r="H51">
        <v>2</v>
      </c>
      <c r="I51" t="str">
        <f>VLOOKUP($G51,'Kodovacia tab'!$A$3:$G$22,2,FALSE)</f>
        <v>SOR NB 18</v>
      </c>
      <c r="J51">
        <f>VLOOKUP($G51,'Kodovacia tab'!$A$3:$G$22,3,FALSE)</f>
        <v>43</v>
      </c>
      <c r="K51">
        <f>VLOOKUP($G51,'Kodovacia tab'!$A$3:$G$22,4,FALSE)</f>
        <v>79</v>
      </c>
      <c r="L51">
        <f>VLOOKUP($G51,'Kodovacia tab'!$A$3:$G$22,5,FALSE)</f>
        <v>126</v>
      </c>
      <c r="M51">
        <f t="shared" si="4"/>
        <v>38.700000000000003</v>
      </c>
      <c r="N51" s="10">
        <f t="shared" si="5"/>
        <v>22.899408284023671</v>
      </c>
    </row>
    <row r="52" spans="1:14" x14ac:dyDescent="0.25">
      <c r="A52">
        <v>46</v>
      </c>
      <c r="B52" t="s">
        <v>13</v>
      </c>
      <c r="C52">
        <v>56</v>
      </c>
      <c r="D52">
        <v>30</v>
      </c>
      <c r="E52">
        <v>6</v>
      </c>
      <c r="F52" s="15" t="str">
        <f t="shared" si="6"/>
        <v>6:30</v>
      </c>
      <c r="G52" t="s">
        <v>18</v>
      </c>
      <c r="H52">
        <v>2</v>
      </c>
      <c r="I52" t="str">
        <f>VLOOKUP($G52,'Kodovacia tab'!$A$3:$G$22,2,FALSE)</f>
        <v>Solaris Urbino 15</v>
      </c>
      <c r="J52">
        <f>VLOOKUP($G52,'Kodovacia tab'!$A$3:$G$22,3,FALSE)</f>
        <v>40</v>
      </c>
      <c r="K52">
        <f>VLOOKUP($G52,'Kodovacia tab'!$A$3:$G$22,4,FALSE)</f>
        <v>66</v>
      </c>
      <c r="L52">
        <f>VLOOKUP($G52,'Kodovacia tab'!$A$3:$G$22,5,FALSE)</f>
        <v>105</v>
      </c>
      <c r="M52">
        <f t="shared" si="4"/>
        <v>36</v>
      </c>
      <c r="N52" s="10">
        <f t="shared" si="5"/>
        <v>24.827586206896552</v>
      </c>
    </row>
    <row r="53" spans="1:14" x14ac:dyDescent="0.25">
      <c r="A53">
        <v>47</v>
      </c>
      <c r="B53" t="s">
        <v>13</v>
      </c>
      <c r="C53">
        <v>10</v>
      </c>
      <c r="D53">
        <v>32</v>
      </c>
      <c r="E53">
        <v>6</v>
      </c>
      <c r="F53" s="15" t="str">
        <f t="shared" si="6"/>
        <v>6:32</v>
      </c>
      <c r="G53" t="s">
        <v>14</v>
      </c>
      <c r="H53">
        <v>2</v>
      </c>
      <c r="I53" t="str">
        <f>VLOOKUP($G53,'Kodovacia tab'!$A$3:$G$22,2,FALSE)</f>
        <v>SOR NB 18</v>
      </c>
      <c r="J53">
        <f>VLOOKUP($G53,'Kodovacia tab'!$A$3:$G$22,3,FALSE)</f>
        <v>43</v>
      </c>
      <c r="K53">
        <f>VLOOKUP($G53,'Kodovacia tab'!$A$3:$G$22,4,FALSE)</f>
        <v>79</v>
      </c>
      <c r="L53">
        <f>VLOOKUP($G53,'Kodovacia tab'!$A$3:$G$22,5,FALSE)</f>
        <v>126</v>
      </c>
      <c r="M53">
        <f t="shared" si="4"/>
        <v>38.700000000000003</v>
      </c>
      <c r="N53" s="10">
        <f t="shared" si="5"/>
        <v>22.899408284023671</v>
      </c>
    </row>
    <row r="54" spans="1:14" x14ac:dyDescent="0.25">
      <c r="A54">
        <v>48</v>
      </c>
      <c r="B54" t="s">
        <v>26</v>
      </c>
      <c r="C54">
        <v>72</v>
      </c>
      <c r="D54">
        <v>32</v>
      </c>
      <c r="E54">
        <v>6</v>
      </c>
      <c r="F54" s="15" t="str">
        <f t="shared" si="6"/>
        <v>6:32</v>
      </c>
      <c r="G54" t="s">
        <v>12</v>
      </c>
      <c r="H54">
        <v>2</v>
      </c>
      <c r="I54" t="str">
        <f>VLOOKUP($G54,'Kodovacia tab'!$A$3:$G$22,2,FALSE)</f>
        <v>Škoda 15KTr</v>
      </c>
      <c r="J54">
        <f>VLOOKUP($G54,'Kodovacia tab'!$A$3:$G$22,3,FALSE)</f>
        <v>44</v>
      </c>
      <c r="K54">
        <f>VLOOKUP($G54,'Kodovacia tab'!$A$3:$G$22,4,FALSE)</f>
        <v>80</v>
      </c>
      <c r="L54">
        <f>VLOOKUP($G54,'Kodovacia tab'!$A$3:$G$22,5,FALSE)</f>
        <v>128</v>
      </c>
      <c r="M54">
        <f t="shared" si="4"/>
        <v>39.6</v>
      </c>
      <c r="N54" s="10">
        <f t="shared" si="5"/>
        <v>23.02325581395349</v>
      </c>
    </row>
    <row r="55" spans="1:14" x14ac:dyDescent="0.25">
      <c r="A55">
        <v>49</v>
      </c>
      <c r="B55" t="s">
        <v>13</v>
      </c>
      <c r="C55">
        <v>23</v>
      </c>
      <c r="D55">
        <v>34</v>
      </c>
      <c r="E55">
        <v>6</v>
      </c>
      <c r="F55" s="15" t="str">
        <f t="shared" si="6"/>
        <v>6:34</v>
      </c>
      <c r="G55" t="s">
        <v>20</v>
      </c>
      <c r="H55">
        <v>2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4"/>
        <v>34.200000000000003</v>
      </c>
      <c r="N55" s="10">
        <f t="shared" si="5"/>
        <v>19.655172413793103</v>
      </c>
    </row>
    <row r="56" spans="1:14" x14ac:dyDescent="0.25">
      <c r="A56">
        <v>50</v>
      </c>
      <c r="B56" t="s">
        <v>26</v>
      </c>
      <c r="C56">
        <v>71</v>
      </c>
      <c r="D56">
        <v>34</v>
      </c>
      <c r="E56">
        <v>6</v>
      </c>
      <c r="F56" s="15" t="str">
        <f t="shared" si="6"/>
        <v>6:34</v>
      </c>
      <c r="G56" t="s">
        <v>12</v>
      </c>
      <c r="H56">
        <v>1</v>
      </c>
      <c r="I56" t="str">
        <f>VLOOKUP($G56,'Kodovacia tab'!$A$3:$G$22,2,FALSE)</f>
        <v>Škoda 15KTr</v>
      </c>
      <c r="J56">
        <f>VLOOKUP($G56,'Kodovacia tab'!$A$3:$G$22,3,FALSE)</f>
        <v>44</v>
      </c>
      <c r="K56">
        <f>VLOOKUP($G56,'Kodovacia tab'!$A$3:$G$22,4,FALSE)</f>
        <v>80</v>
      </c>
      <c r="L56">
        <f>VLOOKUP($G56,'Kodovacia tab'!$A$3:$G$22,5,FALSE)</f>
        <v>128</v>
      </c>
      <c r="M56">
        <f t="shared" si="4"/>
        <v>8.8000000000000007</v>
      </c>
      <c r="N56" s="10">
        <f t="shared" si="5"/>
        <v>5.1162790697674421</v>
      </c>
    </row>
    <row r="57" spans="1:14" x14ac:dyDescent="0.25">
      <c r="A57">
        <v>51</v>
      </c>
      <c r="B57" t="s">
        <v>26</v>
      </c>
      <c r="C57">
        <v>10</v>
      </c>
      <c r="D57">
        <v>34</v>
      </c>
      <c r="E57">
        <v>6</v>
      </c>
      <c r="F57" s="15" t="str">
        <f t="shared" si="6"/>
        <v>6:34</v>
      </c>
      <c r="G57" t="s">
        <v>20</v>
      </c>
      <c r="H57">
        <v>2</v>
      </c>
      <c r="I57" t="str">
        <f>VLOOKUP($G57,'Kodovacia tab'!$A$3:$G$22,2,FALSE)</f>
        <v>Citelis 18M CNG</v>
      </c>
      <c r="J57">
        <f>VLOOKUP($G57,'Kodovacia tab'!$A$3:$G$22,3,FALSE)</f>
        <v>38</v>
      </c>
      <c r="K57">
        <f>VLOOKUP($G57,'Kodovacia tab'!$A$3:$G$22,4,FALSE)</f>
        <v>85</v>
      </c>
      <c r="L57">
        <f>VLOOKUP($G57,'Kodovacia tab'!$A$3:$G$22,5,FALSE)</f>
        <v>136</v>
      </c>
      <c r="M57">
        <f t="shared" si="4"/>
        <v>34.200000000000003</v>
      </c>
      <c r="N57" s="10">
        <f t="shared" si="5"/>
        <v>19.655172413793103</v>
      </c>
    </row>
    <row r="58" spans="1:14" x14ac:dyDescent="0.25">
      <c r="A58">
        <v>52</v>
      </c>
      <c r="B58" t="s">
        <v>13</v>
      </c>
      <c r="C58">
        <v>71</v>
      </c>
      <c r="D58">
        <v>35</v>
      </c>
      <c r="E58">
        <v>6</v>
      </c>
      <c r="F58" s="15" t="str">
        <f t="shared" si="6"/>
        <v>6:35</v>
      </c>
      <c r="G58" t="s">
        <v>12</v>
      </c>
      <c r="H58">
        <v>2</v>
      </c>
      <c r="I58" t="str">
        <f>VLOOKUP($G58,'Kodovacia tab'!$A$3:$G$22,2,FALSE)</f>
        <v>Škoda 15KTr</v>
      </c>
      <c r="J58">
        <f>VLOOKUP($G58,'Kodovacia tab'!$A$3:$G$22,3,FALSE)</f>
        <v>44</v>
      </c>
      <c r="K58">
        <f>VLOOKUP($G58,'Kodovacia tab'!$A$3:$G$22,4,FALSE)</f>
        <v>80</v>
      </c>
      <c r="L58">
        <f>VLOOKUP($G58,'Kodovacia tab'!$A$3:$G$22,5,FALSE)</f>
        <v>128</v>
      </c>
      <c r="M58">
        <f t="shared" si="4"/>
        <v>39.6</v>
      </c>
      <c r="N58" s="10">
        <f t="shared" si="5"/>
        <v>23.02325581395349</v>
      </c>
    </row>
    <row r="59" spans="1:14" x14ac:dyDescent="0.25">
      <c r="A59">
        <v>53</v>
      </c>
      <c r="B59" t="s">
        <v>26</v>
      </c>
      <c r="C59">
        <v>52</v>
      </c>
      <c r="D59">
        <v>36</v>
      </c>
      <c r="E59">
        <v>6</v>
      </c>
      <c r="F59" s="15" t="str">
        <f t="shared" si="6"/>
        <v>6:36</v>
      </c>
      <c r="G59" t="s">
        <v>18</v>
      </c>
      <c r="H59">
        <v>3</v>
      </c>
      <c r="I59" t="str">
        <f>VLOOKUP($G59,'Kodovacia tab'!$A$3:$G$22,2,FALSE)</f>
        <v>Solaris Urbino 15</v>
      </c>
      <c r="J59">
        <f>VLOOKUP($G59,'Kodovacia tab'!$A$3:$G$22,3,FALSE)</f>
        <v>40</v>
      </c>
      <c r="K59">
        <f>VLOOKUP($G59,'Kodovacia tab'!$A$3:$G$22,4,FALSE)</f>
        <v>66</v>
      </c>
      <c r="L59">
        <f>VLOOKUP($G59,'Kodovacia tab'!$A$3:$G$22,5,FALSE)</f>
        <v>105</v>
      </c>
      <c r="M59">
        <f t="shared" si="4"/>
        <v>73</v>
      </c>
      <c r="N59" s="10">
        <f t="shared" si="5"/>
        <v>50.344827586206897</v>
      </c>
    </row>
    <row r="60" spans="1:14" x14ac:dyDescent="0.25">
      <c r="A60">
        <v>54</v>
      </c>
      <c r="B60" t="s">
        <v>13</v>
      </c>
      <c r="C60" t="s">
        <v>86</v>
      </c>
      <c r="D60">
        <v>36</v>
      </c>
      <c r="E60">
        <v>6</v>
      </c>
      <c r="F60" s="15" t="str">
        <f t="shared" si="6"/>
        <v>6:36</v>
      </c>
      <c r="G60">
        <v>4</v>
      </c>
      <c r="H60">
        <v>2</v>
      </c>
      <c r="I60" t="str">
        <f>VLOOKUP($G60,'Kodovacia tab'!$A$3:$G$22,2,FALSE)</f>
        <v>KT8 D5</v>
      </c>
      <c r="J60">
        <f>VLOOKUP($G60,'Kodovacia tab'!$A$3:$G$22,3,FALSE)</f>
        <v>54</v>
      </c>
      <c r="K60">
        <f>VLOOKUP($G60,'Kodovacia tab'!$A$3:$G$22,4,FALSE)</f>
        <v>154</v>
      </c>
      <c r="L60">
        <f>VLOOKUP($G60,'Kodovacia tab'!$A$3:$G$22,5,FALSE)</f>
        <v>247</v>
      </c>
      <c r="M60">
        <f t="shared" si="4"/>
        <v>48.6</v>
      </c>
      <c r="N60" s="10">
        <f t="shared" si="5"/>
        <v>16.146179401993354</v>
      </c>
    </row>
    <row r="61" spans="1:14" x14ac:dyDescent="0.25">
      <c r="A61">
        <v>55</v>
      </c>
      <c r="B61" t="s">
        <v>26</v>
      </c>
      <c r="C61">
        <v>23</v>
      </c>
      <c r="D61">
        <v>37</v>
      </c>
      <c r="E61">
        <v>6</v>
      </c>
      <c r="F61" s="15" t="str">
        <f t="shared" si="6"/>
        <v>6:37</v>
      </c>
      <c r="G61" t="s">
        <v>20</v>
      </c>
      <c r="H61">
        <v>2</v>
      </c>
      <c r="I61" t="str">
        <f>VLOOKUP($G61,'Kodovacia tab'!$A$3:$G$22,2,FALSE)</f>
        <v>Citelis 18M CNG</v>
      </c>
      <c r="J61">
        <f>VLOOKUP($G61,'Kodovacia tab'!$A$3:$G$22,3,FALSE)</f>
        <v>38</v>
      </c>
      <c r="K61">
        <f>VLOOKUP($G61,'Kodovacia tab'!$A$3:$G$22,4,FALSE)</f>
        <v>85</v>
      </c>
      <c r="L61">
        <f>VLOOKUP($G61,'Kodovacia tab'!$A$3:$G$22,5,FALSE)</f>
        <v>136</v>
      </c>
      <c r="M61">
        <f t="shared" si="4"/>
        <v>34.200000000000003</v>
      </c>
      <c r="N61" s="10">
        <f t="shared" si="5"/>
        <v>19.655172413793103</v>
      </c>
    </row>
    <row r="62" spans="1:14" x14ac:dyDescent="0.25">
      <c r="A62">
        <v>56</v>
      </c>
      <c r="B62" t="s">
        <v>13</v>
      </c>
      <c r="C62">
        <v>6</v>
      </c>
      <c r="D62">
        <v>38</v>
      </c>
      <c r="E62">
        <v>6</v>
      </c>
      <c r="F62" s="15" t="str">
        <f t="shared" si="6"/>
        <v>6:38</v>
      </c>
      <c r="G62">
        <v>55</v>
      </c>
      <c r="H62">
        <v>2</v>
      </c>
      <c r="I62" t="str">
        <f>VLOOKUP($G62,'Kodovacia tab'!$A$3:$G$22,2,FALSE)</f>
        <v>suprava T3</v>
      </c>
      <c r="J62">
        <f>VLOOKUP($G62,'Kodovacia tab'!$A$3:$G$22,3,FALSE)</f>
        <v>46</v>
      </c>
      <c r="K62">
        <f>VLOOKUP($G62,'Kodovacia tab'!$A$3:$G$22,4,FALSE)</f>
        <v>164</v>
      </c>
      <c r="L62">
        <f>VLOOKUP($G62,'Kodovacia tab'!$A$3:$G$22,5,FALSE)</f>
        <v>264</v>
      </c>
      <c r="M62">
        <f t="shared" si="4"/>
        <v>41.4</v>
      </c>
      <c r="N62" s="10">
        <f t="shared" si="5"/>
        <v>13.35483870967742</v>
      </c>
    </row>
    <row r="63" spans="1:14" x14ac:dyDescent="0.25">
      <c r="A63">
        <v>57</v>
      </c>
      <c r="B63" t="s">
        <v>13</v>
      </c>
      <c r="C63">
        <v>31</v>
      </c>
      <c r="D63">
        <v>38</v>
      </c>
      <c r="E63">
        <v>6</v>
      </c>
      <c r="F63" s="15" t="str">
        <f t="shared" si="6"/>
        <v>6:38</v>
      </c>
      <c r="G63" t="s">
        <v>19</v>
      </c>
      <c r="H63">
        <v>3</v>
      </c>
      <c r="I63" t="str">
        <f>VLOOKUP($G63,'Kodovacia tab'!$A$3:$G$22,2,FALSE)</f>
        <v>Tedom C12 G</v>
      </c>
      <c r="J63">
        <f>VLOOKUP($G63,'Kodovacia tab'!$A$3:$G$22,3,FALSE)</f>
        <v>29</v>
      </c>
      <c r="K63">
        <f>VLOOKUP($G63,'Kodovacia tab'!$A$3:$G$22,4,FALSE)</f>
        <v>47</v>
      </c>
      <c r="L63">
        <f>VLOOKUP($G63,'Kodovacia tab'!$A$3:$G$22,5,FALSE)</f>
        <v>76</v>
      </c>
      <c r="M63">
        <f t="shared" si="4"/>
        <v>52.5</v>
      </c>
      <c r="N63" s="10">
        <f t="shared" si="5"/>
        <v>50</v>
      </c>
    </row>
    <row r="64" spans="1:14" x14ac:dyDescent="0.25">
      <c r="A64">
        <v>58</v>
      </c>
      <c r="B64" t="s">
        <v>26</v>
      </c>
      <c r="C64">
        <v>11</v>
      </c>
      <c r="D64">
        <v>39</v>
      </c>
      <c r="E64">
        <v>6</v>
      </c>
      <c r="F64" s="15" t="str">
        <f t="shared" si="6"/>
        <v>6:39</v>
      </c>
      <c r="G64" t="s">
        <v>19</v>
      </c>
      <c r="H64">
        <v>2</v>
      </c>
      <c r="I64" t="str">
        <f>VLOOKUP($G64,'Kodovacia tab'!$A$3:$G$22,2,FALSE)</f>
        <v>Tedom C12 G</v>
      </c>
      <c r="J64">
        <f>VLOOKUP($G64,'Kodovacia tab'!$A$3:$G$22,3,FALSE)</f>
        <v>29</v>
      </c>
      <c r="K64">
        <f>VLOOKUP($G64,'Kodovacia tab'!$A$3:$G$22,4,FALSE)</f>
        <v>47</v>
      </c>
      <c r="L64">
        <f>VLOOKUP($G64,'Kodovacia tab'!$A$3:$G$22,5,FALSE)</f>
        <v>76</v>
      </c>
      <c r="M64">
        <f t="shared" si="4"/>
        <v>26.1</v>
      </c>
      <c r="N64" s="10">
        <f t="shared" si="5"/>
        <v>24.857142857142858</v>
      </c>
    </row>
    <row r="65" spans="1:14" x14ac:dyDescent="0.25">
      <c r="A65">
        <v>59</v>
      </c>
      <c r="B65" t="s">
        <v>13</v>
      </c>
      <c r="C65">
        <v>21</v>
      </c>
      <c r="D65">
        <v>39</v>
      </c>
      <c r="E65">
        <v>6</v>
      </c>
      <c r="F65" s="15" t="str">
        <f t="shared" si="6"/>
        <v>6:39</v>
      </c>
      <c r="G65" t="s">
        <v>48</v>
      </c>
      <c r="H65">
        <v>2</v>
      </c>
      <c r="I65" t="str">
        <f>VLOOKUP($G65,'Kodovacia tab'!$A$3:$G$22,2,FALSE)</f>
        <v>SOR BN 9,5</v>
      </c>
      <c r="J65">
        <f>VLOOKUP($G65,'Kodovacia tab'!$A$3:$G$22,3,FALSE)</f>
        <v>26</v>
      </c>
      <c r="K65">
        <f>VLOOKUP($G65,'Kodovacia tab'!$A$3:$G$22,4,FALSE)</f>
        <v>32</v>
      </c>
      <c r="L65">
        <f>VLOOKUP($G65,'Kodovacia tab'!$A$3:$G$22,5,FALSE)</f>
        <v>51</v>
      </c>
      <c r="M65">
        <f t="shared" si="4"/>
        <v>23.400000000000002</v>
      </c>
      <c r="N65" s="10">
        <f t="shared" si="5"/>
        <v>30.389610389610393</v>
      </c>
    </row>
    <row r="66" spans="1:14" x14ac:dyDescent="0.25">
      <c r="A66">
        <v>60</v>
      </c>
      <c r="B66" t="s">
        <v>13</v>
      </c>
      <c r="C66">
        <v>52</v>
      </c>
      <c r="D66">
        <v>40</v>
      </c>
      <c r="E66">
        <v>6</v>
      </c>
      <c r="F66" s="15" t="str">
        <f t="shared" si="6"/>
        <v>6:40</v>
      </c>
      <c r="G66" t="s">
        <v>18</v>
      </c>
      <c r="H66">
        <v>3</v>
      </c>
      <c r="I66" t="str">
        <f>VLOOKUP($G66,'Kodovacia tab'!$A$3:$G$22,2,FALSE)</f>
        <v>Solaris Urbino 15</v>
      </c>
      <c r="J66">
        <f>VLOOKUP($G66,'Kodovacia tab'!$A$3:$G$22,3,FALSE)</f>
        <v>40</v>
      </c>
      <c r="K66">
        <f>VLOOKUP($G66,'Kodovacia tab'!$A$3:$G$22,4,FALSE)</f>
        <v>66</v>
      </c>
      <c r="L66">
        <f>VLOOKUP($G66,'Kodovacia tab'!$A$3:$G$22,5,FALSE)</f>
        <v>105</v>
      </c>
      <c r="M66">
        <f t="shared" si="4"/>
        <v>73</v>
      </c>
      <c r="N66" s="10">
        <f t="shared" si="5"/>
        <v>50.344827586206897</v>
      </c>
    </row>
    <row r="67" spans="1:14" x14ac:dyDescent="0.25">
      <c r="A67">
        <v>61</v>
      </c>
      <c r="B67" t="s">
        <v>26</v>
      </c>
      <c r="C67">
        <v>6</v>
      </c>
      <c r="D67">
        <v>40</v>
      </c>
      <c r="E67">
        <v>6</v>
      </c>
      <c r="F67" s="15" t="str">
        <f t="shared" si="6"/>
        <v>6:40</v>
      </c>
      <c r="G67">
        <v>55</v>
      </c>
      <c r="H67">
        <v>2</v>
      </c>
      <c r="I67" t="str">
        <f>VLOOKUP($G67,'Kodovacia tab'!$A$3:$G$22,2,FALSE)</f>
        <v>suprava T3</v>
      </c>
      <c r="J67">
        <f>VLOOKUP($G67,'Kodovacia tab'!$A$3:$G$22,3,FALSE)</f>
        <v>46</v>
      </c>
      <c r="K67">
        <f>VLOOKUP($G67,'Kodovacia tab'!$A$3:$G$22,4,FALSE)</f>
        <v>164</v>
      </c>
      <c r="L67">
        <f>VLOOKUP($G67,'Kodovacia tab'!$A$3:$G$22,5,FALSE)</f>
        <v>264</v>
      </c>
      <c r="M67">
        <f t="shared" si="4"/>
        <v>41.4</v>
      </c>
      <c r="N67" s="10">
        <f t="shared" si="5"/>
        <v>13.35483870967742</v>
      </c>
    </row>
    <row r="68" spans="1:14" x14ac:dyDescent="0.25">
      <c r="A68">
        <v>62</v>
      </c>
      <c r="B68" t="s">
        <v>26</v>
      </c>
      <c r="C68">
        <v>71</v>
      </c>
      <c r="D68">
        <v>40</v>
      </c>
      <c r="E68">
        <v>6</v>
      </c>
      <c r="F68" s="15" t="str">
        <f t="shared" si="6"/>
        <v>6:40</v>
      </c>
      <c r="G68" t="s">
        <v>14</v>
      </c>
      <c r="H68">
        <v>2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4"/>
        <v>38.700000000000003</v>
      </c>
      <c r="N68" s="10">
        <f t="shared" si="5"/>
        <v>22.899408284023671</v>
      </c>
    </row>
    <row r="69" spans="1:14" x14ac:dyDescent="0.25">
      <c r="A69">
        <v>63</v>
      </c>
      <c r="B69" t="s">
        <v>26</v>
      </c>
      <c r="C69">
        <v>72</v>
      </c>
      <c r="D69">
        <v>45</v>
      </c>
      <c r="E69">
        <v>6</v>
      </c>
      <c r="F69" s="15" t="str">
        <f t="shared" si="6"/>
        <v>6:45</v>
      </c>
      <c r="G69" t="s">
        <v>12</v>
      </c>
      <c r="H69">
        <v>2</v>
      </c>
      <c r="I69" t="str">
        <f>VLOOKUP($G69,'Kodovacia tab'!$A$3:$G$22,2,FALSE)</f>
        <v>Škoda 15KTr</v>
      </c>
      <c r="J69">
        <f>VLOOKUP($G69,'Kodovacia tab'!$A$3:$G$22,3,FALSE)</f>
        <v>44</v>
      </c>
      <c r="K69">
        <f>VLOOKUP($G69,'Kodovacia tab'!$A$3:$G$22,4,FALSE)</f>
        <v>80</v>
      </c>
      <c r="L69">
        <f>VLOOKUP($G69,'Kodovacia tab'!$A$3:$G$22,5,FALSE)</f>
        <v>128</v>
      </c>
      <c r="M69">
        <f t="shared" si="4"/>
        <v>39.6</v>
      </c>
      <c r="N69" s="10">
        <f t="shared" si="5"/>
        <v>23.02325581395349</v>
      </c>
    </row>
    <row r="70" spans="1:14" x14ac:dyDescent="0.25">
      <c r="A70">
        <v>64</v>
      </c>
      <c r="B70" t="s">
        <v>13</v>
      </c>
      <c r="C70">
        <v>71</v>
      </c>
      <c r="D70">
        <v>46</v>
      </c>
      <c r="E70">
        <v>6</v>
      </c>
      <c r="F70" s="15" t="str">
        <f t="shared" si="6"/>
        <v>6:46</v>
      </c>
      <c r="G70" t="s">
        <v>12</v>
      </c>
      <c r="H70">
        <v>4</v>
      </c>
      <c r="I70" t="str">
        <f>VLOOKUP($G70,'Kodovacia tab'!$A$3:$G$22,2,FALSE)</f>
        <v>Škoda 15KTr</v>
      </c>
      <c r="J70">
        <f>VLOOKUP($G70,'Kodovacia tab'!$A$3:$G$22,3,FALSE)</f>
        <v>44</v>
      </c>
      <c r="K70">
        <f>VLOOKUP($G70,'Kodovacia tab'!$A$3:$G$22,4,FALSE)</f>
        <v>80</v>
      </c>
      <c r="L70">
        <f>VLOOKUP($G70,'Kodovacia tab'!$A$3:$G$22,5,FALSE)</f>
        <v>128</v>
      </c>
      <c r="M70">
        <f t="shared" si="4"/>
        <v>124</v>
      </c>
      <c r="N70" s="10">
        <f t="shared" si="5"/>
        <v>72.093023255813947</v>
      </c>
    </row>
    <row r="71" spans="1:14" x14ac:dyDescent="0.25">
      <c r="A71">
        <v>65</v>
      </c>
      <c r="B71" t="s">
        <v>26</v>
      </c>
      <c r="C71">
        <v>56</v>
      </c>
      <c r="D71">
        <v>46</v>
      </c>
      <c r="E71">
        <v>6</v>
      </c>
      <c r="F71" s="15" t="str">
        <f t="shared" si="6"/>
        <v>6:46</v>
      </c>
      <c r="G71" t="s">
        <v>18</v>
      </c>
      <c r="H71">
        <v>3</v>
      </c>
      <c r="I71" t="str">
        <f>VLOOKUP($G71,'Kodovacia tab'!$A$3:$G$22,2,FALSE)</f>
        <v>Solaris Urbino 15</v>
      </c>
      <c r="J71">
        <f>VLOOKUP($G71,'Kodovacia tab'!$A$3:$G$22,3,FALSE)</f>
        <v>40</v>
      </c>
      <c r="K71">
        <f>VLOOKUP($G71,'Kodovacia tab'!$A$3:$G$22,4,FALSE)</f>
        <v>66</v>
      </c>
      <c r="L71">
        <f>VLOOKUP($G71,'Kodovacia tab'!$A$3:$G$22,5,FALSE)</f>
        <v>105</v>
      </c>
      <c r="M71">
        <f t="shared" ref="M71:M102" si="7">IF(H71=1,0.2*$J71,IF(H71=2,0.9*$J71,IF(H71=3,($J71+0.5*$K71),IF(H71=4,($J71+$K71),IF(H71=5,$J71+$L71,0)))))</f>
        <v>73</v>
      </c>
      <c r="N71" s="10">
        <f t="shared" ref="N71:N102" si="8">M71/($J71+$L71)*100</f>
        <v>50.344827586206897</v>
      </c>
    </row>
    <row r="72" spans="1:14" x14ac:dyDescent="0.25">
      <c r="A72">
        <v>66</v>
      </c>
      <c r="B72" t="s">
        <v>13</v>
      </c>
      <c r="C72">
        <v>10</v>
      </c>
      <c r="D72">
        <v>48</v>
      </c>
      <c r="E72">
        <v>6</v>
      </c>
      <c r="F72" s="15" t="str">
        <f t="shared" si="6"/>
        <v>6:48</v>
      </c>
      <c r="G72" t="s">
        <v>20</v>
      </c>
      <c r="H72">
        <v>3</v>
      </c>
      <c r="I72" t="str">
        <f>VLOOKUP($G72,'Kodovacia tab'!$A$3:$G$22,2,FALSE)</f>
        <v>Citelis 18M CNG</v>
      </c>
      <c r="J72">
        <f>VLOOKUP($G72,'Kodovacia tab'!$A$3:$G$22,3,FALSE)</f>
        <v>38</v>
      </c>
      <c r="K72">
        <f>VLOOKUP($G72,'Kodovacia tab'!$A$3:$G$22,4,FALSE)</f>
        <v>85</v>
      </c>
      <c r="L72">
        <f>VLOOKUP($G72,'Kodovacia tab'!$A$3:$G$22,5,FALSE)</f>
        <v>136</v>
      </c>
      <c r="M72">
        <f t="shared" si="7"/>
        <v>80.5</v>
      </c>
      <c r="N72" s="10">
        <f t="shared" si="8"/>
        <v>46.264367816091955</v>
      </c>
    </row>
    <row r="73" spans="1:14" x14ac:dyDescent="0.25">
      <c r="A73">
        <v>67</v>
      </c>
      <c r="B73" t="s">
        <v>13</v>
      </c>
      <c r="C73">
        <v>56</v>
      </c>
      <c r="D73">
        <v>48</v>
      </c>
      <c r="E73">
        <v>6</v>
      </c>
      <c r="F73" s="15" t="str">
        <f t="shared" si="6"/>
        <v>6:48</v>
      </c>
      <c r="G73" t="s">
        <v>18</v>
      </c>
      <c r="H73">
        <v>2</v>
      </c>
      <c r="I73" t="str">
        <f>VLOOKUP($G73,'Kodovacia tab'!$A$3:$G$22,2,FALSE)</f>
        <v>Solaris Urbino 15</v>
      </c>
      <c r="J73">
        <f>VLOOKUP($G73,'Kodovacia tab'!$A$3:$G$22,3,FALSE)</f>
        <v>40</v>
      </c>
      <c r="K73">
        <f>VLOOKUP($G73,'Kodovacia tab'!$A$3:$G$22,4,FALSE)</f>
        <v>66</v>
      </c>
      <c r="L73">
        <f>VLOOKUP($G73,'Kodovacia tab'!$A$3:$G$22,5,FALSE)</f>
        <v>105</v>
      </c>
      <c r="M73">
        <f t="shared" si="7"/>
        <v>36</v>
      </c>
      <c r="N73" s="10">
        <f t="shared" si="8"/>
        <v>24.827586206896552</v>
      </c>
    </row>
    <row r="74" spans="1:14" x14ac:dyDescent="0.25">
      <c r="A74">
        <v>68</v>
      </c>
      <c r="B74" t="s">
        <v>26</v>
      </c>
      <c r="C74">
        <v>71</v>
      </c>
      <c r="D74">
        <v>51</v>
      </c>
      <c r="E74">
        <v>6</v>
      </c>
      <c r="F74" s="15" t="str">
        <f t="shared" si="6"/>
        <v>6:51</v>
      </c>
      <c r="G74" t="s">
        <v>59</v>
      </c>
      <c r="H74">
        <v>3</v>
      </c>
      <c r="I74" t="str">
        <f>VLOOKUP($G74,'Kodovacia tab'!$A$3:$G$22,2,FALSE)</f>
        <v>Škoda 14Tr</v>
      </c>
      <c r="J74">
        <f>VLOOKUP($G74,'Kodovacia tab'!$A$3:$G$22,3,FALSE)</f>
        <v>29</v>
      </c>
      <c r="K74">
        <f>VLOOKUP($G74,'Kodovacia tab'!$A$3:$G$22,4,FALSE)</f>
        <v>49</v>
      </c>
      <c r="L74">
        <f>VLOOKUP($G74,'Kodovacia tab'!$A$3:$G$22,5,FALSE)</f>
        <v>78</v>
      </c>
      <c r="M74">
        <f t="shared" si="7"/>
        <v>53.5</v>
      </c>
      <c r="N74" s="10">
        <f t="shared" si="8"/>
        <v>50</v>
      </c>
    </row>
    <row r="75" spans="1:14" x14ac:dyDescent="0.25">
      <c r="A75">
        <v>69</v>
      </c>
      <c r="B75" t="s">
        <v>26</v>
      </c>
      <c r="C75">
        <v>10</v>
      </c>
      <c r="D75">
        <v>51</v>
      </c>
      <c r="E75">
        <v>6</v>
      </c>
      <c r="F75" s="15" t="str">
        <f t="shared" si="6"/>
        <v>6:51</v>
      </c>
      <c r="G75" t="s">
        <v>14</v>
      </c>
      <c r="H75">
        <v>3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7"/>
        <v>82.5</v>
      </c>
      <c r="N75" s="10">
        <f t="shared" si="8"/>
        <v>48.816568047337277</v>
      </c>
    </row>
    <row r="76" spans="1:14" x14ac:dyDescent="0.25">
      <c r="A76">
        <v>70</v>
      </c>
      <c r="B76" t="s">
        <v>26</v>
      </c>
      <c r="C76" t="s">
        <v>70</v>
      </c>
      <c r="D76">
        <v>51</v>
      </c>
      <c r="E76">
        <v>6</v>
      </c>
      <c r="F76" s="15" t="str">
        <f t="shared" si="6"/>
        <v>6:51</v>
      </c>
      <c r="G76" t="s">
        <v>20</v>
      </c>
      <c r="H76">
        <v>0</v>
      </c>
      <c r="I76" t="str">
        <f>VLOOKUP($G76,'Kodovacia tab'!$A$3:$G$22,2,FALSE)</f>
        <v>Citelis 18M CNG</v>
      </c>
      <c r="J76">
        <f>VLOOKUP($G76,'Kodovacia tab'!$A$3:$G$22,3,FALSE)</f>
        <v>38</v>
      </c>
      <c r="K76">
        <f>VLOOKUP($G76,'Kodovacia tab'!$A$3:$G$22,4,FALSE)</f>
        <v>85</v>
      </c>
      <c r="L76">
        <f>VLOOKUP($G76,'Kodovacia tab'!$A$3:$G$22,5,FALSE)</f>
        <v>136</v>
      </c>
      <c r="M76">
        <f t="shared" si="7"/>
        <v>0</v>
      </c>
      <c r="N76" s="10">
        <f t="shared" si="8"/>
        <v>0</v>
      </c>
    </row>
    <row r="77" spans="1:14" x14ac:dyDescent="0.25">
      <c r="A77">
        <v>71</v>
      </c>
      <c r="B77" t="s">
        <v>13</v>
      </c>
      <c r="C77">
        <v>72</v>
      </c>
      <c r="D77">
        <v>52</v>
      </c>
      <c r="E77">
        <v>6</v>
      </c>
      <c r="F77" s="15" t="str">
        <f t="shared" si="6"/>
        <v>6:52</v>
      </c>
      <c r="G77" t="s">
        <v>14</v>
      </c>
      <c r="H77">
        <v>3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7"/>
        <v>82.5</v>
      </c>
      <c r="N77" s="10">
        <f t="shared" ref="N77:N85" si="9">M77/($J77+$L77)*100</f>
        <v>48.816568047337277</v>
      </c>
    </row>
    <row r="78" spans="1:14" x14ac:dyDescent="0.25">
      <c r="A78">
        <v>72</v>
      </c>
      <c r="B78" t="s">
        <v>13</v>
      </c>
      <c r="C78">
        <v>6</v>
      </c>
      <c r="D78">
        <v>52</v>
      </c>
      <c r="E78">
        <v>6</v>
      </c>
      <c r="F78" s="15" t="str">
        <f t="shared" si="6"/>
        <v>6:52</v>
      </c>
      <c r="G78">
        <v>55</v>
      </c>
      <c r="H78">
        <v>2</v>
      </c>
      <c r="I78" t="str">
        <f>VLOOKUP($G78,'Kodovacia tab'!$A$3:$G$22,2,FALSE)</f>
        <v>suprava T3</v>
      </c>
      <c r="J78">
        <f>VLOOKUP($G78,'Kodovacia tab'!$A$3:$G$22,3,FALSE)</f>
        <v>46</v>
      </c>
      <c r="K78">
        <f>VLOOKUP($G78,'Kodovacia tab'!$A$3:$G$22,4,FALSE)</f>
        <v>164</v>
      </c>
      <c r="L78">
        <f>VLOOKUP($G78,'Kodovacia tab'!$A$3:$G$22,5,FALSE)</f>
        <v>264</v>
      </c>
      <c r="M78">
        <f t="shared" si="7"/>
        <v>41.4</v>
      </c>
      <c r="N78" s="10">
        <f t="shared" si="9"/>
        <v>13.35483870967742</v>
      </c>
    </row>
    <row r="79" spans="1:14" x14ac:dyDescent="0.25">
      <c r="A79">
        <v>73</v>
      </c>
      <c r="B79" t="s">
        <v>26</v>
      </c>
      <c r="C79">
        <v>25</v>
      </c>
      <c r="D79">
        <v>54</v>
      </c>
      <c r="E79">
        <v>6</v>
      </c>
      <c r="F79" s="15" t="str">
        <f t="shared" si="6"/>
        <v>6:54</v>
      </c>
      <c r="G79" t="s">
        <v>16</v>
      </c>
      <c r="H79">
        <v>2</v>
      </c>
      <c r="I79" t="str">
        <f>VLOOKUP($G79,'Kodovacia tab'!$A$3:$G$22,2,FALSE)</f>
        <v>SOR NB 12</v>
      </c>
      <c r="J79">
        <f>VLOOKUP($G79,'Kodovacia tab'!$A$3:$G$22,3,FALSE)</f>
        <v>26</v>
      </c>
      <c r="K79">
        <f>VLOOKUP($G79,'Kodovacia tab'!$A$3:$G$22,4,FALSE)</f>
        <v>46</v>
      </c>
      <c r="L79">
        <f>VLOOKUP($G79,'Kodovacia tab'!$A$3:$G$22,5,FALSE)</f>
        <v>74</v>
      </c>
      <c r="M79">
        <f t="shared" si="7"/>
        <v>23.400000000000002</v>
      </c>
      <c r="N79" s="10">
        <f t="shared" si="9"/>
        <v>23.400000000000002</v>
      </c>
    </row>
    <row r="80" spans="1:14" x14ac:dyDescent="0.25">
      <c r="A80">
        <v>74</v>
      </c>
      <c r="B80" t="s">
        <v>26</v>
      </c>
      <c r="C80">
        <v>25</v>
      </c>
      <c r="D80">
        <v>54</v>
      </c>
      <c r="E80">
        <v>6</v>
      </c>
      <c r="F80" s="15" t="str">
        <f t="shared" si="6"/>
        <v>6:54</v>
      </c>
      <c r="G80" t="s">
        <v>16</v>
      </c>
      <c r="H80">
        <v>2</v>
      </c>
      <c r="I80" t="str">
        <f>VLOOKUP($G80,'Kodovacia tab'!$A$3:$G$22,2,FALSE)</f>
        <v>SOR NB 12</v>
      </c>
      <c r="J80">
        <f>VLOOKUP($G80,'Kodovacia tab'!$A$3:$G$22,3,FALSE)</f>
        <v>26</v>
      </c>
      <c r="K80">
        <f>VLOOKUP($G80,'Kodovacia tab'!$A$3:$G$22,4,FALSE)</f>
        <v>46</v>
      </c>
      <c r="L80">
        <f>VLOOKUP($G80,'Kodovacia tab'!$A$3:$G$22,5,FALSE)</f>
        <v>74</v>
      </c>
      <c r="M80">
        <f t="shared" si="7"/>
        <v>23.400000000000002</v>
      </c>
      <c r="N80" s="10">
        <f t="shared" si="9"/>
        <v>23.400000000000002</v>
      </c>
    </row>
    <row r="81" spans="1:14" x14ac:dyDescent="0.25">
      <c r="A81">
        <v>75</v>
      </c>
      <c r="B81" t="s">
        <v>26</v>
      </c>
      <c r="C81">
        <v>6</v>
      </c>
      <c r="D81">
        <v>55</v>
      </c>
      <c r="E81">
        <v>6</v>
      </c>
      <c r="F81" s="15" t="str">
        <f t="shared" si="6"/>
        <v>6:55</v>
      </c>
      <c r="G81">
        <v>55</v>
      </c>
      <c r="H81">
        <v>2</v>
      </c>
      <c r="I81" t="str">
        <f>VLOOKUP($G81,'Kodovacia tab'!$A$3:$G$22,2,FALSE)</f>
        <v>suprava T3</v>
      </c>
      <c r="J81">
        <f>VLOOKUP($G81,'Kodovacia tab'!$A$3:$G$22,3,FALSE)</f>
        <v>46</v>
      </c>
      <c r="K81">
        <f>VLOOKUP($G81,'Kodovacia tab'!$A$3:$G$22,4,FALSE)</f>
        <v>164</v>
      </c>
      <c r="L81">
        <f>VLOOKUP($G81,'Kodovacia tab'!$A$3:$G$22,5,FALSE)</f>
        <v>264</v>
      </c>
      <c r="M81">
        <f t="shared" si="7"/>
        <v>41.4</v>
      </c>
      <c r="N81" s="10">
        <f t="shared" si="9"/>
        <v>13.35483870967742</v>
      </c>
    </row>
    <row r="82" spans="1:14" x14ac:dyDescent="0.25">
      <c r="A82">
        <v>76</v>
      </c>
      <c r="B82" t="s">
        <v>26</v>
      </c>
      <c r="C82" t="s">
        <v>86</v>
      </c>
      <c r="D82">
        <v>56</v>
      </c>
      <c r="E82">
        <v>6</v>
      </c>
      <c r="F82" s="15" t="str">
        <f t="shared" si="6"/>
        <v>6:56</v>
      </c>
      <c r="G82">
        <v>33</v>
      </c>
      <c r="H82">
        <v>2</v>
      </c>
      <c r="I82" t="str">
        <f>VLOOKUP($G82,'Kodovacia tab'!$A$3:$G$22,2,FALSE)</f>
        <v>Suprava T6</v>
      </c>
      <c r="J82">
        <f>VLOOKUP($G82,'Kodovacia tab'!$A$3:$G$22,3,FALSE)</f>
        <v>60</v>
      </c>
      <c r="K82">
        <f>VLOOKUP($G82,'Kodovacia tab'!$A$3:$G$22,4,FALSE)</f>
        <v>142</v>
      </c>
      <c r="L82">
        <f>VLOOKUP($G82,'Kodovacia tab'!$A$3:$G$22,5,FALSE)</f>
        <v>228</v>
      </c>
      <c r="M82">
        <f t="shared" si="7"/>
        <v>54</v>
      </c>
      <c r="N82" s="10">
        <f t="shared" si="9"/>
        <v>18.75</v>
      </c>
    </row>
    <row r="83" spans="1:14" x14ac:dyDescent="0.25">
      <c r="A83">
        <v>77</v>
      </c>
      <c r="B83" t="s">
        <v>13</v>
      </c>
      <c r="C83" t="s">
        <v>86</v>
      </c>
      <c r="D83">
        <v>56</v>
      </c>
      <c r="E83">
        <v>6</v>
      </c>
      <c r="F83" s="15" t="str">
        <f t="shared" ref="F83:F89" si="10">CONCATENATE(E83,":",D83)</f>
        <v>6:56</v>
      </c>
      <c r="G83">
        <v>3</v>
      </c>
      <c r="H83">
        <v>2</v>
      </c>
      <c r="I83" t="str">
        <f>VLOOKUP($G83,'Kodovacia tab'!$A$3:$G$22,2,FALSE)</f>
        <v>T6 A5</v>
      </c>
      <c r="J83">
        <f>VLOOKUP($G83,'Kodovacia tab'!$A$3:$G$22,3,FALSE)</f>
        <v>30</v>
      </c>
      <c r="K83">
        <f>VLOOKUP($G83,'Kodovacia tab'!$A$3:$G$22,4,FALSE)</f>
        <v>71</v>
      </c>
      <c r="L83">
        <f>VLOOKUP($G83,'Kodovacia tab'!$A$3:$G$22,5,FALSE)</f>
        <v>114</v>
      </c>
      <c r="M83">
        <f t="shared" si="7"/>
        <v>27</v>
      </c>
      <c r="N83" s="10">
        <f t="shared" si="9"/>
        <v>18.75</v>
      </c>
    </row>
    <row r="84" spans="1:14" x14ac:dyDescent="0.25">
      <c r="A84">
        <v>78</v>
      </c>
      <c r="B84" t="s">
        <v>26</v>
      </c>
      <c r="C84">
        <v>52</v>
      </c>
      <c r="D84">
        <v>57</v>
      </c>
      <c r="E84">
        <v>6</v>
      </c>
      <c r="F84" s="15" t="str">
        <f t="shared" si="10"/>
        <v>6:57</v>
      </c>
      <c r="G84" t="s">
        <v>20</v>
      </c>
      <c r="H84">
        <v>3</v>
      </c>
      <c r="I84" t="str">
        <f>VLOOKUP($G84,'Kodovacia tab'!$A$3:$G$22,2,FALSE)</f>
        <v>Citelis 18M CNG</v>
      </c>
      <c r="J84">
        <f>VLOOKUP($G84,'Kodovacia tab'!$A$3:$G$22,3,FALSE)</f>
        <v>38</v>
      </c>
      <c r="K84">
        <f>VLOOKUP($G84,'Kodovacia tab'!$A$3:$G$22,4,FALSE)</f>
        <v>85</v>
      </c>
      <c r="L84">
        <f>VLOOKUP($G84,'Kodovacia tab'!$A$3:$G$22,5,FALSE)</f>
        <v>136</v>
      </c>
      <c r="M84">
        <f t="shared" si="7"/>
        <v>80.5</v>
      </c>
      <c r="N84" s="10">
        <f t="shared" si="9"/>
        <v>46.264367816091955</v>
      </c>
    </row>
    <row r="85" spans="1:14" x14ac:dyDescent="0.25">
      <c r="A85">
        <v>79</v>
      </c>
      <c r="B85" t="s">
        <v>13</v>
      </c>
      <c r="C85">
        <v>71</v>
      </c>
      <c r="D85">
        <v>58</v>
      </c>
      <c r="E85">
        <v>6</v>
      </c>
      <c r="F85" s="15" t="str">
        <f t="shared" si="10"/>
        <v>6:58</v>
      </c>
      <c r="G85" t="s">
        <v>12</v>
      </c>
      <c r="H85">
        <v>3</v>
      </c>
      <c r="I85" t="str">
        <f>VLOOKUP($G85,'Kodovacia tab'!$A$3:$G$22,2,FALSE)</f>
        <v>Škoda 15KTr</v>
      </c>
      <c r="J85">
        <f>VLOOKUP($G85,'Kodovacia tab'!$A$3:$G$22,3,FALSE)</f>
        <v>44</v>
      </c>
      <c r="K85">
        <f>VLOOKUP($G85,'Kodovacia tab'!$A$3:$G$22,4,FALSE)</f>
        <v>80</v>
      </c>
      <c r="L85">
        <f>VLOOKUP($G85,'Kodovacia tab'!$A$3:$G$22,5,FALSE)</f>
        <v>128</v>
      </c>
      <c r="M85">
        <f t="shared" si="7"/>
        <v>84</v>
      </c>
      <c r="N85" s="10">
        <f t="shared" si="9"/>
        <v>48.837209302325576</v>
      </c>
    </row>
    <row r="86" spans="1:14" x14ac:dyDescent="0.25">
      <c r="A86">
        <v>80</v>
      </c>
      <c r="B86" t="s">
        <v>26</v>
      </c>
      <c r="C86">
        <v>20</v>
      </c>
      <c r="D86">
        <v>58</v>
      </c>
      <c r="E86">
        <v>6</v>
      </c>
      <c r="F86" s="15" t="str">
        <f t="shared" si="10"/>
        <v>6:58</v>
      </c>
      <c r="G86" t="s">
        <v>20</v>
      </c>
      <c r="H86">
        <v>2</v>
      </c>
      <c r="I86" t="str">
        <f>VLOOKUP($G86,'Kodovacia tab'!$A$3:$G$22,2,FALSE)</f>
        <v>Citelis 18M CNG</v>
      </c>
      <c r="J86">
        <f>VLOOKUP($G86,'Kodovacia tab'!$A$3:$G$22,3,FALSE)</f>
        <v>38</v>
      </c>
      <c r="K86">
        <f>VLOOKUP($G86,'Kodovacia tab'!$A$3:$G$22,4,FALSE)</f>
        <v>85</v>
      </c>
      <c r="L86">
        <f>VLOOKUP($G86,'Kodovacia tab'!$A$3:$G$22,5,FALSE)</f>
        <v>136</v>
      </c>
      <c r="M86">
        <f t="shared" si="7"/>
        <v>34.200000000000003</v>
      </c>
      <c r="N86" s="10">
        <f t="shared" ref="N86:N117" si="11">M86/($J86+$L86)*100</f>
        <v>19.655172413793103</v>
      </c>
    </row>
    <row r="87" spans="1:14" x14ac:dyDescent="0.25">
      <c r="A87">
        <v>81</v>
      </c>
      <c r="B87" t="s">
        <v>26</v>
      </c>
      <c r="C87">
        <v>31</v>
      </c>
      <c r="D87">
        <v>58</v>
      </c>
      <c r="E87">
        <v>6</v>
      </c>
      <c r="F87" s="15" t="str">
        <f t="shared" si="10"/>
        <v>6:58</v>
      </c>
      <c r="G87" t="s">
        <v>19</v>
      </c>
      <c r="H87">
        <v>2</v>
      </c>
      <c r="I87" t="str">
        <f>VLOOKUP($G87,'Kodovacia tab'!$A$3:$G$22,2,FALSE)</f>
        <v>Tedom C12 G</v>
      </c>
      <c r="J87">
        <f>VLOOKUP($G87,'Kodovacia tab'!$A$3:$G$22,3,FALSE)</f>
        <v>29</v>
      </c>
      <c r="K87">
        <f>VLOOKUP($G87,'Kodovacia tab'!$A$3:$G$22,4,FALSE)</f>
        <v>47</v>
      </c>
      <c r="L87">
        <f>VLOOKUP($G87,'Kodovacia tab'!$A$3:$G$22,5,FALSE)</f>
        <v>76</v>
      </c>
      <c r="M87">
        <f t="shared" si="7"/>
        <v>26.1</v>
      </c>
      <c r="N87" s="10">
        <f t="shared" si="11"/>
        <v>24.857142857142858</v>
      </c>
    </row>
    <row r="88" spans="1:14" x14ac:dyDescent="0.25">
      <c r="A88">
        <v>82</v>
      </c>
      <c r="B88" t="s">
        <v>13</v>
      </c>
      <c r="C88">
        <v>11</v>
      </c>
      <c r="D88">
        <v>59</v>
      </c>
      <c r="E88">
        <v>6</v>
      </c>
      <c r="F88" s="15" t="str">
        <f t="shared" si="10"/>
        <v>6:59</v>
      </c>
      <c r="G88" t="s">
        <v>19</v>
      </c>
      <c r="H88">
        <v>2</v>
      </c>
      <c r="I88" t="str">
        <f>VLOOKUP($G88,'Kodovacia tab'!$A$3:$G$22,2,FALSE)</f>
        <v>Tedom C12 G</v>
      </c>
      <c r="J88">
        <f>VLOOKUP($G88,'Kodovacia tab'!$A$3:$G$22,3,FALSE)</f>
        <v>29</v>
      </c>
      <c r="K88">
        <f>VLOOKUP($G88,'Kodovacia tab'!$A$3:$G$22,4,FALSE)</f>
        <v>47</v>
      </c>
      <c r="L88">
        <f>VLOOKUP($G88,'Kodovacia tab'!$A$3:$G$22,5,FALSE)</f>
        <v>76</v>
      </c>
      <c r="M88">
        <f t="shared" si="7"/>
        <v>26.1</v>
      </c>
      <c r="N88" s="10">
        <f t="shared" si="11"/>
        <v>24.857142857142858</v>
      </c>
    </row>
    <row r="89" spans="1:14" x14ac:dyDescent="0.25">
      <c r="A89">
        <v>83</v>
      </c>
      <c r="B89" t="s">
        <v>13</v>
      </c>
      <c r="C89">
        <v>10</v>
      </c>
      <c r="D89">
        <v>59</v>
      </c>
      <c r="E89">
        <v>6</v>
      </c>
      <c r="F89" s="15" t="str">
        <f t="shared" si="10"/>
        <v>6:59</v>
      </c>
      <c r="G89" t="s">
        <v>20</v>
      </c>
      <c r="H89">
        <v>3</v>
      </c>
      <c r="I89" t="str">
        <f>VLOOKUP($G89,'Kodovacia tab'!$A$3:$G$22,2,FALSE)</f>
        <v>Citelis 18M CNG</v>
      </c>
      <c r="J89">
        <f>VLOOKUP($G89,'Kodovacia tab'!$A$3:$G$22,3,FALSE)</f>
        <v>38</v>
      </c>
      <c r="K89">
        <f>VLOOKUP($G89,'Kodovacia tab'!$A$3:$G$22,4,FALSE)</f>
        <v>85</v>
      </c>
      <c r="L89">
        <f>VLOOKUP($G89,'Kodovacia tab'!$A$3:$G$22,5,FALSE)</f>
        <v>136</v>
      </c>
      <c r="M89">
        <f t="shared" si="7"/>
        <v>80.5</v>
      </c>
      <c r="N89" s="10">
        <f t="shared" si="11"/>
        <v>46.264367816091955</v>
      </c>
    </row>
    <row r="90" spans="1:14" x14ac:dyDescent="0.25">
      <c r="A90">
        <v>84</v>
      </c>
      <c r="B90" t="s">
        <v>26</v>
      </c>
      <c r="C90">
        <v>72</v>
      </c>
      <c r="D90" s="4">
        <v>0.29166666666666669</v>
      </c>
      <c r="F90" s="16">
        <f>D90</f>
        <v>0.29166666666666669</v>
      </c>
      <c r="G90" t="s">
        <v>14</v>
      </c>
      <c r="H90">
        <v>2</v>
      </c>
      <c r="I90" t="str">
        <f>VLOOKUP($G90,'Kodovacia tab'!$A$3:$G$22,2,FALSE)</f>
        <v>SOR NB 18</v>
      </c>
      <c r="J90">
        <f>VLOOKUP($G90,'Kodovacia tab'!$A$3:$G$22,3,FALSE)</f>
        <v>43</v>
      </c>
      <c r="K90">
        <f>VLOOKUP($G90,'Kodovacia tab'!$A$3:$G$22,4,FALSE)</f>
        <v>79</v>
      </c>
      <c r="L90">
        <f>VLOOKUP($G90,'Kodovacia tab'!$A$3:$G$22,5,FALSE)</f>
        <v>126</v>
      </c>
      <c r="M90">
        <f t="shared" si="7"/>
        <v>38.700000000000003</v>
      </c>
      <c r="N90" s="10">
        <f t="shared" si="11"/>
        <v>22.899408284023671</v>
      </c>
    </row>
    <row r="91" spans="1:14" x14ac:dyDescent="0.25">
      <c r="A91">
        <v>85</v>
      </c>
      <c r="B91" t="s">
        <v>13</v>
      </c>
      <c r="C91">
        <v>20</v>
      </c>
      <c r="D91" s="17" t="s">
        <v>89</v>
      </c>
      <c r="E91">
        <v>7</v>
      </c>
      <c r="F91" s="15" t="str">
        <f t="shared" ref="F91:F122" si="12">CONCATENATE(E91,":",D91)</f>
        <v>7:00</v>
      </c>
      <c r="G91" t="s">
        <v>16</v>
      </c>
      <c r="H91">
        <v>3</v>
      </c>
      <c r="I91" t="str">
        <f>VLOOKUP($G91,'Kodovacia tab'!$A$3:$G$22,2,FALSE)</f>
        <v>SOR NB 12</v>
      </c>
      <c r="J91">
        <f>VLOOKUP($G91,'Kodovacia tab'!$A$3:$G$22,3,FALSE)</f>
        <v>26</v>
      </c>
      <c r="K91">
        <f>VLOOKUP($G91,'Kodovacia tab'!$A$3:$G$22,4,FALSE)</f>
        <v>46</v>
      </c>
      <c r="L91">
        <f>VLOOKUP($G91,'Kodovacia tab'!$A$3:$G$22,5,FALSE)</f>
        <v>74</v>
      </c>
      <c r="M91">
        <f t="shared" si="7"/>
        <v>49</v>
      </c>
      <c r="N91" s="10">
        <f t="shared" si="11"/>
        <v>49</v>
      </c>
    </row>
    <row r="92" spans="1:14" x14ac:dyDescent="0.25">
      <c r="A92">
        <v>86</v>
      </c>
      <c r="B92" t="s">
        <v>26</v>
      </c>
      <c r="C92">
        <v>10</v>
      </c>
      <c r="D92" s="17" t="s">
        <v>90</v>
      </c>
      <c r="E92">
        <v>7</v>
      </c>
      <c r="F92" s="15" t="str">
        <f t="shared" si="12"/>
        <v>7:01</v>
      </c>
      <c r="G92" t="s">
        <v>14</v>
      </c>
      <c r="H92">
        <v>2</v>
      </c>
      <c r="I92" t="str">
        <f>VLOOKUP($G92,'Kodovacia tab'!$A$3:$G$22,2,FALSE)</f>
        <v>SOR NB 18</v>
      </c>
      <c r="J92">
        <f>VLOOKUP($G92,'Kodovacia tab'!$A$3:$G$22,3,FALSE)</f>
        <v>43</v>
      </c>
      <c r="K92">
        <f>VLOOKUP($G92,'Kodovacia tab'!$A$3:$G$22,4,FALSE)</f>
        <v>79</v>
      </c>
      <c r="L92">
        <f>VLOOKUP($G92,'Kodovacia tab'!$A$3:$G$22,5,FALSE)</f>
        <v>126</v>
      </c>
      <c r="M92">
        <f t="shared" si="7"/>
        <v>38.700000000000003</v>
      </c>
      <c r="N92" s="10">
        <f t="shared" si="11"/>
        <v>22.899408284023671</v>
      </c>
    </row>
    <row r="93" spans="1:14" x14ac:dyDescent="0.25">
      <c r="A93">
        <v>87</v>
      </c>
      <c r="B93" t="s">
        <v>13</v>
      </c>
      <c r="C93">
        <v>52</v>
      </c>
      <c r="D93" s="17" t="s">
        <v>90</v>
      </c>
      <c r="E93">
        <v>7</v>
      </c>
      <c r="F93" s="15" t="str">
        <f t="shared" si="12"/>
        <v>7:01</v>
      </c>
      <c r="G93" t="s">
        <v>20</v>
      </c>
      <c r="H93">
        <v>3</v>
      </c>
      <c r="I93" t="str">
        <f>VLOOKUP($G93,'Kodovacia tab'!$A$3:$G$22,2,FALSE)</f>
        <v>Citelis 18M CNG</v>
      </c>
      <c r="J93">
        <f>VLOOKUP($G93,'Kodovacia tab'!$A$3:$G$22,3,FALSE)</f>
        <v>38</v>
      </c>
      <c r="K93">
        <f>VLOOKUP($G93,'Kodovacia tab'!$A$3:$G$22,4,FALSE)</f>
        <v>85</v>
      </c>
      <c r="L93">
        <f>VLOOKUP($G93,'Kodovacia tab'!$A$3:$G$22,5,FALSE)</f>
        <v>136</v>
      </c>
      <c r="M93">
        <f t="shared" si="7"/>
        <v>80.5</v>
      </c>
      <c r="N93" s="10">
        <f t="shared" si="11"/>
        <v>46.264367816091955</v>
      </c>
    </row>
    <row r="94" spans="1:14" x14ac:dyDescent="0.25">
      <c r="A94">
        <v>88</v>
      </c>
      <c r="B94" t="s">
        <v>13</v>
      </c>
      <c r="C94">
        <v>72</v>
      </c>
      <c r="D94" s="17" t="s">
        <v>91</v>
      </c>
      <c r="E94">
        <v>7</v>
      </c>
      <c r="F94" s="15" t="str">
        <f t="shared" si="12"/>
        <v>7:02</v>
      </c>
      <c r="G94" t="s">
        <v>12</v>
      </c>
      <c r="H94">
        <v>3</v>
      </c>
      <c r="I94" t="str">
        <f>VLOOKUP($G94,'Kodovacia tab'!$A$3:$G$22,2,FALSE)</f>
        <v>Škoda 15KTr</v>
      </c>
      <c r="J94">
        <f>VLOOKUP($G94,'Kodovacia tab'!$A$3:$G$22,3,FALSE)</f>
        <v>44</v>
      </c>
      <c r="K94">
        <f>VLOOKUP($G94,'Kodovacia tab'!$A$3:$G$22,4,FALSE)</f>
        <v>80</v>
      </c>
      <c r="L94">
        <f>VLOOKUP($G94,'Kodovacia tab'!$A$3:$G$22,5,FALSE)</f>
        <v>128</v>
      </c>
      <c r="M94">
        <f t="shared" si="7"/>
        <v>84</v>
      </c>
      <c r="N94" s="10">
        <f t="shared" si="11"/>
        <v>48.837209302325576</v>
      </c>
    </row>
    <row r="95" spans="1:14" x14ac:dyDescent="0.25">
      <c r="A95">
        <v>89</v>
      </c>
      <c r="B95" t="s">
        <v>26</v>
      </c>
      <c r="C95">
        <v>71</v>
      </c>
      <c r="D95" s="17" t="s">
        <v>92</v>
      </c>
      <c r="E95">
        <v>7</v>
      </c>
      <c r="F95" s="15" t="str">
        <f t="shared" si="12"/>
        <v>7:03</v>
      </c>
      <c r="G95" t="s">
        <v>12</v>
      </c>
      <c r="H95">
        <v>2</v>
      </c>
      <c r="I95" t="str">
        <f>VLOOKUP($G95,'Kodovacia tab'!$A$3:$G$22,2,FALSE)</f>
        <v>Škoda 15KTr</v>
      </c>
      <c r="J95">
        <f>VLOOKUP($G95,'Kodovacia tab'!$A$3:$G$22,3,FALSE)</f>
        <v>44</v>
      </c>
      <c r="K95">
        <f>VLOOKUP($G95,'Kodovacia tab'!$A$3:$G$22,4,FALSE)</f>
        <v>80</v>
      </c>
      <c r="L95">
        <f>VLOOKUP($G95,'Kodovacia tab'!$A$3:$G$22,5,FALSE)</f>
        <v>128</v>
      </c>
      <c r="M95">
        <f t="shared" si="7"/>
        <v>39.6</v>
      </c>
      <c r="N95" s="10">
        <f t="shared" si="11"/>
        <v>23.02325581395349</v>
      </c>
    </row>
    <row r="96" spans="1:14" x14ac:dyDescent="0.25">
      <c r="A96">
        <v>90</v>
      </c>
      <c r="B96" t="s">
        <v>26</v>
      </c>
      <c r="C96">
        <v>23</v>
      </c>
      <c r="D96" s="17" t="s">
        <v>94</v>
      </c>
      <c r="E96">
        <v>7</v>
      </c>
      <c r="F96" s="15" t="str">
        <f t="shared" si="12"/>
        <v>7:06</v>
      </c>
      <c r="G96" t="s">
        <v>48</v>
      </c>
      <c r="H96">
        <v>2</v>
      </c>
      <c r="I96" t="str">
        <f>VLOOKUP($G96,'Kodovacia tab'!$A$3:$G$22,2,FALSE)</f>
        <v>SOR BN 9,5</v>
      </c>
      <c r="J96">
        <f>VLOOKUP($G96,'Kodovacia tab'!$A$3:$G$22,3,FALSE)</f>
        <v>26</v>
      </c>
      <c r="K96">
        <f>VLOOKUP($G96,'Kodovacia tab'!$A$3:$G$22,4,FALSE)</f>
        <v>32</v>
      </c>
      <c r="L96">
        <f>VLOOKUP($G96,'Kodovacia tab'!$A$3:$G$22,5,FALSE)</f>
        <v>51</v>
      </c>
      <c r="M96">
        <f t="shared" si="7"/>
        <v>23.400000000000002</v>
      </c>
      <c r="N96" s="10">
        <f t="shared" si="11"/>
        <v>30.389610389610393</v>
      </c>
    </row>
    <row r="97" spans="1:14" x14ac:dyDescent="0.25">
      <c r="A97">
        <v>91</v>
      </c>
      <c r="B97" t="s">
        <v>26</v>
      </c>
      <c r="C97">
        <v>56</v>
      </c>
      <c r="D97" s="17" t="s">
        <v>94</v>
      </c>
      <c r="E97">
        <v>7</v>
      </c>
      <c r="F97" s="15" t="str">
        <f t="shared" si="12"/>
        <v>7:06</v>
      </c>
      <c r="G97" t="s">
        <v>18</v>
      </c>
      <c r="H97">
        <v>2</v>
      </c>
      <c r="I97" t="str">
        <f>VLOOKUP($G97,'Kodovacia tab'!$A$3:$G$22,2,FALSE)</f>
        <v>Solaris Urbino 15</v>
      </c>
      <c r="J97">
        <f>VLOOKUP($G97,'Kodovacia tab'!$A$3:$G$22,3,FALSE)</f>
        <v>40</v>
      </c>
      <c r="K97">
        <f>VLOOKUP($G97,'Kodovacia tab'!$A$3:$G$22,4,FALSE)</f>
        <v>66</v>
      </c>
      <c r="L97">
        <f>VLOOKUP($G97,'Kodovacia tab'!$A$3:$G$22,5,FALSE)</f>
        <v>105</v>
      </c>
      <c r="M97">
        <f t="shared" si="7"/>
        <v>36</v>
      </c>
      <c r="N97" s="10">
        <f t="shared" si="11"/>
        <v>24.827586206896552</v>
      </c>
    </row>
    <row r="98" spans="1:14" x14ac:dyDescent="0.25">
      <c r="A98">
        <v>92</v>
      </c>
      <c r="B98" t="s">
        <v>13</v>
      </c>
      <c r="C98">
        <v>71</v>
      </c>
      <c r="D98" s="17" t="s">
        <v>95</v>
      </c>
      <c r="E98">
        <v>7</v>
      </c>
      <c r="F98" s="15" t="str">
        <f t="shared" si="12"/>
        <v>7:07</v>
      </c>
      <c r="G98" t="s">
        <v>12</v>
      </c>
      <c r="H98">
        <v>3</v>
      </c>
      <c r="I98" t="str">
        <f>VLOOKUP($G98,'Kodovacia tab'!$A$3:$G$22,2,FALSE)</f>
        <v>Škoda 15KTr</v>
      </c>
      <c r="J98">
        <f>VLOOKUP($G98,'Kodovacia tab'!$A$3:$G$22,3,FALSE)</f>
        <v>44</v>
      </c>
      <c r="K98">
        <f>VLOOKUP($G98,'Kodovacia tab'!$A$3:$G$22,4,FALSE)</f>
        <v>80</v>
      </c>
      <c r="L98">
        <f>VLOOKUP($G98,'Kodovacia tab'!$A$3:$G$22,5,FALSE)</f>
        <v>128</v>
      </c>
      <c r="M98">
        <f t="shared" si="7"/>
        <v>84</v>
      </c>
      <c r="N98" s="10">
        <f t="shared" si="11"/>
        <v>48.837209302325576</v>
      </c>
    </row>
    <row r="99" spans="1:14" x14ac:dyDescent="0.25">
      <c r="A99">
        <v>93</v>
      </c>
      <c r="B99" t="s">
        <v>13</v>
      </c>
      <c r="C99">
        <v>6</v>
      </c>
      <c r="D99" s="17" t="s">
        <v>96</v>
      </c>
      <c r="E99">
        <v>7</v>
      </c>
      <c r="F99" s="15" t="str">
        <f t="shared" si="12"/>
        <v>7:08</v>
      </c>
      <c r="G99">
        <v>4</v>
      </c>
      <c r="H99">
        <v>2</v>
      </c>
      <c r="I99" t="str">
        <f>VLOOKUP($G99,'Kodovacia tab'!$A$3:$G$22,2,FALSE)</f>
        <v>KT8 D5</v>
      </c>
      <c r="J99">
        <f>VLOOKUP($G99,'Kodovacia tab'!$A$3:$G$22,3,FALSE)</f>
        <v>54</v>
      </c>
      <c r="K99">
        <f>VLOOKUP($G99,'Kodovacia tab'!$A$3:$G$22,4,FALSE)</f>
        <v>154</v>
      </c>
      <c r="L99">
        <f>VLOOKUP($G99,'Kodovacia tab'!$A$3:$G$22,5,FALSE)</f>
        <v>247</v>
      </c>
      <c r="M99">
        <f t="shared" si="7"/>
        <v>48.6</v>
      </c>
      <c r="N99" s="10">
        <f t="shared" si="11"/>
        <v>16.146179401993354</v>
      </c>
    </row>
    <row r="100" spans="1:14" x14ac:dyDescent="0.25">
      <c r="A100">
        <v>94</v>
      </c>
      <c r="B100" t="s">
        <v>13</v>
      </c>
      <c r="C100">
        <v>31</v>
      </c>
      <c r="D100" s="17" t="s">
        <v>96</v>
      </c>
      <c r="E100">
        <v>7</v>
      </c>
      <c r="F100" s="15" t="str">
        <f t="shared" si="12"/>
        <v>7:08</v>
      </c>
      <c r="G100" t="s">
        <v>19</v>
      </c>
      <c r="H100">
        <v>3</v>
      </c>
      <c r="I100" t="str">
        <f>VLOOKUP($G100,'Kodovacia tab'!$A$3:$G$22,2,FALSE)</f>
        <v>Tedom C12 G</v>
      </c>
      <c r="J100">
        <f>VLOOKUP($G100,'Kodovacia tab'!$A$3:$G$22,3,FALSE)</f>
        <v>29</v>
      </c>
      <c r="K100">
        <f>VLOOKUP($G100,'Kodovacia tab'!$A$3:$G$22,4,FALSE)</f>
        <v>47</v>
      </c>
      <c r="L100">
        <f>VLOOKUP($G100,'Kodovacia tab'!$A$3:$G$22,5,FALSE)</f>
        <v>76</v>
      </c>
      <c r="M100">
        <f t="shared" si="7"/>
        <v>52.5</v>
      </c>
      <c r="N100" s="10">
        <f t="shared" si="11"/>
        <v>50</v>
      </c>
    </row>
    <row r="101" spans="1:14" x14ac:dyDescent="0.25">
      <c r="A101">
        <v>95</v>
      </c>
      <c r="B101" t="s">
        <v>26</v>
      </c>
      <c r="C101">
        <v>72</v>
      </c>
      <c r="D101" s="17" t="s">
        <v>97</v>
      </c>
      <c r="E101">
        <v>7</v>
      </c>
      <c r="F101" s="15" t="str">
        <f t="shared" si="12"/>
        <v>7:09</v>
      </c>
      <c r="G101" t="s">
        <v>14</v>
      </c>
      <c r="H101">
        <v>2</v>
      </c>
      <c r="I101" t="str">
        <f>VLOOKUP($G101,'Kodovacia tab'!$A$3:$G$22,2,FALSE)</f>
        <v>SOR NB 18</v>
      </c>
      <c r="J101">
        <f>VLOOKUP($G101,'Kodovacia tab'!$A$3:$G$22,3,FALSE)</f>
        <v>43</v>
      </c>
      <c r="K101">
        <f>VLOOKUP($G101,'Kodovacia tab'!$A$3:$G$22,4,FALSE)</f>
        <v>79</v>
      </c>
      <c r="L101">
        <f>VLOOKUP($G101,'Kodovacia tab'!$A$3:$G$22,5,FALSE)</f>
        <v>126</v>
      </c>
      <c r="M101">
        <f t="shared" si="7"/>
        <v>38.700000000000003</v>
      </c>
      <c r="N101" s="10">
        <f t="shared" si="11"/>
        <v>22.899408284023671</v>
      </c>
    </row>
    <row r="102" spans="1:14" x14ac:dyDescent="0.25">
      <c r="A102">
        <v>96</v>
      </c>
      <c r="B102" t="s">
        <v>26</v>
      </c>
      <c r="C102">
        <v>72</v>
      </c>
      <c r="D102" s="17" t="s">
        <v>97</v>
      </c>
      <c r="E102">
        <v>7</v>
      </c>
      <c r="F102" s="15" t="str">
        <f t="shared" si="12"/>
        <v>7:09</v>
      </c>
      <c r="G102" t="s">
        <v>12</v>
      </c>
      <c r="H102">
        <v>2</v>
      </c>
      <c r="I102" t="str">
        <f>VLOOKUP($G102,'Kodovacia tab'!$A$3:$G$22,2,FALSE)</f>
        <v>Škoda 15KTr</v>
      </c>
      <c r="J102">
        <f>VLOOKUP($G102,'Kodovacia tab'!$A$3:$G$22,3,FALSE)</f>
        <v>44</v>
      </c>
      <c r="K102">
        <f>VLOOKUP($G102,'Kodovacia tab'!$A$3:$G$22,4,FALSE)</f>
        <v>80</v>
      </c>
      <c r="L102">
        <f>VLOOKUP($G102,'Kodovacia tab'!$A$3:$G$22,5,FALSE)</f>
        <v>128</v>
      </c>
      <c r="M102">
        <f t="shared" si="7"/>
        <v>39.6</v>
      </c>
      <c r="N102" s="10">
        <f t="shared" si="11"/>
        <v>23.02325581395349</v>
      </c>
    </row>
    <row r="103" spans="1:14" x14ac:dyDescent="0.25">
      <c r="A103">
        <v>97</v>
      </c>
      <c r="B103" t="s">
        <v>26</v>
      </c>
      <c r="C103" t="s">
        <v>86</v>
      </c>
      <c r="D103">
        <v>10</v>
      </c>
      <c r="E103">
        <v>7</v>
      </c>
      <c r="F103" s="15" t="str">
        <f t="shared" si="12"/>
        <v>7:10</v>
      </c>
      <c r="G103">
        <v>4</v>
      </c>
      <c r="H103">
        <v>2</v>
      </c>
      <c r="I103" t="str">
        <f>VLOOKUP($G103,'Kodovacia tab'!$A$3:$G$22,2,FALSE)</f>
        <v>KT8 D5</v>
      </c>
      <c r="J103">
        <f>VLOOKUP($G103,'Kodovacia tab'!$A$3:$G$22,3,FALSE)</f>
        <v>54</v>
      </c>
      <c r="K103">
        <f>VLOOKUP($G103,'Kodovacia tab'!$A$3:$G$22,4,FALSE)</f>
        <v>154</v>
      </c>
      <c r="L103">
        <f>VLOOKUP($G103,'Kodovacia tab'!$A$3:$G$22,5,FALSE)</f>
        <v>247</v>
      </c>
      <c r="M103">
        <f t="shared" ref="M103:M134" si="13">IF(H103=1,0.2*$J103,IF(H103=2,0.9*$J103,IF(H103=3,($J103+0.5*$K103),IF(H103=4,($J103+$K103),IF(H103=5,$J103+$L103,0)))))</f>
        <v>48.6</v>
      </c>
      <c r="N103" s="10">
        <f t="shared" si="11"/>
        <v>16.146179401993354</v>
      </c>
    </row>
    <row r="104" spans="1:14" x14ac:dyDescent="0.25">
      <c r="A104">
        <v>98</v>
      </c>
      <c r="B104" t="s">
        <v>26</v>
      </c>
      <c r="C104">
        <v>11</v>
      </c>
      <c r="D104">
        <v>10</v>
      </c>
      <c r="E104">
        <v>7</v>
      </c>
      <c r="F104" s="15" t="str">
        <f t="shared" si="12"/>
        <v>7:10</v>
      </c>
      <c r="G104" t="s">
        <v>19</v>
      </c>
      <c r="H104">
        <v>2</v>
      </c>
      <c r="I104" t="str">
        <f>VLOOKUP($G104,'Kodovacia tab'!$A$3:$G$22,2,FALSE)</f>
        <v>Tedom C12 G</v>
      </c>
      <c r="J104">
        <f>VLOOKUP($G104,'Kodovacia tab'!$A$3:$G$22,3,FALSE)</f>
        <v>29</v>
      </c>
      <c r="K104">
        <f>VLOOKUP($G104,'Kodovacia tab'!$A$3:$G$22,4,FALSE)</f>
        <v>47</v>
      </c>
      <c r="L104">
        <f>VLOOKUP($G104,'Kodovacia tab'!$A$3:$G$22,5,FALSE)</f>
        <v>76</v>
      </c>
      <c r="M104">
        <f t="shared" si="13"/>
        <v>26.1</v>
      </c>
      <c r="N104" s="10">
        <f t="shared" si="11"/>
        <v>24.857142857142858</v>
      </c>
    </row>
    <row r="105" spans="1:14" x14ac:dyDescent="0.25">
      <c r="A105">
        <v>99</v>
      </c>
      <c r="B105" t="s">
        <v>13</v>
      </c>
      <c r="C105">
        <v>10</v>
      </c>
      <c r="D105">
        <v>10</v>
      </c>
      <c r="E105">
        <v>7</v>
      </c>
      <c r="F105" s="15" t="str">
        <f t="shared" si="12"/>
        <v>7:10</v>
      </c>
      <c r="G105" t="s">
        <v>14</v>
      </c>
      <c r="H105">
        <v>3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13"/>
        <v>82.5</v>
      </c>
      <c r="N105" s="10">
        <f t="shared" si="11"/>
        <v>48.816568047337277</v>
      </c>
    </row>
    <row r="106" spans="1:14" x14ac:dyDescent="0.25">
      <c r="A106">
        <v>100</v>
      </c>
      <c r="B106" t="s">
        <v>13</v>
      </c>
      <c r="C106">
        <v>72</v>
      </c>
      <c r="D106">
        <v>11</v>
      </c>
      <c r="E106">
        <v>7</v>
      </c>
      <c r="F106" s="15" t="str">
        <f t="shared" si="12"/>
        <v>7:11</v>
      </c>
      <c r="G106" t="s">
        <v>12</v>
      </c>
      <c r="H106">
        <v>3</v>
      </c>
      <c r="I106" t="str">
        <f>VLOOKUP($G106,'Kodovacia tab'!$A$3:$G$22,2,FALSE)</f>
        <v>Škoda 15KTr</v>
      </c>
      <c r="J106">
        <f>VLOOKUP($G106,'Kodovacia tab'!$A$3:$G$22,3,FALSE)</f>
        <v>44</v>
      </c>
      <c r="K106">
        <f>VLOOKUP($G106,'Kodovacia tab'!$A$3:$G$22,4,FALSE)</f>
        <v>80</v>
      </c>
      <c r="L106">
        <f>VLOOKUP($G106,'Kodovacia tab'!$A$3:$G$22,5,FALSE)</f>
        <v>128</v>
      </c>
      <c r="M106">
        <f t="shared" si="13"/>
        <v>84</v>
      </c>
      <c r="N106" s="10">
        <f t="shared" si="11"/>
        <v>48.837209302325576</v>
      </c>
    </row>
    <row r="107" spans="1:14" x14ac:dyDescent="0.25">
      <c r="A107">
        <v>101</v>
      </c>
      <c r="B107" t="s">
        <v>13</v>
      </c>
      <c r="C107">
        <v>56</v>
      </c>
      <c r="D107">
        <v>11</v>
      </c>
      <c r="E107">
        <v>7</v>
      </c>
      <c r="F107" s="15" t="str">
        <f t="shared" si="12"/>
        <v>7:11</v>
      </c>
      <c r="G107" t="s">
        <v>16</v>
      </c>
      <c r="H107">
        <v>3</v>
      </c>
      <c r="I107" t="str">
        <f>VLOOKUP($G107,'Kodovacia tab'!$A$3:$G$22,2,FALSE)</f>
        <v>SOR NB 12</v>
      </c>
      <c r="J107">
        <f>VLOOKUP($G107,'Kodovacia tab'!$A$3:$G$22,3,FALSE)</f>
        <v>26</v>
      </c>
      <c r="K107">
        <f>VLOOKUP($G107,'Kodovacia tab'!$A$3:$G$22,4,FALSE)</f>
        <v>46</v>
      </c>
      <c r="L107">
        <f>VLOOKUP($G107,'Kodovacia tab'!$A$3:$G$22,5,FALSE)</f>
        <v>74</v>
      </c>
      <c r="M107">
        <f t="shared" si="13"/>
        <v>49</v>
      </c>
      <c r="N107" s="10">
        <f t="shared" si="11"/>
        <v>49</v>
      </c>
    </row>
    <row r="108" spans="1:14" x14ac:dyDescent="0.25">
      <c r="A108">
        <v>102</v>
      </c>
      <c r="B108" t="s">
        <v>26</v>
      </c>
      <c r="C108">
        <v>10</v>
      </c>
      <c r="D108">
        <v>12</v>
      </c>
      <c r="E108">
        <v>7</v>
      </c>
      <c r="F108" s="15" t="str">
        <f t="shared" si="12"/>
        <v>7:12</v>
      </c>
      <c r="G108" t="s">
        <v>14</v>
      </c>
      <c r="H108">
        <v>3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13"/>
        <v>82.5</v>
      </c>
      <c r="N108" s="10">
        <f t="shared" si="11"/>
        <v>48.816568047337277</v>
      </c>
    </row>
    <row r="109" spans="1:14" x14ac:dyDescent="0.25">
      <c r="A109">
        <v>103</v>
      </c>
      <c r="B109" t="s">
        <v>26</v>
      </c>
      <c r="C109">
        <v>71</v>
      </c>
      <c r="D109">
        <v>16</v>
      </c>
      <c r="E109">
        <v>7</v>
      </c>
      <c r="F109" s="15" t="str">
        <f t="shared" si="12"/>
        <v>7:16</v>
      </c>
      <c r="G109" t="s">
        <v>12</v>
      </c>
      <c r="H109">
        <v>3</v>
      </c>
      <c r="I109" t="str">
        <f>VLOOKUP($G109,'Kodovacia tab'!$A$3:$G$22,2,FALSE)</f>
        <v>Škoda 15KTr</v>
      </c>
      <c r="J109">
        <f>VLOOKUP($G109,'Kodovacia tab'!$A$3:$G$22,3,FALSE)</f>
        <v>44</v>
      </c>
      <c r="K109">
        <f>VLOOKUP($G109,'Kodovacia tab'!$A$3:$G$22,4,FALSE)</f>
        <v>80</v>
      </c>
      <c r="L109">
        <f>VLOOKUP($G109,'Kodovacia tab'!$A$3:$G$22,5,FALSE)</f>
        <v>128</v>
      </c>
      <c r="M109">
        <f t="shared" si="13"/>
        <v>84</v>
      </c>
      <c r="N109" s="10">
        <f t="shared" si="11"/>
        <v>48.837209302325576</v>
      </c>
    </row>
    <row r="110" spans="1:14" x14ac:dyDescent="0.25">
      <c r="A110">
        <v>104</v>
      </c>
      <c r="B110" t="s">
        <v>26</v>
      </c>
      <c r="C110">
        <v>52</v>
      </c>
      <c r="D110">
        <v>16</v>
      </c>
      <c r="E110">
        <v>7</v>
      </c>
      <c r="F110" s="15" t="str">
        <f t="shared" si="12"/>
        <v>7:16</v>
      </c>
      <c r="G110" t="s">
        <v>18</v>
      </c>
      <c r="H110">
        <v>3</v>
      </c>
      <c r="I110" t="str">
        <f>VLOOKUP($G110,'Kodovacia tab'!$A$3:$G$22,2,FALSE)</f>
        <v>Solaris Urbino 15</v>
      </c>
      <c r="J110">
        <f>VLOOKUP($G110,'Kodovacia tab'!$A$3:$G$22,3,FALSE)</f>
        <v>40</v>
      </c>
      <c r="K110">
        <f>VLOOKUP($G110,'Kodovacia tab'!$A$3:$G$22,4,FALSE)</f>
        <v>66</v>
      </c>
      <c r="L110">
        <f>VLOOKUP($G110,'Kodovacia tab'!$A$3:$G$22,5,FALSE)</f>
        <v>105</v>
      </c>
      <c r="M110">
        <f t="shared" si="13"/>
        <v>73</v>
      </c>
      <c r="N110" s="10">
        <f t="shared" si="11"/>
        <v>50.344827586206897</v>
      </c>
    </row>
    <row r="111" spans="1:14" x14ac:dyDescent="0.25">
      <c r="A111">
        <v>105</v>
      </c>
      <c r="B111" t="s">
        <v>13</v>
      </c>
      <c r="C111">
        <v>6</v>
      </c>
      <c r="D111">
        <v>18</v>
      </c>
      <c r="E111">
        <v>7</v>
      </c>
      <c r="F111" s="15" t="str">
        <f t="shared" si="12"/>
        <v>7:18</v>
      </c>
      <c r="G111">
        <v>33</v>
      </c>
      <c r="H111">
        <v>3</v>
      </c>
      <c r="I111" t="str">
        <f>VLOOKUP($G111,'Kodovacia tab'!$A$3:$G$22,2,FALSE)</f>
        <v>Suprava T6</v>
      </c>
      <c r="J111">
        <f>VLOOKUP($G111,'Kodovacia tab'!$A$3:$G$22,3,FALSE)</f>
        <v>60</v>
      </c>
      <c r="K111">
        <f>VLOOKUP($G111,'Kodovacia tab'!$A$3:$G$22,4,FALSE)</f>
        <v>142</v>
      </c>
      <c r="L111">
        <f>VLOOKUP($G111,'Kodovacia tab'!$A$3:$G$22,5,FALSE)</f>
        <v>228</v>
      </c>
      <c r="M111">
        <f t="shared" si="13"/>
        <v>131</v>
      </c>
      <c r="N111" s="10">
        <f t="shared" si="11"/>
        <v>45.486111111111107</v>
      </c>
    </row>
    <row r="112" spans="1:14" x14ac:dyDescent="0.25">
      <c r="A112">
        <v>106</v>
      </c>
      <c r="B112" t="s">
        <v>13</v>
      </c>
      <c r="C112">
        <v>10</v>
      </c>
      <c r="D112">
        <v>21</v>
      </c>
      <c r="E112">
        <v>7</v>
      </c>
      <c r="F112" s="15" t="str">
        <f t="shared" si="12"/>
        <v>7:21</v>
      </c>
      <c r="G112" t="s">
        <v>14</v>
      </c>
      <c r="H112">
        <v>3</v>
      </c>
      <c r="I112" t="str">
        <f>VLOOKUP($G112,'Kodovacia tab'!$A$3:$G$22,2,FALSE)</f>
        <v>SOR NB 18</v>
      </c>
      <c r="J112">
        <f>VLOOKUP($G112,'Kodovacia tab'!$A$3:$G$22,3,FALSE)</f>
        <v>43</v>
      </c>
      <c r="K112">
        <f>VLOOKUP($G112,'Kodovacia tab'!$A$3:$G$22,4,FALSE)</f>
        <v>79</v>
      </c>
      <c r="L112">
        <f>VLOOKUP($G112,'Kodovacia tab'!$A$3:$G$22,5,FALSE)</f>
        <v>126</v>
      </c>
      <c r="M112">
        <f t="shared" si="13"/>
        <v>82.5</v>
      </c>
      <c r="N112" s="10">
        <f t="shared" si="11"/>
        <v>48.816568047337277</v>
      </c>
    </row>
    <row r="113" spans="1:14" x14ac:dyDescent="0.25">
      <c r="A113">
        <v>107</v>
      </c>
      <c r="B113" t="s">
        <v>13</v>
      </c>
      <c r="C113">
        <v>23</v>
      </c>
      <c r="D113">
        <v>22</v>
      </c>
      <c r="E113">
        <v>7</v>
      </c>
      <c r="F113" s="15" t="str">
        <f t="shared" si="12"/>
        <v>7:22</v>
      </c>
      <c r="G113" t="s">
        <v>20</v>
      </c>
      <c r="H113">
        <v>3</v>
      </c>
      <c r="I113" t="str">
        <f>VLOOKUP($G113,'Kodovacia tab'!$A$3:$G$22,2,FALSE)</f>
        <v>Citelis 18M CNG</v>
      </c>
      <c r="J113">
        <f>VLOOKUP($G113,'Kodovacia tab'!$A$3:$G$22,3,FALSE)</f>
        <v>38</v>
      </c>
      <c r="K113">
        <f>VLOOKUP($G113,'Kodovacia tab'!$A$3:$G$22,4,FALSE)</f>
        <v>85</v>
      </c>
      <c r="L113">
        <f>VLOOKUP($G113,'Kodovacia tab'!$A$3:$G$22,5,FALSE)</f>
        <v>136</v>
      </c>
      <c r="M113">
        <f t="shared" si="13"/>
        <v>80.5</v>
      </c>
      <c r="N113" s="10">
        <f t="shared" si="11"/>
        <v>46.264367816091955</v>
      </c>
    </row>
    <row r="114" spans="1:14" x14ac:dyDescent="0.25">
      <c r="A114">
        <v>108</v>
      </c>
      <c r="B114" t="s">
        <v>13</v>
      </c>
      <c r="C114">
        <v>52</v>
      </c>
      <c r="D114">
        <v>22</v>
      </c>
      <c r="E114">
        <v>7</v>
      </c>
      <c r="F114" s="15" t="str">
        <f t="shared" si="12"/>
        <v>7:22</v>
      </c>
      <c r="G114" t="s">
        <v>18</v>
      </c>
      <c r="H114">
        <v>3</v>
      </c>
      <c r="I114" t="str">
        <f>VLOOKUP($G114,'Kodovacia tab'!$A$3:$G$22,2,FALSE)</f>
        <v>Solaris Urbino 15</v>
      </c>
      <c r="J114">
        <f>VLOOKUP($G114,'Kodovacia tab'!$A$3:$G$22,3,FALSE)</f>
        <v>40</v>
      </c>
      <c r="K114">
        <f>VLOOKUP($G114,'Kodovacia tab'!$A$3:$G$22,4,FALSE)</f>
        <v>66</v>
      </c>
      <c r="L114">
        <f>VLOOKUP($G114,'Kodovacia tab'!$A$3:$G$22,5,FALSE)</f>
        <v>105</v>
      </c>
      <c r="M114">
        <f t="shared" si="13"/>
        <v>73</v>
      </c>
      <c r="N114" s="10">
        <f t="shared" si="11"/>
        <v>50.344827586206897</v>
      </c>
    </row>
    <row r="115" spans="1:14" x14ac:dyDescent="0.25">
      <c r="A115">
        <v>109</v>
      </c>
      <c r="B115" t="s">
        <v>26</v>
      </c>
      <c r="C115">
        <v>10</v>
      </c>
      <c r="D115">
        <v>22</v>
      </c>
      <c r="E115">
        <v>7</v>
      </c>
      <c r="F115" s="15" t="str">
        <f t="shared" si="12"/>
        <v>7:22</v>
      </c>
      <c r="G115" t="s">
        <v>14</v>
      </c>
      <c r="H115">
        <v>4</v>
      </c>
      <c r="I115" t="str">
        <f>VLOOKUP($G115,'Kodovacia tab'!$A$3:$G$22,2,FALSE)</f>
        <v>SOR NB 18</v>
      </c>
      <c r="J115">
        <f>VLOOKUP($G115,'Kodovacia tab'!$A$3:$G$22,3,FALSE)</f>
        <v>43</v>
      </c>
      <c r="K115">
        <f>VLOOKUP($G115,'Kodovacia tab'!$A$3:$G$22,4,FALSE)</f>
        <v>79</v>
      </c>
      <c r="L115">
        <f>VLOOKUP($G115,'Kodovacia tab'!$A$3:$G$22,5,FALSE)</f>
        <v>126</v>
      </c>
      <c r="M115">
        <f t="shared" si="13"/>
        <v>122</v>
      </c>
      <c r="N115" s="10">
        <f t="shared" si="11"/>
        <v>72.189349112426044</v>
      </c>
    </row>
    <row r="116" spans="1:14" x14ac:dyDescent="0.25">
      <c r="A116">
        <v>110</v>
      </c>
      <c r="B116" t="s">
        <v>26</v>
      </c>
      <c r="C116">
        <v>6</v>
      </c>
      <c r="D116">
        <v>23</v>
      </c>
      <c r="E116">
        <v>7</v>
      </c>
      <c r="F116" s="15" t="str">
        <f t="shared" si="12"/>
        <v>7:23</v>
      </c>
      <c r="G116">
        <v>55</v>
      </c>
      <c r="H116">
        <v>3</v>
      </c>
      <c r="I116" t="str">
        <f>VLOOKUP($G116,'Kodovacia tab'!$A$3:$G$22,2,FALSE)</f>
        <v>suprava T3</v>
      </c>
      <c r="J116">
        <f>VLOOKUP($G116,'Kodovacia tab'!$A$3:$G$22,3,FALSE)</f>
        <v>46</v>
      </c>
      <c r="K116">
        <f>VLOOKUP($G116,'Kodovacia tab'!$A$3:$G$22,4,FALSE)</f>
        <v>164</v>
      </c>
      <c r="L116">
        <f>VLOOKUP($G116,'Kodovacia tab'!$A$3:$G$22,5,FALSE)</f>
        <v>264</v>
      </c>
      <c r="M116">
        <f t="shared" si="13"/>
        <v>128</v>
      </c>
      <c r="N116" s="10">
        <f t="shared" si="11"/>
        <v>41.29032258064516</v>
      </c>
    </row>
    <row r="117" spans="1:14" x14ac:dyDescent="0.25">
      <c r="A117">
        <v>111</v>
      </c>
      <c r="B117" t="s">
        <v>26</v>
      </c>
      <c r="C117" t="s">
        <v>86</v>
      </c>
      <c r="D117">
        <v>23</v>
      </c>
      <c r="E117">
        <v>7</v>
      </c>
      <c r="F117" s="15" t="str">
        <f t="shared" si="12"/>
        <v>7:23</v>
      </c>
      <c r="G117">
        <v>33</v>
      </c>
      <c r="H117">
        <v>2</v>
      </c>
      <c r="I117" t="str">
        <f>VLOOKUP($G117,'Kodovacia tab'!$A$3:$G$22,2,FALSE)</f>
        <v>Suprava T6</v>
      </c>
      <c r="J117">
        <f>VLOOKUP($G117,'Kodovacia tab'!$A$3:$G$22,3,FALSE)</f>
        <v>60</v>
      </c>
      <c r="K117">
        <f>VLOOKUP($G117,'Kodovacia tab'!$A$3:$G$22,4,FALSE)</f>
        <v>142</v>
      </c>
      <c r="L117">
        <f>VLOOKUP($G117,'Kodovacia tab'!$A$3:$G$22,5,FALSE)</f>
        <v>228</v>
      </c>
      <c r="M117">
        <f t="shared" si="13"/>
        <v>54</v>
      </c>
      <c r="N117" s="10">
        <f t="shared" si="11"/>
        <v>18.75</v>
      </c>
    </row>
    <row r="118" spans="1:14" x14ac:dyDescent="0.25">
      <c r="A118">
        <v>112</v>
      </c>
      <c r="B118" t="s">
        <v>26</v>
      </c>
      <c r="C118">
        <v>72</v>
      </c>
      <c r="D118">
        <v>25</v>
      </c>
      <c r="E118">
        <v>7</v>
      </c>
      <c r="F118" s="15" t="str">
        <f t="shared" si="12"/>
        <v>7:25</v>
      </c>
      <c r="G118" t="s">
        <v>18</v>
      </c>
      <c r="H118">
        <v>4</v>
      </c>
      <c r="I118" t="str">
        <f>VLOOKUP($G118,'Kodovacia tab'!$A$3:$G$22,2,FALSE)</f>
        <v>Solaris Urbino 15</v>
      </c>
      <c r="J118">
        <f>VLOOKUP($G118,'Kodovacia tab'!$A$3:$G$22,3,FALSE)</f>
        <v>40</v>
      </c>
      <c r="K118">
        <f>VLOOKUP($G118,'Kodovacia tab'!$A$3:$G$22,4,FALSE)</f>
        <v>66</v>
      </c>
      <c r="L118">
        <f>VLOOKUP($G118,'Kodovacia tab'!$A$3:$G$22,5,FALSE)</f>
        <v>105</v>
      </c>
      <c r="M118">
        <f t="shared" si="13"/>
        <v>106</v>
      </c>
      <c r="N118" s="10">
        <f t="shared" ref="N118:N149" si="14">M118/($J118+$L118)*100</f>
        <v>73.103448275862064</v>
      </c>
    </row>
    <row r="119" spans="1:14" x14ac:dyDescent="0.25">
      <c r="A119">
        <v>113</v>
      </c>
      <c r="B119" t="s">
        <v>26</v>
      </c>
      <c r="C119">
        <v>56</v>
      </c>
      <c r="D119">
        <v>25</v>
      </c>
      <c r="E119">
        <v>7</v>
      </c>
      <c r="F119" s="15" t="str">
        <f t="shared" si="12"/>
        <v>7:25</v>
      </c>
      <c r="G119" t="s">
        <v>18</v>
      </c>
      <c r="H119">
        <v>4</v>
      </c>
      <c r="I119" t="str">
        <f>VLOOKUP($G119,'Kodovacia tab'!$A$3:$G$22,2,FALSE)</f>
        <v>Solaris Urbino 15</v>
      </c>
      <c r="J119">
        <f>VLOOKUP($G119,'Kodovacia tab'!$A$3:$G$22,3,FALSE)</f>
        <v>40</v>
      </c>
      <c r="K119">
        <f>VLOOKUP($G119,'Kodovacia tab'!$A$3:$G$22,4,FALSE)</f>
        <v>66</v>
      </c>
      <c r="L119">
        <f>VLOOKUP($G119,'Kodovacia tab'!$A$3:$G$22,5,FALSE)</f>
        <v>105</v>
      </c>
      <c r="M119">
        <f t="shared" si="13"/>
        <v>106</v>
      </c>
      <c r="N119" s="10">
        <f t="shared" si="14"/>
        <v>73.103448275862064</v>
      </c>
    </row>
    <row r="120" spans="1:14" x14ac:dyDescent="0.25">
      <c r="A120">
        <v>114</v>
      </c>
      <c r="B120" t="s">
        <v>13</v>
      </c>
      <c r="C120">
        <v>25</v>
      </c>
      <c r="D120">
        <v>25</v>
      </c>
      <c r="E120">
        <v>7</v>
      </c>
      <c r="F120" s="15" t="str">
        <f t="shared" si="12"/>
        <v>7:25</v>
      </c>
      <c r="G120" t="s">
        <v>16</v>
      </c>
      <c r="H120">
        <v>4</v>
      </c>
      <c r="I120" t="str">
        <f>VLOOKUP($G120,'Kodovacia tab'!$A$3:$G$22,2,FALSE)</f>
        <v>SOR NB 12</v>
      </c>
      <c r="J120">
        <f>VLOOKUP($G120,'Kodovacia tab'!$A$3:$G$22,3,FALSE)</f>
        <v>26</v>
      </c>
      <c r="K120">
        <f>VLOOKUP($G120,'Kodovacia tab'!$A$3:$G$22,4,FALSE)</f>
        <v>46</v>
      </c>
      <c r="L120">
        <f>VLOOKUP($G120,'Kodovacia tab'!$A$3:$G$22,5,FALSE)</f>
        <v>74</v>
      </c>
      <c r="M120">
        <f t="shared" si="13"/>
        <v>72</v>
      </c>
      <c r="N120" s="10">
        <f t="shared" si="14"/>
        <v>72</v>
      </c>
    </row>
    <row r="121" spans="1:14" x14ac:dyDescent="0.25">
      <c r="A121">
        <v>115</v>
      </c>
      <c r="B121" t="s">
        <v>13</v>
      </c>
      <c r="C121">
        <v>71</v>
      </c>
      <c r="D121">
        <v>26</v>
      </c>
      <c r="E121">
        <v>7</v>
      </c>
      <c r="F121" s="15" t="str">
        <f t="shared" si="12"/>
        <v>7:26</v>
      </c>
      <c r="G121" t="s">
        <v>59</v>
      </c>
      <c r="H121">
        <v>4</v>
      </c>
      <c r="I121" t="str">
        <f>VLOOKUP($G121,'Kodovacia tab'!$A$3:$G$22,2,FALSE)</f>
        <v>Škoda 14Tr</v>
      </c>
      <c r="J121">
        <f>VLOOKUP($G121,'Kodovacia tab'!$A$3:$G$22,3,FALSE)</f>
        <v>29</v>
      </c>
      <c r="K121">
        <f>VLOOKUP($G121,'Kodovacia tab'!$A$3:$G$22,4,FALSE)</f>
        <v>49</v>
      </c>
      <c r="L121">
        <f>VLOOKUP($G121,'Kodovacia tab'!$A$3:$G$22,5,FALSE)</f>
        <v>78</v>
      </c>
      <c r="M121">
        <f t="shared" si="13"/>
        <v>78</v>
      </c>
      <c r="N121" s="10">
        <f t="shared" si="14"/>
        <v>72.89719626168224</v>
      </c>
    </row>
    <row r="122" spans="1:14" x14ac:dyDescent="0.25">
      <c r="A122">
        <v>116</v>
      </c>
      <c r="B122" t="s">
        <v>26</v>
      </c>
      <c r="C122">
        <v>25</v>
      </c>
      <c r="D122">
        <v>26</v>
      </c>
      <c r="E122">
        <v>7</v>
      </c>
      <c r="F122" s="15" t="str">
        <f t="shared" si="12"/>
        <v>7:26</v>
      </c>
      <c r="G122" t="s">
        <v>16</v>
      </c>
      <c r="H122">
        <v>3</v>
      </c>
      <c r="I122" t="str">
        <f>VLOOKUP($G122,'Kodovacia tab'!$A$3:$G$22,2,FALSE)</f>
        <v>SOR NB 12</v>
      </c>
      <c r="J122">
        <f>VLOOKUP($G122,'Kodovacia tab'!$A$3:$G$22,3,FALSE)</f>
        <v>26</v>
      </c>
      <c r="K122">
        <f>VLOOKUP($G122,'Kodovacia tab'!$A$3:$G$22,4,FALSE)</f>
        <v>46</v>
      </c>
      <c r="L122">
        <f>VLOOKUP($G122,'Kodovacia tab'!$A$3:$G$22,5,FALSE)</f>
        <v>74</v>
      </c>
      <c r="M122">
        <f t="shared" si="13"/>
        <v>49</v>
      </c>
      <c r="N122" s="10">
        <f t="shared" si="14"/>
        <v>49</v>
      </c>
    </row>
    <row r="123" spans="1:14" x14ac:dyDescent="0.25">
      <c r="A123">
        <v>117</v>
      </c>
      <c r="B123" t="s">
        <v>26</v>
      </c>
      <c r="C123">
        <v>20</v>
      </c>
      <c r="D123">
        <v>26</v>
      </c>
      <c r="E123">
        <v>7</v>
      </c>
      <c r="F123" s="15" t="str">
        <f t="shared" ref="F123:F154" si="15">CONCATENATE(E123,":",D123)</f>
        <v>7:26</v>
      </c>
      <c r="G123" t="s">
        <v>16</v>
      </c>
      <c r="H123">
        <v>2</v>
      </c>
      <c r="I123" t="str">
        <f>VLOOKUP($G123,'Kodovacia tab'!$A$3:$G$22,2,FALSE)</f>
        <v>SOR NB 12</v>
      </c>
      <c r="J123">
        <f>VLOOKUP($G123,'Kodovacia tab'!$A$3:$G$22,3,FALSE)</f>
        <v>26</v>
      </c>
      <c r="K123">
        <f>VLOOKUP($G123,'Kodovacia tab'!$A$3:$G$22,4,FALSE)</f>
        <v>46</v>
      </c>
      <c r="L123">
        <f>VLOOKUP($G123,'Kodovacia tab'!$A$3:$G$22,5,FALSE)</f>
        <v>74</v>
      </c>
      <c r="M123">
        <f t="shared" si="13"/>
        <v>23.400000000000002</v>
      </c>
      <c r="N123" s="10">
        <f t="shared" si="14"/>
        <v>23.400000000000002</v>
      </c>
    </row>
    <row r="124" spans="1:14" x14ac:dyDescent="0.25">
      <c r="A124">
        <v>118</v>
      </c>
      <c r="B124" t="s">
        <v>13</v>
      </c>
      <c r="C124">
        <v>56</v>
      </c>
      <c r="D124">
        <v>29</v>
      </c>
      <c r="E124">
        <v>7</v>
      </c>
      <c r="F124" s="15" t="str">
        <f t="shared" si="15"/>
        <v>7:29</v>
      </c>
      <c r="G124" t="s">
        <v>18</v>
      </c>
      <c r="H124">
        <v>3</v>
      </c>
      <c r="I124" t="str">
        <f>VLOOKUP($G124,'Kodovacia tab'!$A$3:$G$22,2,FALSE)</f>
        <v>Solaris Urbino 15</v>
      </c>
      <c r="J124">
        <f>VLOOKUP($G124,'Kodovacia tab'!$A$3:$G$22,3,FALSE)</f>
        <v>40</v>
      </c>
      <c r="K124">
        <f>VLOOKUP($G124,'Kodovacia tab'!$A$3:$G$22,4,FALSE)</f>
        <v>66</v>
      </c>
      <c r="L124">
        <f>VLOOKUP($G124,'Kodovacia tab'!$A$3:$G$22,5,FALSE)</f>
        <v>105</v>
      </c>
      <c r="M124">
        <f t="shared" si="13"/>
        <v>73</v>
      </c>
      <c r="N124" s="10">
        <f t="shared" si="14"/>
        <v>50.344827586206897</v>
      </c>
    </row>
    <row r="125" spans="1:14" x14ac:dyDescent="0.25">
      <c r="A125">
        <v>119</v>
      </c>
      <c r="B125" t="s">
        <v>26</v>
      </c>
      <c r="C125">
        <v>71</v>
      </c>
      <c r="D125">
        <v>29</v>
      </c>
      <c r="E125">
        <v>7</v>
      </c>
      <c r="F125" s="15" t="str">
        <f t="shared" si="15"/>
        <v>7:29</v>
      </c>
      <c r="G125" t="s">
        <v>12</v>
      </c>
      <c r="H125">
        <v>2</v>
      </c>
      <c r="I125" t="str">
        <f>VLOOKUP($G125,'Kodovacia tab'!$A$3:$G$22,2,FALSE)</f>
        <v>Škoda 15KTr</v>
      </c>
      <c r="J125">
        <f>VLOOKUP($G125,'Kodovacia tab'!$A$3:$G$22,3,FALSE)</f>
        <v>44</v>
      </c>
      <c r="K125">
        <f>VLOOKUP($G125,'Kodovacia tab'!$A$3:$G$22,4,FALSE)</f>
        <v>80</v>
      </c>
      <c r="L125">
        <f>VLOOKUP($G125,'Kodovacia tab'!$A$3:$G$22,5,FALSE)</f>
        <v>128</v>
      </c>
      <c r="M125">
        <f t="shared" si="13"/>
        <v>39.6</v>
      </c>
      <c r="N125" s="10">
        <f t="shared" si="14"/>
        <v>23.02325581395349</v>
      </c>
    </row>
    <row r="126" spans="1:14" x14ac:dyDescent="0.25">
      <c r="A126">
        <v>120</v>
      </c>
      <c r="B126" t="s">
        <v>26</v>
      </c>
      <c r="C126">
        <v>10</v>
      </c>
      <c r="D126">
        <v>29</v>
      </c>
      <c r="E126">
        <v>7</v>
      </c>
      <c r="F126" s="15" t="str">
        <f t="shared" si="15"/>
        <v>7:29</v>
      </c>
      <c r="G126" t="s">
        <v>20</v>
      </c>
      <c r="H126">
        <v>3</v>
      </c>
      <c r="I126" t="str">
        <f>VLOOKUP($G126,'Kodovacia tab'!$A$3:$G$22,2,FALSE)</f>
        <v>Citelis 18M CNG</v>
      </c>
      <c r="J126">
        <f>VLOOKUP($G126,'Kodovacia tab'!$A$3:$G$22,3,FALSE)</f>
        <v>38</v>
      </c>
      <c r="K126">
        <f>VLOOKUP($G126,'Kodovacia tab'!$A$3:$G$22,4,FALSE)</f>
        <v>85</v>
      </c>
      <c r="L126">
        <f>VLOOKUP($G126,'Kodovacia tab'!$A$3:$G$22,5,FALSE)</f>
        <v>136</v>
      </c>
      <c r="M126">
        <f t="shared" si="13"/>
        <v>80.5</v>
      </c>
      <c r="N126" s="10">
        <f t="shared" si="14"/>
        <v>46.264367816091955</v>
      </c>
    </row>
    <row r="127" spans="1:14" x14ac:dyDescent="0.25">
      <c r="A127">
        <v>121</v>
      </c>
      <c r="B127" t="s">
        <v>13</v>
      </c>
      <c r="C127">
        <v>6</v>
      </c>
      <c r="D127">
        <v>31</v>
      </c>
      <c r="E127">
        <v>7</v>
      </c>
      <c r="F127" s="15" t="str">
        <f t="shared" si="15"/>
        <v>7:31</v>
      </c>
      <c r="G127">
        <v>33</v>
      </c>
      <c r="H127">
        <v>3</v>
      </c>
      <c r="I127" t="str">
        <f>VLOOKUP($G127,'Kodovacia tab'!$A$3:$G$22,2,FALSE)</f>
        <v>Suprava T6</v>
      </c>
      <c r="J127">
        <f>VLOOKUP($G127,'Kodovacia tab'!$A$3:$G$22,3,FALSE)</f>
        <v>60</v>
      </c>
      <c r="K127">
        <f>VLOOKUP($G127,'Kodovacia tab'!$A$3:$G$22,4,FALSE)</f>
        <v>142</v>
      </c>
      <c r="L127">
        <f>VLOOKUP($G127,'Kodovacia tab'!$A$3:$G$22,5,FALSE)</f>
        <v>228</v>
      </c>
      <c r="M127">
        <f t="shared" si="13"/>
        <v>131</v>
      </c>
      <c r="N127" s="10">
        <f t="shared" si="14"/>
        <v>45.486111111111107</v>
      </c>
    </row>
    <row r="128" spans="1:14" x14ac:dyDescent="0.25">
      <c r="A128">
        <v>122</v>
      </c>
      <c r="B128" t="s">
        <v>13</v>
      </c>
      <c r="C128">
        <v>11</v>
      </c>
      <c r="D128">
        <v>31</v>
      </c>
      <c r="E128">
        <v>7</v>
      </c>
      <c r="F128" s="15" t="str">
        <f t="shared" si="15"/>
        <v>7:31</v>
      </c>
      <c r="G128" t="s">
        <v>19</v>
      </c>
      <c r="H128">
        <v>3</v>
      </c>
      <c r="I128" t="str">
        <f>VLOOKUP($G128,'Kodovacia tab'!$A$3:$G$22,2,FALSE)</f>
        <v>Tedom C12 G</v>
      </c>
      <c r="J128">
        <f>VLOOKUP($G128,'Kodovacia tab'!$A$3:$G$22,3,FALSE)</f>
        <v>29</v>
      </c>
      <c r="K128">
        <f>VLOOKUP($G128,'Kodovacia tab'!$A$3:$G$22,4,FALSE)</f>
        <v>47</v>
      </c>
      <c r="L128">
        <f>VLOOKUP($G128,'Kodovacia tab'!$A$3:$G$22,5,FALSE)</f>
        <v>76</v>
      </c>
      <c r="M128">
        <f t="shared" si="13"/>
        <v>52.5</v>
      </c>
      <c r="N128" s="10">
        <f t="shared" si="14"/>
        <v>50</v>
      </c>
    </row>
    <row r="129" spans="1:14" x14ac:dyDescent="0.25">
      <c r="A129">
        <v>123</v>
      </c>
      <c r="B129" t="s">
        <v>26</v>
      </c>
      <c r="C129">
        <v>31</v>
      </c>
      <c r="D129">
        <v>31</v>
      </c>
      <c r="E129">
        <v>7</v>
      </c>
      <c r="F129" s="15" t="str">
        <f t="shared" si="15"/>
        <v>7:31</v>
      </c>
      <c r="G129" t="s">
        <v>19</v>
      </c>
      <c r="H129">
        <v>2</v>
      </c>
      <c r="I129" t="str">
        <f>VLOOKUP($G129,'Kodovacia tab'!$A$3:$G$22,2,FALSE)</f>
        <v>Tedom C12 G</v>
      </c>
      <c r="J129">
        <f>VLOOKUP($G129,'Kodovacia tab'!$A$3:$G$22,3,FALSE)</f>
        <v>29</v>
      </c>
      <c r="K129">
        <f>VLOOKUP($G129,'Kodovacia tab'!$A$3:$G$22,4,FALSE)</f>
        <v>47</v>
      </c>
      <c r="L129">
        <f>VLOOKUP($G129,'Kodovacia tab'!$A$3:$G$22,5,FALSE)</f>
        <v>76</v>
      </c>
      <c r="M129">
        <f t="shared" si="13"/>
        <v>26.1</v>
      </c>
      <c r="N129" s="10">
        <f t="shared" si="14"/>
        <v>24.857142857142858</v>
      </c>
    </row>
    <row r="130" spans="1:14" x14ac:dyDescent="0.25">
      <c r="A130">
        <v>124</v>
      </c>
      <c r="B130" t="s">
        <v>26</v>
      </c>
      <c r="C130">
        <v>72</v>
      </c>
      <c r="D130">
        <v>31</v>
      </c>
      <c r="E130">
        <v>7</v>
      </c>
      <c r="F130" s="15" t="str">
        <f t="shared" si="15"/>
        <v>7:31</v>
      </c>
      <c r="G130" t="s">
        <v>14</v>
      </c>
      <c r="H130">
        <v>2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13"/>
        <v>38.700000000000003</v>
      </c>
      <c r="N130" s="10">
        <f t="shared" si="14"/>
        <v>22.899408284023671</v>
      </c>
    </row>
    <row r="131" spans="1:14" x14ac:dyDescent="0.25">
      <c r="A131">
        <v>125</v>
      </c>
      <c r="B131" t="s">
        <v>13</v>
      </c>
      <c r="C131">
        <v>10</v>
      </c>
      <c r="D131">
        <v>32</v>
      </c>
      <c r="E131">
        <v>7</v>
      </c>
      <c r="F131" s="15" t="str">
        <f t="shared" si="15"/>
        <v>7:32</v>
      </c>
      <c r="G131" t="s">
        <v>14</v>
      </c>
      <c r="H131">
        <v>3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13"/>
        <v>82.5</v>
      </c>
      <c r="N131" s="10">
        <f t="shared" si="14"/>
        <v>48.816568047337277</v>
      </c>
    </row>
    <row r="132" spans="1:14" x14ac:dyDescent="0.25">
      <c r="A132">
        <v>126</v>
      </c>
      <c r="B132" t="s">
        <v>26</v>
      </c>
      <c r="C132">
        <v>10</v>
      </c>
      <c r="D132">
        <v>34</v>
      </c>
      <c r="E132">
        <v>7</v>
      </c>
      <c r="F132" s="15" t="str">
        <f t="shared" si="15"/>
        <v>7:34</v>
      </c>
      <c r="G132" t="s">
        <v>14</v>
      </c>
      <c r="H132">
        <v>4</v>
      </c>
      <c r="I132" t="str">
        <f>VLOOKUP($G132,'Kodovacia tab'!$A$3:$G$22,2,FALSE)</f>
        <v>SOR NB 18</v>
      </c>
      <c r="J132">
        <f>VLOOKUP($G132,'Kodovacia tab'!$A$3:$G$22,3,FALSE)</f>
        <v>43</v>
      </c>
      <c r="K132">
        <f>VLOOKUP($G132,'Kodovacia tab'!$A$3:$G$22,4,FALSE)</f>
        <v>79</v>
      </c>
      <c r="L132">
        <f>VLOOKUP($G132,'Kodovacia tab'!$A$3:$G$22,5,FALSE)</f>
        <v>126</v>
      </c>
      <c r="M132">
        <f t="shared" si="13"/>
        <v>122</v>
      </c>
      <c r="N132" s="10">
        <f t="shared" si="14"/>
        <v>72.189349112426044</v>
      </c>
    </row>
    <row r="133" spans="1:14" x14ac:dyDescent="0.25">
      <c r="A133">
        <v>127</v>
      </c>
      <c r="B133" t="s">
        <v>13</v>
      </c>
      <c r="C133">
        <v>72</v>
      </c>
      <c r="D133">
        <v>34</v>
      </c>
      <c r="E133">
        <v>7</v>
      </c>
      <c r="F133" s="15" t="str">
        <f t="shared" si="15"/>
        <v>7:34</v>
      </c>
      <c r="G133" t="s">
        <v>12</v>
      </c>
      <c r="H133">
        <v>4</v>
      </c>
      <c r="I133" t="str">
        <f>VLOOKUP($G133,'Kodovacia tab'!$A$3:$G$22,2,FALSE)</f>
        <v>Škoda 15KTr</v>
      </c>
      <c r="J133">
        <f>VLOOKUP($G133,'Kodovacia tab'!$A$3:$G$22,3,FALSE)</f>
        <v>44</v>
      </c>
      <c r="K133">
        <f>VLOOKUP($G133,'Kodovacia tab'!$A$3:$G$22,4,FALSE)</f>
        <v>80</v>
      </c>
      <c r="L133">
        <f>VLOOKUP($G133,'Kodovacia tab'!$A$3:$G$22,5,FALSE)</f>
        <v>128</v>
      </c>
      <c r="M133">
        <f t="shared" si="13"/>
        <v>124</v>
      </c>
      <c r="N133" s="10">
        <f t="shared" si="14"/>
        <v>72.093023255813947</v>
      </c>
    </row>
    <row r="134" spans="1:14" x14ac:dyDescent="0.25">
      <c r="A134">
        <v>128</v>
      </c>
      <c r="B134" t="s">
        <v>13</v>
      </c>
      <c r="C134" t="s">
        <v>86</v>
      </c>
      <c r="D134">
        <v>35</v>
      </c>
      <c r="E134">
        <v>7</v>
      </c>
      <c r="F134" s="15" t="str">
        <f t="shared" si="15"/>
        <v>7:35</v>
      </c>
      <c r="G134">
        <v>3</v>
      </c>
      <c r="H134">
        <v>3</v>
      </c>
      <c r="I134" t="str">
        <f>VLOOKUP($G134,'Kodovacia tab'!$A$3:$G$22,2,FALSE)</f>
        <v>T6 A5</v>
      </c>
      <c r="J134">
        <f>VLOOKUP($G134,'Kodovacia tab'!$A$3:$G$22,3,FALSE)</f>
        <v>30</v>
      </c>
      <c r="K134">
        <f>VLOOKUP($G134,'Kodovacia tab'!$A$3:$G$22,4,FALSE)</f>
        <v>71</v>
      </c>
      <c r="L134">
        <f>VLOOKUP($G134,'Kodovacia tab'!$A$3:$G$22,5,FALSE)</f>
        <v>114</v>
      </c>
      <c r="M134">
        <f t="shared" si="13"/>
        <v>65.5</v>
      </c>
      <c r="N134" s="10">
        <f t="shared" si="14"/>
        <v>45.486111111111107</v>
      </c>
    </row>
    <row r="135" spans="1:14" x14ac:dyDescent="0.25">
      <c r="A135">
        <v>129</v>
      </c>
      <c r="B135" t="s">
        <v>26</v>
      </c>
      <c r="C135">
        <v>6</v>
      </c>
      <c r="D135">
        <v>35</v>
      </c>
      <c r="E135">
        <v>7</v>
      </c>
      <c r="F135" s="15" t="str">
        <f t="shared" si="15"/>
        <v>7:35</v>
      </c>
      <c r="G135">
        <v>4</v>
      </c>
      <c r="H135">
        <v>3</v>
      </c>
      <c r="I135" t="str">
        <f>VLOOKUP($G135,'Kodovacia tab'!$A$3:$G$22,2,FALSE)</f>
        <v>KT8 D5</v>
      </c>
      <c r="J135">
        <f>VLOOKUP($G135,'Kodovacia tab'!$A$3:$G$22,3,FALSE)</f>
        <v>54</v>
      </c>
      <c r="K135">
        <f>VLOOKUP($G135,'Kodovacia tab'!$A$3:$G$22,4,FALSE)</f>
        <v>154</v>
      </c>
      <c r="L135">
        <f>VLOOKUP($G135,'Kodovacia tab'!$A$3:$G$22,5,FALSE)</f>
        <v>247</v>
      </c>
      <c r="M135">
        <f t="shared" ref="M135:M169" si="16">IF(H135=1,0.2*$J135,IF(H135=2,0.9*$J135,IF(H135=3,($J135+0.5*$K135),IF(H135=4,($J135+$K135),IF(H135=5,$J135+$L135,0)))))</f>
        <v>131</v>
      </c>
      <c r="N135" s="10">
        <f t="shared" si="14"/>
        <v>43.521594684385384</v>
      </c>
    </row>
    <row r="136" spans="1:14" x14ac:dyDescent="0.25">
      <c r="A136">
        <v>130</v>
      </c>
      <c r="B136" t="s">
        <v>13</v>
      </c>
      <c r="C136">
        <v>20</v>
      </c>
      <c r="D136">
        <v>37</v>
      </c>
      <c r="E136">
        <v>7</v>
      </c>
      <c r="F136" s="15" t="str">
        <f t="shared" si="15"/>
        <v>7:37</v>
      </c>
      <c r="G136" t="s">
        <v>16</v>
      </c>
      <c r="H136">
        <v>3</v>
      </c>
      <c r="I136" t="str">
        <f>VLOOKUP($G136,'Kodovacia tab'!$A$3:$G$22,2,FALSE)</f>
        <v>SOR NB 12</v>
      </c>
      <c r="J136">
        <f>VLOOKUP($G136,'Kodovacia tab'!$A$3:$G$22,3,FALSE)</f>
        <v>26</v>
      </c>
      <c r="K136">
        <f>VLOOKUP($G136,'Kodovacia tab'!$A$3:$G$22,4,FALSE)</f>
        <v>46</v>
      </c>
      <c r="L136">
        <f>VLOOKUP($G136,'Kodovacia tab'!$A$3:$G$22,5,FALSE)</f>
        <v>74</v>
      </c>
      <c r="M136">
        <f t="shared" si="16"/>
        <v>49</v>
      </c>
      <c r="N136" s="10">
        <f t="shared" si="14"/>
        <v>49</v>
      </c>
    </row>
    <row r="137" spans="1:14" x14ac:dyDescent="0.25">
      <c r="A137">
        <v>131</v>
      </c>
      <c r="B137" t="s">
        <v>26</v>
      </c>
      <c r="C137">
        <v>23</v>
      </c>
      <c r="D137">
        <v>37</v>
      </c>
      <c r="E137">
        <v>7</v>
      </c>
      <c r="F137" s="15" t="str">
        <f t="shared" si="15"/>
        <v>7:37</v>
      </c>
      <c r="G137" t="s">
        <v>20</v>
      </c>
      <c r="H137">
        <v>3</v>
      </c>
      <c r="I137" t="str">
        <f>VLOOKUP($G137,'Kodovacia tab'!$A$3:$G$22,2,FALSE)</f>
        <v>Citelis 18M CNG</v>
      </c>
      <c r="J137">
        <f>VLOOKUP($G137,'Kodovacia tab'!$A$3:$G$22,3,FALSE)</f>
        <v>38</v>
      </c>
      <c r="K137">
        <f>VLOOKUP($G137,'Kodovacia tab'!$A$3:$G$22,4,FALSE)</f>
        <v>85</v>
      </c>
      <c r="L137">
        <f>VLOOKUP($G137,'Kodovacia tab'!$A$3:$G$22,5,FALSE)</f>
        <v>136</v>
      </c>
      <c r="M137">
        <f t="shared" si="16"/>
        <v>80.5</v>
      </c>
      <c r="N137" s="10">
        <f t="shared" si="14"/>
        <v>46.264367816091955</v>
      </c>
    </row>
    <row r="138" spans="1:14" x14ac:dyDescent="0.25">
      <c r="A138">
        <v>132</v>
      </c>
      <c r="B138" t="s">
        <v>26</v>
      </c>
      <c r="C138">
        <v>52</v>
      </c>
      <c r="D138">
        <v>37</v>
      </c>
      <c r="E138">
        <v>7</v>
      </c>
      <c r="F138" s="15" t="str">
        <f t="shared" si="15"/>
        <v>7:37</v>
      </c>
      <c r="G138" t="s">
        <v>18</v>
      </c>
      <c r="H138">
        <v>3</v>
      </c>
      <c r="I138" t="str">
        <f>VLOOKUP($G138,'Kodovacia tab'!$A$3:$G$22,2,FALSE)</f>
        <v>Solaris Urbino 15</v>
      </c>
      <c r="J138">
        <f>VLOOKUP($G138,'Kodovacia tab'!$A$3:$G$22,3,FALSE)</f>
        <v>40</v>
      </c>
      <c r="K138">
        <f>VLOOKUP($G138,'Kodovacia tab'!$A$3:$G$22,4,FALSE)</f>
        <v>66</v>
      </c>
      <c r="L138">
        <f>VLOOKUP($G138,'Kodovacia tab'!$A$3:$G$22,5,FALSE)</f>
        <v>105</v>
      </c>
      <c r="M138">
        <f t="shared" si="16"/>
        <v>73</v>
      </c>
      <c r="N138" s="10">
        <f t="shared" si="14"/>
        <v>50.344827586206897</v>
      </c>
    </row>
    <row r="139" spans="1:14" x14ac:dyDescent="0.25">
      <c r="A139">
        <v>133</v>
      </c>
      <c r="B139" t="s">
        <v>13</v>
      </c>
      <c r="C139">
        <v>71</v>
      </c>
      <c r="D139">
        <v>38</v>
      </c>
      <c r="E139">
        <v>7</v>
      </c>
      <c r="F139" s="15" t="str">
        <f t="shared" si="15"/>
        <v>7:38</v>
      </c>
      <c r="G139" t="s">
        <v>12</v>
      </c>
      <c r="H139">
        <v>3</v>
      </c>
      <c r="I139" t="str">
        <f>VLOOKUP($G139,'Kodovacia tab'!$A$3:$G$22,2,FALSE)</f>
        <v>Škoda 15KTr</v>
      </c>
      <c r="J139">
        <f>VLOOKUP($G139,'Kodovacia tab'!$A$3:$G$22,3,FALSE)</f>
        <v>44</v>
      </c>
      <c r="K139">
        <f>VLOOKUP($G139,'Kodovacia tab'!$A$3:$G$22,4,FALSE)</f>
        <v>80</v>
      </c>
      <c r="L139">
        <f>VLOOKUP($G139,'Kodovacia tab'!$A$3:$G$22,5,FALSE)</f>
        <v>128</v>
      </c>
      <c r="M139">
        <f t="shared" si="16"/>
        <v>84</v>
      </c>
      <c r="N139" s="10">
        <f t="shared" si="14"/>
        <v>48.837209302325576</v>
      </c>
    </row>
    <row r="140" spans="1:14" x14ac:dyDescent="0.25">
      <c r="A140">
        <v>134</v>
      </c>
      <c r="B140" t="s">
        <v>13</v>
      </c>
      <c r="C140">
        <v>31</v>
      </c>
      <c r="D140">
        <v>38</v>
      </c>
      <c r="E140">
        <v>7</v>
      </c>
      <c r="F140" s="15" t="str">
        <f t="shared" si="15"/>
        <v>7:38</v>
      </c>
      <c r="G140" t="s">
        <v>19</v>
      </c>
      <c r="H140">
        <v>3</v>
      </c>
      <c r="I140" t="str">
        <f>VLOOKUP($G140,'Kodovacia tab'!$A$3:$G$22,2,FALSE)</f>
        <v>Tedom C12 G</v>
      </c>
      <c r="J140">
        <f>VLOOKUP($G140,'Kodovacia tab'!$A$3:$G$22,3,FALSE)</f>
        <v>29</v>
      </c>
      <c r="K140">
        <f>VLOOKUP($G140,'Kodovacia tab'!$A$3:$G$22,4,FALSE)</f>
        <v>47</v>
      </c>
      <c r="L140">
        <f>VLOOKUP($G140,'Kodovacia tab'!$A$3:$G$22,5,FALSE)</f>
        <v>76</v>
      </c>
      <c r="M140">
        <f t="shared" si="16"/>
        <v>52.5</v>
      </c>
      <c r="N140" s="10">
        <f t="shared" si="14"/>
        <v>50</v>
      </c>
    </row>
    <row r="141" spans="1:14" x14ac:dyDescent="0.25">
      <c r="A141">
        <v>135</v>
      </c>
      <c r="B141" t="s">
        <v>26</v>
      </c>
      <c r="C141">
        <v>71</v>
      </c>
      <c r="D141">
        <v>39</v>
      </c>
      <c r="E141">
        <v>7</v>
      </c>
      <c r="F141" s="15" t="str">
        <f t="shared" si="15"/>
        <v>7:39</v>
      </c>
      <c r="G141" t="s">
        <v>14</v>
      </c>
      <c r="H141">
        <v>3</v>
      </c>
      <c r="I141" t="str">
        <f>VLOOKUP($G141,'Kodovacia tab'!$A$3:$G$22,2,FALSE)</f>
        <v>SOR NB 18</v>
      </c>
      <c r="J141">
        <f>VLOOKUP($G141,'Kodovacia tab'!$A$3:$G$22,3,FALSE)</f>
        <v>43</v>
      </c>
      <c r="K141">
        <f>VLOOKUP($G141,'Kodovacia tab'!$A$3:$G$22,4,FALSE)</f>
        <v>79</v>
      </c>
      <c r="L141">
        <f>VLOOKUP($G141,'Kodovacia tab'!$A$3:$G$22,5,FALSE)</f>
        <v>126</v>
      </c>
      <c r="M141">
        <f t="shared" si="16"/>
        <v>82.5</v>
      </c>
      <c r="N141" s="10">
        <f t="shared" si="14"/>
        <v>48.816568047337277</v>
      </c>
    </row>
    <row r="142" spans="1:14" x14ac:dyDescent="0.25">
      <c r="A142">
        <v>136</v>
      </c>
      <c r="B142" t="s">
        <v>13</v>
      </c>
      <c r="C142">
        <v>52</v>
      </c>
      <c r="D142">
        <v>40</v>
      </c>
      <c r="E142">
        <v>7</v>
      </c>
      <c r="F142" s="15" t="str">
        <f t="shared" si="15"/>
        <v>7:40</v>
      </c>
      <c r="G142" t="s">
        <v>20</v>
      </c>
      <c r="H142">
        <v>2</v>
      </c>
      <c r="I142" t="str">
        <f>VLOOKUP($G142,'Kodovacia tab'!$A$3:$G$22,2,FALSE)</f>
        <v>Citelis 18M CNG</v>
      </c>
      <c r="J142">
        <f>VLOOKUP($G142,'Kodovacia tab'!$A$3:$G$22,3,FALSE)</f>
        <v>38</v>
      </c>
      <c r="K142">
        <f>VLOOKUP($G142,'Kodovacia tab'!$A$3:$G$22,4,FALSE)</f>
        <v>85</v>
      </c>
      <c r="L142">
        <f>VLOOKUP($G142,'Kodovacia tab'!$A$3:$G$22,5,FALSE)</f>
        <v>136</v>
      </c>
      <c r="M142">
        <f t="shared" si="16"/>
        <v>34.200000000000003</v>
      </c>
      <c r="N142" s="10">
        <f t="shared" si="14"/>
        <v>19.655172413793103</v>
      </c>
    </row>
    <row r="143" spans="1:14" x14ac:dyDescent="0.25">
      <c r="A143">
        <v>137</v>
      </c>
      <c r="B143" t="s">
        <v>13</v>
      </c>
      <c r="C143">
        <v>10</v>
      </c>
      <c r="D143">
        <v>40</v>
      </c>
      <c r="E143">
        <v>7</v>
      </c>
      <c r="F143" s="15" t="str">
        <f t="shared" si="15"/>
        <v>7:40</v>
      </c>
      <c r="G143" t="s">
        <v>14</v>
      </c>
      <c r="H143">
        <v>2</v>
      </c>
      <c r="I143" t="str">
        <f>VLOOKUP($G143,'Kodovacia tab'!$A$3:$G$22,2,FALSE)</f>
        <v>SOR NB 18</v>
      </c>
      <c r="J143">
        <f>VLOOKUP($G143,'Kodovacia tab'!$A$3:$G$22,3,FALSE)</f>
        <v>43</v>
      </c>
      <c r="K143">
        <f>VLOOKUP($G143,'Kodovacia tab'!$A$3:$G$22,4,FALSE)</f>
        <v>79</v>
      </c>
      <c r="L143">
        <f>VLOOKUP($G143,'Kodovacia tab'!$A$3:$G$22,5,FALSE)</f>
        <v>126</v>
      </c>
      <c r="M143">
        <f t="shared" si="16"/>
        <v>38.700000000000003</v>
      </c>
      <c r="N143" s="10">
        <f t="shared" si="14"/>
        <v>22.899408284023671</v>
      </c>
    </row>
    <row r="144" spans="1:14" x14ac:dyDescent="0.25">
      <c r="A144">
        <v>138</v>
      </c>
      <c r="B144" t="s">
        <v>13</v>
      </c>
      <c r="C144">
        <v>20</v>
      </c>
      <c r="D144">
        <v>41</v>
      </c>
      <c r="E144">
        <v>7</v>
      </c>
      <c r="F144" s="15" t="str">
        <f t="shared" si="15"/>
        <v>7:41</v>
      </c>
      <c r="G144" t="s">
        <v>16</v>
      </c>
      <c r="H144">
        <v>2</v>
      </c>
      <c r="I144" t="str">
        <f>VLOOKUP($G144,'Kodovacia tab'!$A$3:$G$22,2,FALSE)</f>
        <v>SOR NB 12</v>
      </c>
      <c r="J144">
        <f>VLOOKUP($G144,'Kodovacia tab'!$A$3:$G$22,3,FALSE)</f>
        <v>26</v>
      </c>
      <c r="K144">
        <f>VLOOKUP($G144,'Kodovacia tab'!$A$3:$G$22,4,FALSE)</f>
        <v>46</v>
      </c>
      <c r="L144">
        <f>VLOOKUP($G144,'Kodovacia tab'!$A$3:$G$22,5,FALSE)</f>
        <v>74</v>
      </c>
      <c r="M144">
        <f t="shared" si="16"/>
        <v>23.400000000000002</v>
      </c>
      <c r="N144" s="10">
        <f t="shared" si="14"/>
        <v>23.400000000000002</v>
      </c>
    </row>
    <row r="145" spans="1:14" x14ac:dyDescent="0.25">
      <c r="A145">
        <v>139</v>
      </c>
      <c r="B145" t="s">
        <v>26</v>
      </c>
      <c r="C145">
        <v>72</v>
      </c>
      <c r="D145">
        <v>42</v>
      </c>
      <c r="E145">
        <v>7</v>
      </c>
      <c r="F145" s="15" t="str">
        <f t="shared" si="15"/>
        <v>7:42</v>
      </c>
      <c r="G145" t="s">
        <v>12</v>
      </c>
      <c r="H145">
        <v>2</v>
      </c>
      <c r="I145" t="str">
        <f>VLOOKUP($G145,'Kodovacia tab'!$A$3:$G$22,2,FALSE)</f>
        <v>Škoda 15KTr</v>
      </c>
      <c r="J145">
        <f>VLOOKUP($G145,'Kodovacia tab'!$A$3:$G$22,3,FALSE)</f>
        <v>44</v>
      </c>
      <c r="K145">
        <f>VLOOKUP($G145,'Kodovacia tab'!$A$3:$G$22,4,FALSE)</f>
        <v>80</v>
      </c>
      <c r="L145">
        <f>VLOOKUP($G145,'Kodovacia tab'!$A$3:$G$22,5,FALSE)</f>
        <v>128</v>
      </c>
      <c r="M145">
        <f t="shared" si="16"/>
        <v>39.6</v>
      </c>
      <c r="N145" s="10">
        <f t="shared" si="14"/>
        <v>23.02325581395349</v>
      </c>
    </row>
    <row r="146" spans="1:14" x14ac:dyDescent="0.25">
      <c r="A146">
        <v>140</v>
      </c>
      <c r="B146" t="s">
        <v>26</v>
      </c>
      <c r="C146">
        <v>10</v>
      </c>
      <c r="D146">
        <v>43</v>
      </c>
      <c r="E146">
        <v>7</v>
      </c>
      <c r="F146" s="15" t="str">
        <f t="shared" si="15"/>
        <v>7:43</v>
      </c>
      <c r="G146" t="s">
        <v>20</v>
      </c>
      <c r="H146">
        <v>4</v>
      </c>
      <c r="I146" t="str">
        <f>VLOOKUP($G146,'Kodovacia tab'!$A$3:$G$22,2,FALSE)</f>
        <v>Citelis 18M CNG</v>
      </c>
      <c r="J146">
        <f>VLOOKUP($G146,'Kodovacia tab'!$A$3:$G$22,3,FALSE)</f>
        <v>38</v>
      </c>
      <c r="K146">
        <f>VLOOKUP($G146,'Kodovacia tab'!$A$3:$G$22,4,FALSE)</f>
        <v>85</v>
      </c>
      <c r="L146">
        <f>VLOOKUP($G146,'Kodovacia tab'!$A$3:$G$22,5,FALSE)</f>
        <v>136</v>
      </c>
      <c r="M146">
        <f t="shared" si="16"/>
        <v>123</v>
      </c>
      <c r="N146" s="10">
        <f t="shared" si="14"/>
        <v>70.689655172413794</v>
      </c>
    </row>
    <row r="147" spans="1:14" x14ac:dyDescent="0.25">
      <c r="A147">
        <v>141</v>
      </c>
      <c r="B147" t="s">
        <v>13</v>
      </c>
      <c r="C147">
        <v>6</v>
      </c>
      <c r="D147">
        <v>44</v>
      </c>
      <c r="E147">
        <v>7</v>
      </c>
      <c r="F147" s="15" t="str">
        <f t="shared" si="15"/>
        <v>7:44</v>
      </c>
      <c r="G147">
        <v>55</v>
      </c>
      <c r="H147">
        <v>2</v>
      </c>
      <c r="I147" t="str">
        <f>VLOOKUP($G147,'Kodovacia tab'!$A$3:$G$22,2,FALSE)</f>
        <v>suprava T3</v>
      </c>
      <c r="J147">
        <f>VLOOKUP($G147,'Kodovacia tab'!$A$3:$G$22,3,FALSE)</f>
        <v>46</v>
      </c>
      <c r="K147">
        <f>VLOOKUP($G147,'Kodovacia tab'!$A$3:$G$22,4,FALSE)</f>
        <v>164</v>
      </c>
      <c r="L147">
        <f>VLOOKUP($G147,'Kodovacia tab'!$A$3:$G$22,5,FALSE)</f>
        <v>264</v>
      </c>
      <c r="M147">
        <f t="shared" si="16"/>
        <v>41.4</v>
      </c>
      <c r="N147" s="10">
        <f t="shared" si="14"/>
        <v>13.35483870967742</v>
      </c>
    </row>
    <row r="148" spans="1:14" x14ac:dyDescent="0.25">
      <c r="A148">
        <v>142</v>
      </c>
      <c r="B148" t="s">
        <v>13</v>
      </c>
      <c r="C148">
        <v>72</v>
      </c>
      <c r="D148">
        <v>44</v>
      </c>
      <c r="E148">
        <v>7</v>
      </c>
      <c r="F148" s="15" t="str">
        <f t="shared" si="15"/>
        <v>7:44</v>
      </c>
      <c r="G148" t="s">
        <v>14</v>
      </c>
      <c r="H148">
        <v>3</v>
      </c>
      <c r="I148" t="str">
        <f>VLOOKUP($G148,'Kodovacia tab'!$A$3:$G$22,2,FALSE)</f>
        <v>SOR NB 18</v>
      </c>
      <c r="J148">
        <f>VLOOKUP($G148,'Kodovacia tab'!$A$3:$G$22,3,FALSE)</f>
        <v>43</v>
      </c>
      <c r="K148">
        <f>VLOOKUP($G148,'Kodovacia tab'!$A$3:$G$22,4,FALSE)</f>
        <v>79</v>
      </c>
      <c r="L148">
        <f>VLOOKUP($G148,'Kodovacia tab'!$A$3:$G$22,5,FALSE)</f>
        <v>126</v>
      </c>
      <c r="M148">
        <f t="shared" si="16"/>
        <v>82.5</v>
      </c>
      <c r="N148" s="10">
        <f t="shared" si="14"/>
        <v>48.816568047337277</v>
      </c>
    </row>
    <row r="149" spans="1:14" x14ac:dyDescent="0.25">
      <c r="A149">
        <v>143</v>
      </c>
      <c r="B149" t="s">
        <v>26</v>
      </c>
      <c r="C149">
        <v>6</v>
      </c>
      <c r="D149">
        <v>48</v>
      </c>
      <c r="E149">
        <v>7</v>
      </c>
      <c r="F149" s="15" t="str">
        <f t="shared" si="15"/>
        <v>7:48</v>
      </c>
      <c r="G149">
        <v>33</v>
      </c>
      <c r="H149">
        <v>3</v>
      </c>
      <c r="I149" t="str">
        <f>VLOOKUP($G149,'Kodovacia tab'!$A$3:$G$22,2,FALSE)</f>
        <v>Suprava T6</v>
      </c>
      <c r="J149">
        <f>VLOOKUP($G149,'Kodovacia tab'!$A$3:$G$22,3,FALSE)</f>
        <v>60</v>
      </c>
      <c r="K149">
        <f>VLOOKUP($G149,'Kodovacia tab'!$A$3:$G$22,4,FALSE)</f>
        <v>142</v>
      </c>
      <c r="L149">
        <f>VLOOKUP($G149,'Kodovacia tab'!$A$3:$G$22,5,FALSE)</f>
        <v>228</v>
      </c>
      <c r="M149">
        <f t="shared" si="16"/>
        <v>131</v>
      </c>
      <c r="N149" s="10">
        <f t="shared" si="14"/>
        <v>45.486111111111107</v>
      </c>
    </row>
    <row r="150" spans="1:14" x14ac:dyDescent="0.25">
      <c r="A150">
        <v>144</v>
      </c>
      <c r="B150" t="s">
        <v>26</v>
      </c>
      <c r="C150">
        <v>10</v>
      </c>
      <c r="D150">
        <v>48</v>
      </c>
      <c r="E150">
        <v>7</v>
      </c>
      <c r="F150" s="15" t="str">
        <f t="shared" si="15"/>
        <v>7:48</v>
      </c>
      <c r="G150" t="s">
        <v>20</v>
      </c>
      <c r="H150">
        <v>3</v>
      </c>
      <c r="I150" t="str">
        <f>VLOOKUP($G150,'Kodovacia tab'!$A$3:$G$22,2,FALSE)</f>
        <v>Citelis 18M CNG</v>
      </c>
      <c r="J150">
        <f>VLOOKUP($G150,'Kodovacia tab'!$A$3:$G$22,3,FALSE)</f>
        <v>38</v>
      </c>
      <c r="K150">
        <f>VLOOKUP($G150,'Kodovacia tab'!$A$3:$G$22,4,FALSE)</f>
        <v>85</v>
      </c>
      <c r="L150">
        <f>VLOOKUP($G150,'Kodovacia tab'!$A$3:$G$22,5,FALSE)</f>
        <v>136</v>
      </c>
      <c r="M150">
        <f t="shared" si="16"/>
        <v>80.5</v>
      </c>
      <c r="N150" s="10">
        <f t="shared" ref="N150:N181" si="17">M150/($J150+$L150)*100</f>
        <v>46.264367816091955</v>
      </c>
    </row>
    <row r="151" spans="1:14" x14ac:dyDescent="0.25">
      <c r="A151">
        <v>145</v>
      </c>
      <c r="B151" t="s">
        <v>13</v>
      </c>
      <c r="C151">
        <v>23</v>
      </c>
      <c r="D151">
        <v>49</v>
      </c>
      <c r="E151">
        <v>7</v>
      </c>
      <c r="F151" s="15" t="str">
        <f t="shared" si="15"/>
        <v>7:49</v>
      </c>
      <c r="G151" t="s">
        <v>48</v>
      </c>
      <c r="H151">
        <v>2</v>
      </c>
      <c r="I151" t="str">
        <f>VLOOKUP($G151,'Kodovacia tab'!$A$3:$G$22,2,FALSE)</f>
        <v>SOR BN 9,5</v>
      </c>
      <c r="J151">
        <f>VLOOKUP($G151,'Kodovacia tab'!$A$3:$G$22,3,FALSE)</f>
        <v>26</v>
      </c>
      <c r="K151">
        <f>VLOOKUP($G151,'Kodovacia tab'!$A$3:$G$22,4,FALSE)</f>
        <v>32</v>
      </c>
      <c r="L151">
        <f>VLOOKUP($G151,'Kodovacia tab'!$A$3:$G$22,5,FALSE)</f>
        <v>51</v>
      </c>
      <c r="M151">
        <f t="shared" si="16"/>
        <v>23.400000000000002</v>
      </c>
      <c r="N151" s="10">
        <f t="shared" si="17"/>
        <v>30.389610389610393</v>
      </c>
    </row>
    <row r="152" spans="1:14" x14ac:dyDescent="0.25">
      <c r="A152">
        <v>146</v>
      </c>
      <c r="B152" t="s">
        <v>26</v>
      </c>
      <c r="C152">
        <v>71</v>
      </c>
      <c r="D152">
        <v>49</v>
      </c>
      <c r="E152">
        <v>7</v>
      </c>
      <c r="F152" s="15" t="str">
        <f t="shared" si="15"/>
        <v>7:49</v>
      </c>
      <c r="G152" t="s">
        <v>12</v>
      </c>
      <c r="H152">
        <v>3</v>
      </c>
      <c r="I152" t="str">
        <f>VLOOKUP($G152,'Kodovacia tab'!$A$3:$G$22,2,FALSE)</f>
        <v>Škoda 15KTr</v>
      </c>
      <c r="J152">
        <f>VLOOKUP($G152,'Kodovacia tab'!$A$3:$G$22,3,FALSE)</f>
        <v>44</v>
      </c>
      <c r="K152">
        <f>VLOOKUP($G152,'Kodovacia tab'!$A$3:$G$22,4,FALSE)</f>
        <v>80</v>
      </c>
      <c r="L152">
        <f>VLOOKUP($G152,'Kodovacia tab'!$A$3:$G$22,5,FALSE)</f>
        <v>128</v>
      </c>
      <c r="M152">
        <f t="shared" si="16"/>
        <v>84</v>
      </c>
      <c r="N152" s="10">
        <f t="shared" si="17"/>
        <v>48.837209302325576</v>
      </c>
    </row>
    <row r="153" spans="1:14" x14ac:dyDescent="0.25">
      <c r="A153">
        <v>147</v>
      </c>
      <c r="B153" t="s">
        <v>13</v>
      </c>
      <c r="C153">
        <v>25</v>
      </c>
      <c r="D153">
        <v>49</v>
      </c>
      <c r="E153">
        <v>7</v>
      </c>
      <c r="F153" s="15" t="str">
        <f t="shared" si="15"/>
        <v>7:49</v>
      </c>
      <c r="G153" t="s">
        <v>16</v>
      </c>
      <c r="H153">
        <v>3</v>
      </c>
      <c r="I153" t="str">
        <f>VLOOKUP($G153,'Kodovacia tab'!$A$3:$G$22,2,FALSE)</f>
        <v>SOR NB 12</v>
      </c>
      <c r="J153">
        <f>VLOOKUP($G153,'Kodovacia tab'!$A$3:$G$22,3,FALSE)</f>
        <v>26</v>
      </c>
      <c r="K153">
        <f>VLOOKUP($G153,'Kodovacia tab'!$A$3:$G$22,4,FALSE)</f>
        <v>46</v>
      </c>
      <c r="L153">
        <f>VLOOKUP($G153,'Kodovacia tab'!$A$3:$G$22,5,FALSE)</f>
        <v>74</v>
      </c>
      <c r="M153">
        <f t="shared" si="16"/>
        <v>49</v>
      </c>
      <c r="N153" s="10">
        <f t="shared" si="17"/>
        <v>49</v>
      </c>
    </row>
    <row r="154" spans="1:14" x14ac:dyDescent="0.25">
      <c r="A154">
        <v>148</v>
      </c>
      <c r="B154" t="s">
        <v>26</v>
      </c>
      <c r="C154">
        <v>56</v>
      </c>
      <c r="D154">
        <v>50</v>
      </c>
      <c r="E154">
        <v>7</v>
      </c>
      <c r="F154" s="15" t="str">
        <f t="shared" si="15"/>
        <v>7:50</v>
      </c>
      <c r="G154" t="s">
        <v>18</v>
      </c>
      <c r="H154">
        <v>3</v>
      </c>
      <c r="I154" t="str">
        <f>VLOOKUP($G154,'Kodovacia tab'!$A$3:$G$22,2,FALSE)</f>
        <v>Solaris Urbino 15</v>
      </c>
      <c r="J154">
        <f>VLOOKUP($G154,'Kodovacia tab'!$A$3:$G$22,3,FALSE)</f>
        <v>40</v>
      </c>
      <c r="K154">
        <f>VLOOKUP($G154,'Kodovacia tab'!$A$3:$G$22,4,FALSE)</f>
        <v>66</v>
      </c>
      <c r="L154">
        <f>VLOOKUP($G154,'Kodovacia tab'!$A$3:$G$22,5,FALSE)</f>
        <v>105</v>
      </c>
      <c r="M154">
        <f t="shared" si="16"/>
        <v>73</v>
      </c>
      <c r="N154" s="10">
        <f t="shared" si="17"/>
        <v>50.344827586206897</v>
      </c>
    </row>
    <row r="155" spans="1:14" x14ac:dyDescent="0.25">
      <c r="A155">
        <v>149</v>
      </c>
      <c r="B155" t="s">
        <v>13</v>
      </c>
      <c r="C155">
        <v>56</v>
      </c>
      <c r="D155">
        <v>50</v>
      </c>
      <c r="E155">
        <v>7</v>
      </c>
      <c r="F155" s="15" t="str">
        <f t="shared" ref="F155:F167" si="18">CONCATENATE(E155,":",D155)</f>
        <v>7:50</v>
      </c>
      <c r="G155" t="s">
        <v>18</v>
      </c>
      <c r="H155">
        <v>3</v>
      </c>
      <c r="I155" t="str">
        <f>VLOOKUP($G155,'Kodovacia tab'!$A$3:$G$22,2,FALSE)</f>
        <v>Solaris Urbino 15</v>
      </c>
      <c r="J155">
        <f>VLOOKUP($G155,'Kodovacia tab'!$A$3:$G$22,3,FALSE)</f>
        <v>40</v>
      </c>
      <c r="K155">
        <f>VLOOKUP($G155,'Kodovacia tab'!$A$3:$G$22,4,FALSE)</f>
        <v>66</v>
      </c>
      <c r="L155">
        <f>VLOOKUP($G155,'Kodovacia tab'!$A$3:$G$22,5,FALSE)</f>
        <v>105</v>
      </c>
      <c r="M155">
        <f t="shared" si="16"/>
        <v>73</v>
      </c>
      <c r="N155" s="10">
        <f t="shared" si="17"/>
        <v>50.344827586206897</v>
      </c>
    </row>
    <row r="156" spans="1:14" x14ac:dyDescent="0.25">
      <c r="A156">
        <v>150</v>
      </c>
      <c r="B156" t="s">
        <v>13</v>
      </c>
      <c r="C156">
        <v>10</v>
      </c>
      <c r="D156">
        <v>51</v>
      </c>
      <c r="E156">
        <v>7</v>
      </c>
      <c r="F156" s="15" t="str">
        <f t="shared" si="18"/>
        <v>7:51</v>
      </c>
      <c r="G156" t="s">
        <v>14</v>
      </c>
      <c r="H156">
        <v>3</v>
      </c>
      <c r="I156" t="str">
        <f>VLOOKUP($G156,'Kodovacia tab'!$A$3:$G$22,2,FALSE)</f>
        <v>SOR NB 18</v>
      </c>
      <c r="J156">
        <f>VLOOKUP($G156,'Kodovacia tab'!$A$3:$G$22,3,FALSE)</f>
        <v>43</v>
      </c>
      <c r="K156">
        <f>VLOOKUP($G156,'Kodovacia tab'!$A$3:$G$22,4,FALSE)</f>
        <v>79</v>
      </c>
      <c r="L156">
        <f>VLOOKUP($G156,'Kodovacia tab'!$A$3:$G$22,5,FALSE)</f>
        <v>126</v>
      </c>
      <c r="M156">
        <f t="shared" si="16"/>
        <v>82.5</v>
      </c>
      <c r="N156" s="10">
        <f t="shared" si="17"/>
        <v>48.816568047337277</v>
      </c>
    </row>
    <row r="157" spans="1:14" x14ac:dyDescent="0.25">
      <c r="A157">
        <v>151</v>
      </c>
      <c r="B157" t="s">
        <v>13</v>
      </c>
      <c r="C157">
        <v>71</v>
      </c>
      <c r="D157">
        <v>51</v>
      </c>
      <c r="E157">
        <v>7</v>
      </c>
      <c r="F157" s="15" t="str">
        <f t="shared" si="18"/>
        <v>7:51</v>
      </c>
      <c r="G157" t="s">
        <v>12</v>
      </c>
      <c r="H157">
        <v>3</v>
      </c>
      <c r="I157" t="str">
        <f>VLOOKUP($G157,'Kodovacia tab'!$A$3:$G$22,2,FALSE)</f>
        <v>Škoda 15KTr</v>
      </c>
      <c r="J157">
        <f>VLOOKUP($G157,'Kodovacia tab'!$A$3:$G$22,3,FALSE)</f>
        <v>44</v>
      </c>
      <c r="K157">
        <f>VLOOKUP($G157,'Kodovacia tab'!$A$3:$G$22,4,FALSE)</f>
        <v>80</v>
      </c>
      <c r="L157">
        <f>VLOOKUP($G157,'Kodovacia tab'!$A$3:$G$22,5,FALSE)</f>
        <v>128</v>
      </c>
      <c r="M157">
        <f t="shared" si="16"/>
        <v>84</v>
      </c>
      <c r="N157" s="10">
        <f t="shared" si="17"/>
        <v>48.837209302325576</v>
      </c>
    </row>
    <row r="158" spans="1:14" x14ac:dyDescent="0.25">
      <c r="A158">
        <v>152</v>
      </c>
      <c r="B158" t="s">
        <v>13</v>
      </c>
      <c r="C158">
        <v>72</v>
      </c>
      <c r="D158">
        <v>53</v>
      </c>
      <c r="E158">
        <v>7</v>
      </c>
      <c r="F158" s="15" t="str">
        <f t="shared" si="18"/>
        <v>7:53</v>
      </c>
      <c r="G158" t="s">
        <v>18</v>
      </c>
      <c r="H158">
        <v>3</v>
      </c>
      <c r="I158" t="str">
        <f>VLOOKUP($G158,'Kodovacia tab'!$A$3:$G$22,2,FALSE)</f>
        <v>Solaris Urbino 15</v>
      </c>
      <c r="J158">
        <f>VLOOKUP($G158,'Kodovacia tab'!$A$3:$G$22,3,FALSE)</f>
        <v>40</v>
      </c>
      <c r="K158">
        <f>VLOOKUP($G158,'Kodovacia tab'!$A$3:$G$22,4,FALSE)</f>
        <v>66</v>
      </c>
      <c r="L158">
        <f>VLOOKUP($G158,'Kodovacia tab'!$A$3:$G$22,5,FALSE)</f>
        <v>105</v>
      </c>
      <c r="M158">
        <f t="shared" si="16"/>
        <v>73</v>
      </c>
      <c r="N158" s="10">
        <f t="shared" si="17"/>
        <v>50.344827586206897</v>
      </c>
    </row>
    <row r="159" spans="1:14" x14ac:dyDescent="0.25">
      <c r="A159">
        <v>153</v>
      </c>
      <c r="B159" t="s">
        <v>26</v>
      </c>
      <c r="C159">
        <v>10</v>
      </c>
      <c r="D159">
        <v>54</v>
      </c>
      <c r="E159">
        <v>7</v>
      </c>
      <c r="F159" s="15" t="str">
        <f t="shared" si="18"/>
        <v>7:54</v>
      </c>
      <c r="G159" t="s">
        <v>14</v>
      </c>
      <c r="H159">
        <v>3</v>
      </c>
      <c r="I159" t="str">
        <f>VLOOKUP($G159,'Kodovacia tab'!$A$3:$G$22,2,FALSE)</f>
        <v>SOR NB 18</v>
      </c>
      <c r="J159">
        <f>VLOOKUP($G159,'Kodovacia tab'!$A$3:$G$22,3,FALSE)</f>
        <v>43</v>
      </c>
      <c r="K159">
        <f>VLOOKUP($G159,'Kodovacia tab'!$A$3:$G$22,4,FALSE)</f>
        <v>79</v>
      </c>
      <c r="L159">
        <f>VLOOKUP($G159,'Kodovacia tab'!$A$3:$G$22,5,FALSE)</f>
        <v>126</v>
      </c>
      <c r="M159">
        <f t="shared" si="16"/>
        <v>82.5</v>
      </c>
      <c r="N159" s="10">
        <f t="shared" si="17"/>
        <v>48.816568047337277</v>
      </c>
    </row>
    <row r="160" spans="1:14" x14ac:dyDescent="0.25">
      <c r="A160">
        <v>154</v>
      </c>
      <c r="B160" t="s">
        <v>26</v>
      </c>
      <c r="C160">
        <v>11</v>
      </c>
      <c r="D160">
        <v>55</v>
      </c>
      <c r="E160">
        <v>7</v>
      </c>
      <c r="F160" s="15" t="str">
        <f t="shared" si="18"/>
        <v>7:55</v>
      </c>
      <c r="G160" t="s">
        <v>19</v>
      </c>
      <c r="H160">
        <v>1</v>
      </c>
      <c r="I160" t="str">
        <f>VLOOKUP($G160,'Kodovacia tab'!$A$3:$G$22,2,FALSE)</f>
        <v>Tedom C12 G</v>
      </c>
      <c r="J160">
        <f>VLOOKUP($G160,'Kodovacia tab'!$A$3:$G$22,3,FALSE)</f>
        <v>29</v>
      </c>
      <c r="K160">
        <f>VLOOKUP($G160,'Kodovacia tab'!$A$3:$G$22,4,FALSE)</f>
        <v>47</v>
      </c>
      <c r="L160">
        <f>VLOOKUP($G160,'Kodovacia tab'!$A$3:$G$22,5,FALSE)</f>
        <v>76</v>
      </c>
      <c r="M160">
        <f t="shared" si="16"/>
        <v>5.8000000000000007</v>
      </c>
      <c r="N160" s="10">
        <f t="shared" si="17"/>
        <v>5.5238095238095246</v>
      </c>
    </row>
    <row r="161" spans="1:14" x14ac:dyDescent="0.25">
      <c r="A161">
        <v>155</v>
      </c>
      <c r="B161" t="s">
        <v>13</v>
      </c>
      <c r="C161">
        <v>6</v>
      </c>
      <c r="D161">
        <v>56</v>
      </c>
      <c r="E161">
        <v>7</v>
      </c>
      <c r="F161" s="15" t="str">
        <f t="shared" si="18"/>
        <v>7:56</v>
      </c>
      <c r="G161">
        <v>4</v>
      </c>
      <c r="H161">
        <v>3</v>
      </c>
      <c r="I161" t="str">
        <f>VLOOKUP($G161,'Kodovacia tab'!$A$3:$G$22,2,FALSE)</f>
        <v>KT8 D5</v>
      </c>
      <c r="J161">
        <f>VLOOKUP($G161,'Kodovacia tab'!$A$3:$G$22,3,FALSE)</f>
        <v>54</v>
      </c>
      <c r="K161">
        <f>VLOOKUP($G161,'Kodovacia tab'!$A$3:$G$22,4,FALSE)</f>
        <v>154</v>
      </c>
      <c r="L161">
        <f>VLOOKUP($G161,'Kodovacia tab'!$A$3:$G$22,5,FALSE)</f>
        <v>247</v>
      </c>
      <c r="M161">
        <f t="shared" si="16"/>
        <v>131</v>
      </c>
      <c r="N161" s="10">
        <f t="shared" si="17"/>
        <v>43.521594684385384</v>
      </c>
    </row>
    <row r="162" spans="1:14" x14ac:dyDescent="0.25">
      <c r="A162">
        <v>156</v>
      </c>
      <c r="B162" t="s">
        <v>26</v>
      </c>
      <c r="C162" t="s">
        <v>86</v>
      </c>
      <c r="D162">
        <v>57</v>
      </c>
      <c r="E162">
        <v>7</v>
      </c>
      <c r="F162" s="15" t="str">
        <f t="shared" si="18"/>
        <v>7:57</v>
      </c>
      <c r="G162">
        <v>3</v>
      </c>
      <c r="H162">
        <v>2</v>
      </c>
      <c r="I162" t="str">
        <f>VLOOKUP($G162,'Kodovacia tab'!$A$3:$G$22,2,FALSE)</f>
        <v>T6 A5</v>
      </c>
      <c r="J162">
        <f>VLOOKUP($G162,'Kodovacia tab'!$A$3:$G$22,3,FALSE)</f>
        <v>30</v>
      </c>
      <c r="K162">
        <f>VLOOKUP($G162,'Kodovacia tab'!$A$3:$G$22,4,FALSE)</f>
        <v>71</v>
      </c>
      <c r="L162">
        <f>VLOOKUP($G162,'Kodovacia tab'!$A$3:$G$22,5,FALSE)</f>
        <v>114</v>
      </c>
      <c r="M162">
        <f t="shared" si="16"/>
        <v>27</v>
      </c>
      <c r="N162" s="10">
        <f t="shared" si="17"/>
        <v>18.75</v>
      </c>
    </row>
    <row r="163" spans="1:14" x14ac:dyDescent="0.25">
      <c r="A163">
        <v>157</v>
      </c>
      <c r="B163" t="s">
        <v>26</v>
      </c>
      <c r="C163">
        <v>72</v>
      </c>
      <c r="D163">
        <v>57</v>
      </c>
      <c r="E163">
        <v>7</v>
      </c>
      <c r="F163" s="15" t="str">
        <f t="shared" si="18"/>
        <v>7:57</v>
      </c>
      <c r="G163" t="s">
        <v>14</v>
      </c>
      <c r="H163">
        <v>3</v>
      </c>
      <c r="I163" t="str">
        <f>VLOOKUP($G163,'Kodovacia tab'!$A$3:$G$22,2,FALSE)</f>
        <v>SOR NB 18</v>
      </c>
      <c r="J163">
        <f>VLOOKUP($G163,'Kodovacia tab'!$A$3:$G$22,3,FALSE)</f>
        <v>43</v>
      </c>
      <c r="K163">
        <f>VLOOKUP($G163,'Kodovacia tab'!$A$3:$G$22,4,FALSE)</f>
        <v>79</v>
      </c>
      <c r="L163">
        <f>VLOOKUP($G163,'Kodovacia tab'!$A$3:$G$22,5,FALSE)</f>
        <v>126</v>
      </c>
      <c r="M163">
        <f t="shared" si="16"/>
        <v>82.5</v>
      </c>
      <c r="N163" s="10">
        <f t="shared" ref="N163:N169" si="19">M163/($J163+$L163)*100</f>
        <v>48.816568047337277</v>
      </c>
    </row>
    <row r="164" spans="1:14" x14ac:dyDescent="0.25">
      <c r="A164">
        <v>158</v>
      </c>
      <c r="B164" t="s">
        <v>26</v>
      </c>
      <c r="C164">
        <v>25</v>
      </c>
      <c r="D164">
        <v>58</v>
      </c>
      <c r="E164">
        <v>7</v>
      </c>
      <c r="F164" s="15" t="str">
        <f t="shared" si="18"/>
        <v>7:58</v>
      </c>
      <c r="G164" t="s">
        <v>16</v>
      </c>
      <c r="H164">
        <v>2</v>
      </c>
      <c r="I164" t="str">
        <f>VLOOKUP($G164,'Kodovacia tab'!$A$3:$G$22,2,FALSE)</f>
        <v>SOR NB 12</v>
      </c>
      <c r="J164">
        <f>VLOOKUP($G164,'Kodovacia tab'!$A$3:$G$22,3,FALSE)</f>
        <v>26</v>
      </c>
      <c r="K164">
        <f>VLOOKUP($G164,'Kodovacia tab'!$A$3:$G$22,4,FALSE)</f>
        <v>46</v>
      </c>
      <c r="L164">
        <f>VLOOKUP($G164,'Kodovacia tab'!$A$3:$G$22,5,FALSE)</f>
        <v>74</v>
      </c>
      <c r="M164">
        <f t="shared" si="16"/>
        <v>23.400000000000002</v>
      </c>
      <c r="N164" s="10">
        <f t="shared" si="19"/>
        <v>23.400000000000002</v>
      </c>
    </row>
    <row r="165" spans="1:14" x14ac:dyDescent="0.25">
      <c r="A165">
        <v>159</v>
      </c>
      <c r="B165" t="s">
        <v>26</v>
      </c>
      <c r="C165">
        <v>20</v>
      </c>
      <c r="D165">
        <v>58</v>
      </c>
      <c r="E165">
        <v>7</v>
      </c>
      <c r="F165" s="15" t="str">
        <f t="shared" si="18"/>
        <v>7:58</v>
      </c>
      <c r="G165" t="s">
        <v>16</v>
      </c>
      <c r="H165">
        <v>3</v>
      </c>
      <c r="I165" t="str">
        <f>VLOOKUP($G165,'Kodovacia tab'!$A$3:$G$22,2,FALSE)</f>
        <v>SOR NB 12</v>
      </c>
      <c r="J165">
        <f>VLOOKUP($G165,'Kodovacia tab'!$A$3:$G$22,3,FALSE)</f>
        <v>26</v>
      </c>
      <c r="K165">
        <f>VLOOKUP($G165,'Kodovacia tab'!$A$3:$G$22,4,FALSE)</f>
        <v>46</v>
      </c>
      <c r="L165">
        <f>VLOOKUP($G165,'Kodovacia tab'!$A$3:$G$22,5,FALSE)</f>
        <v>74</v>
      </c>
      <c r="M165">
        <f t="shared" si="16"/>
        <v>49</v>
      </c>
      <c r="N165" s="10">
        <f t="shared" si="19"/>
        <v>49</v>
      </c>
    </row>
    <row r="166" spans="1:14" x14ac:dyDescent="0.25">
      <c r="A166">
        <v>160</v>
      </c>
      <c r="B166" t="s">
        <v>26</v>
      </c>
      <c r="C166">
        <v>52</v>
      </c>
      <c r="D166">
        <v>58</v>
      </c>
      <c r="E166">
        <v>7</v>
      </c>
      <c r="F166" s="15" t="str">
        <f t="shared" si="18"/>
        <v>7:58</v>
      </c>
      <c r="G166" t="s">
        <v>20</v>
      </c>
      <c r="H166">
        <v>2</v>
      </c>
      <c r="I166" t="str">
        <f>VLOOKUP($G166,'Kodovacia tab'!$A$3:$G$22,2,FALSE)</f>
        <v>Citelis 18M CNG</v>
      </c>
      <c r="J166">
        <f>VLOOKUP($G166,'Kodovacia tab'!$A$3:$G$22,3,FALSE)</f>
        <v>38</v>
      </c>
      <c r="K166">
        <f>VLOOKUP($G166,'Kodovacia tab'!$A$3:$G$22,4,FALSE)</f>
        <v>85</v>
      </c>
      <c r="L166">
        <f>VLOOKUP($G166,'Kodovacia tab'!$A$3:$G$22,5,FALSE)</f>
        <v>136</v>
      </c>
      <c r="M166">
        <f t="shared" si="16"/>
        <v>34.200000000000003</v>
      </c>
      <c r="N166" s="10">
        <f t="shared" si="19"/>
        <v>19.655172413793103</v>
      </c>
    </row>
    <row r="167" spans="1:14" x14ac:dyDescent="0.25">
      <c r="A167">
        <v>161</v>
      </c>
      <c r="B167" t="s">
        <v>13</v>
      </c>
      <c r="C167">
        <v>71</v>
      </c>
      <c r="D167">
        <v>58</v>
      </c>
      <c r="E167">
        <v>7</v>
      </c>
      <c r="F167" s="15" t="str">
        <f t="shared" si="18"/>
        <v>7:58</v>
      </c>
      <c r="G167" t="s">
        <v>12</v>
      </c>
      <c r="H167">
        <v>3</v>
      </c>
      <c r="I167" t="str">
        <f>VLOOKUP($G167,'Kodovacia tab'!$A$3:$G$22,2,FALSE)</f>
        <v>Škoda 15KTr</v>
      </c>
      <c r="J167">
        <f>VLOOKUP($G167,'Kodovacia tab'!$A$3:$G$22,3,FALSE)</f>
        <v>44</v>
      </c>
      <c r="K167">
        <f>VLOOKUP($G167,'Kodovacia tab'!$A$3:$G$22,4,FALSE)</f>
        <v>80</v>
      </c>
      <c r="L167">
        <f>VLOOKUP($G167,'Kodovacia tab'!$A$3:$G$22,5,FALSE)</f>
        <v>128</v>
      </c>
      <c r="M167">
        <f t="shared" si="16"/>
        <v>84</v>
      </c>
      <c r="N167" s="10">
        <f t="shared" si="19"/>
        <v>48.837209302325576</v>
      </c>
    </row>
    <row r="168" spans="1:14" x14ac:dyDescent="0.25">
      <c r="A168">
        <v>162</v>
      </c>
      <c r="B168" t="s">
        <v>13</v>
      </c>
      <c r="C168">
        <v>10</v>
      </c>
      <c r="D168" s="4">
        <v>0.33333333333333331</v>
      </c>
      <c r="F168" s="16">
        <f>D168</f>
        <v>0.33333333333333331</v>
      </c>
      <c r="G168" t="s">
        <v>20</v>
      </c>
      <c r="H168">
        <v>3</v>
      </c>
      <c r="I168" t="str">
        <f>VLOOKUP($G168,'Kodovacia tab'!$A$3:$G$22,2,FALSE)</f>
        <v>Citelis 18M CNG</v>
      </c>
      <c r="J168">
        <f>VLOOKUP($G168,'Kodovacia tab'!$A$3:$G$22,3,FALSE)</f>
        <v>38</v>
      </c>
      <c r="K168">
        <f>VLOOKUP($G168,'Kodovacia tab'!$A$3:$G$22,4,FALSE)</f>
        <v>85</v>
      </c>
      <c r="L168">
        <f>VLOOKUP($G168,'Kodovacia tab'!$A$3:$G$22,5,FALSE)</f>
        <v>136</v>
      </c>
      <c r="M168">
        <f t="shared" si="16"/>
        <v>80.5</v>
      </c>
      <c r="N168" s="10">
        <f t="shared" si="19"/>
        <v>46.264367816091955</v>
      </c>
    </row>
    <row r="169" spans="1:14" x14ac:dyDescent="0.25">
      <c r="A169">
        <v>163</v>
      </c>
      <c r="B169" t="s">
        <v>26</v>
      </c>
      <c r="C169">
        <v>6</v>
      </c>
      <c r="D169" s="17" t="s">
        <v>89</v>
      </c>
      <c r="E169">
        <v>8</v>
      </c>
      <c r="F169" s="15" t="str">
        <f>CONCATENATE(E169,":",D169)</f>
        <v>8:00</v>
      </c>
      <c r="G169">
        <v>55</v>
      </c>
      <c r="H169">
        <v>2</v>
      </c>
      <c r="I169" t="str">
        <f>VLOOKUP($G169,'Kodovacia tab'!$A$3:$G$22,2,FALSE)</f>
        <v>suprava T3</v>
      </c>
      <c r="J169">
        <f>VLOOKUP($G169,'Kodovacia tab'!$A$3:$G$22,3,FALSE)</f>
        <v>46</v>
      </c>
      <c r="K169">
        <f>VLOOKUP($G169,'Kodovacia tab'!$A$3:$G$22,4,FALSE)</f>
        <v>164</v>
      </c>
      <c r="L169">
        <f>VLOOKUP($G169,'Kodovacia tab'!$A$3:$G$22,5,FALSE)</f>
        <v>264</v>
      </c>
      <c r="M169">
        <f t="shared" si="16"/>
        <v>41.4</v>
      </c>
      <c r="N169" s="10">
        <f t="shared" si="19"/>
        <v>13.35483870967742</v>
      </c>
    </row>
    <row r="170" spans="1:14" x14ac:dyDescent="0.25">
      <c r="A170" t="s">
        <v>24</v>
      </c>
      <c r="H170" t="s">
        <v>25</v>
      </c>
      <c r="N170" s="10"/>
    </row>
    <row r="171" spans="1:14" x14ac:dyDescent="0.25">
      <c r="N171" s="10"/>
    </row>
    <row r="172" spans="1:14" x14ac:dyDescent="0.25">
      <c r="N172" s="10"/>
    </row>
    <row r="173" spans="1:14" x14ac:dyDescent="0.25">
      <c r="N173" s="10"/>
    </row>
    <row r="174" spans="1:14" x14ac:dyDescent="0.25">
      <c r="N174" s="10"/>
    </row>
    <row r="175" spans="1:14" x14ac:dyDescent="0.25">
      <c r="N175" s="10"/>
    </row>
    <row r="176" spans="1:14" x14ac:dyDescent="0.25">
      <c r="C176" t="s">
        <v>6</v>
      </c>
      <c r="N176" s="10"/>
    </row>
    <row r="177" spans="1:14" x14ac:dyDescent="0.25">
      <c r="B177" t="s">
        <v>7</v>
      </c>
      <c r="C177" t="s">
        <v>8</v>
      </c>
      <c r="D177" t="s">
        <v>9</v>
      </c>
      <c r="G177" t="s">
        <v>10</v>
      </c>
      <c r="N177" s="10"/>
    </row>
    <row r="178" spans="1:14" x14ac:dyDescent="0.25">
      <c r="N178" s="10"/>
    </row>
    <row r="179" spans="1:14" x14ac:dyDescent="0.25">
      <c r="A179">
        <v>1</v>
      </c>
      <c r="B179" t="s">
        <v>26</v>
      </c>
      <c r="C179">
        <v>56</v>
      </c>
      <c r="D179" s="4">
        <v>0.61458333333333337</v>
      </c>
      <c r="E179" s="4"/>
      <c r="F179" s="16">
        <f>D179</f>
        <v>0.61458333333333337</v>
      </c>
      <c r="G179" t="s">
        <v>18</v>
      </c>
      <c r="H179">
        <v>2</v>
      </c>
      <c r="I179" t="str">
        <f>VLOOKUP($G179,'Kodovacia tab'!$A$3:$G$22,2,FALSE)</f>
        <v>Solaris Urbino 15</v>
      </c>
      <c r="J179">
        <f>VLOOKUP($G179,'Kodovacia tab'!$A$3:$G$22,3,FALSE)</f>
        <v>40</v>
      </c>
      <c r="K179">
        <f>VLOOKUP($G179,'Kodovacia tab'!$A$3:$G$22,4,FALSE)</f>
        <v>66</v>
      </c>
      <c r="L179">
        <f>VLOOKUP($G179,'Kodovacia tab'!$A$3:$G$22,5,FALSE)</f>
        <v>105</v>
      </c>
      <c r="M179">
        <f t="shared" ref="M179:M210" si="20">IF(H179=1,0.2*$J179,IF(H179=2,0.9*$J179,IF(H179=3,($J179+0.5*$K179),IF(H179=4,($J179+$K179),IF(H179=5,$J179+$L179,0)))))</f>
        <v>36</v>
      </c>
      <c r="N179" s="10">
        <f t="shared" ref="N179:N180" si="21">M179/($J179+$L179)*100</f>
        <v>24.827586206896552</v>
      </c>
    </row>
    <row r="180" spans="1:14" x14ac:dyDescent="0.25">
      <c r="A180">
        <v>2</v>
      </c>
      <c r="B180" t="s">
        <v>13</v>
      </c>
      <c r="C180">
        <v>71</v>
      </c>
      <c r="D180">
        <v>46</v>
      </c>
      <c r="E180">
        <v>14</v>
      </c>
      <c r="F180" s="15" t="str">
        <f t="shared" ref="F180:F200" si="22">CONCATENATE(E180,":",D180)</f>
        <v>14:46</v>
      </c>
      <c r="G180" t="s">
        <v>12</v>
      </c>
      <c r="H180">
        <v>3</v>
      </c>
      <c r="I180" t="str">
        <f>VLOOKUP($G180,'Kodovacia tab'!$A$3:$G$22,2,FALSE)</f>
        <v>Škoda 15KTr</v>
      </c>
      <c r="J180">
        <f>VLOOKUP($G180,'Kodovacia tab'!$A$3:$G$22,3,FALSE)</f>
        <v>44</v>
      </c>
      <c r="K180">
        <f>VLOOKUP($G180,'Kodovacia tab'!$A$3:$G$22,4,FALSE)</f>
        <v>80</v>
      </c>
      <c r="L180">
        <f>VLOOKUP($G180,'Kodovacia tab'!$A$3:$G$22,5,FALSE)</f>
        <v>128</v>
      </c>
      <c r="M180">
        <f t="shared" si="20"/>
        <v>84</v>
      </c>
      <c r="N180" s="10">
        <f t="shared" si="21"/>
        <v>48.837209302325576</v>
      </c>
    </row>
    <row r="181" spans="1:14" x14ac:dyDescent="0.25">
      <c r="A181">
        <v>3</v>
      </c>
      <c r="B181" t="s">
        <v>26</v>
      </c>
      <c r="C181" t="s">
        <v>86</v>
      </c>
      <c r="D181">
        <v>46</v>
      </c>
      <c r="E181">
        <v>14</v>
      </c>
      <c r="F181" s="15" t="str">
        <f t="shared" si="22"/>
        <v>14:46</v>
      </c>
      <c r="G181">
        <v>3</v>
      </c>
      <c r="H181">
        <v>2</v>
      </c>
      <c r="I181" t="str">
        <f>VLOOKUP($G181,'Kodovacia tab'!$A$3:$G$22,2,FALSE)</f>
        <v>T6 A5</v>
      </c>
      <c r="J181">
        <f>VLOOKUP($G181,'Kodovacia tab'!$A$3:$G$22,3,FALSE)</f>
        <v>30</v>
      </c>
      <c r="K181">
        <f>VLOOKUP($G181,'Kodovacia tab'!$A$3:$G$22,4,FALSE)</f>
        <v>71</v>
      </c>
      <c r="L181">
        <f>VLOOKUP($G181,'Kodovacia tab'!$A$3:$G$22,5,FALSE)</f>
        <v>114</v>
      </c>
      <c r="M181">
        <f t="shared" si="20"/>
        <v>27</v>
      </c>
      <c r="N181" s="10">
        <f t="shared" ref="N181:N244" si="23">M181/($J181+$L181)*100</f>
        <v>18.75</v>
      </c>
    </row>
    <row r="182" spans="1:14" x14ac:dyDescent="0.25">
      <c r="A182">
        <v>4</v>
      </c>
      <c r="B182" t="s">
        <v>26</v>
      </c>
      <c r="C182">
        <v>72</v>
      </c>
      <c r="D182">
        <v>46</v>
      </c>
      <c r="E182">
        <v>14</v>
      </c>
      <c r="F182" s="15" t="str">
        <f t="shared" si="22"/>
        <v>14:46</v>
      </c>
      <c r="G182" t="s">
        <v>12</v>
      </c>
      <c r="H182">
        <v>4</v>
      </c>
      <c r="I182" t="str">
        <f>VLOOKUP($G182,'Kodovacia tab'!$A$3:$G$22,2,FALSE)</f>
        <v>Škoda 15KTr</v>
      </c>
      <c r="J182">
        <f>VLOOKUP($G182,'Kodovacia tab'!$A$3:$G$22,3,FALSE)</f>
        <v>44</v>
      </c>
      <c r="K182">
        <f>VLOOKUP($G182,'Kodovacia tab'!$A$3:$G$22,4,FALSE)</f>
        <v>80</v>
      </c>
      <c r="L182">
        <f>VLOOKUP($G182,'Kodovacia tab'!$A$3:$G$22,5,FALSE)</f>
        <v>128</v>
      </c>
      <c r="M182">
        <f t="shared" si="20"/>
        <v>124</v>
      </c>
      <c r="N182" s="10">
        <f t="shared" si="23"/>
        <v>72.093023255813947</v>
      </c>
    </row>
    <row r="183" spans="1:14" x14ac:dyDescent="0.25">
      <c r="A183">
        <v>5</v>
      </c>
      <c r="B183" t="s">
        <v>13</v>
      </c>
      <c r="C183" t="s">
        <v>86</v>
      </c>
      <c r="D183">
        <v>47</v>
      </c>
      <c r="E183">
        <v>14</v>
      </c>
      <c r="F183" s="15" t="str">
        <f t="shared" si="22"/>
        <v>14:47</v>
      </c>
      <c r="G183">
        <v>3</v>
      </c>
      <c r="H183">
        <v>3</v>
      </c>
      <c r="I183" t="str">
        <f>VLOOKUP($G183,'Kodovacia tab'!$A$3:$G$22,2,FALSE)</f>
        <v>T6 A5</v>
      </c>
      <c r="J183">
        <f>VLOOKUP($G183,'Kodovacia tab'!$A$3:$G$22,3,FALSE)</f>
        <v>30</v>
      </c>
      <c r="K183">
        <f>VLOOKUP($G183,'Kodovacia tab'!$A$3:$G$22,4,FALSE)</f>
        <v>71</v>
      </c>
      <c r="L183">
        <f>VLOOKUP($G183,'Kodovacia tab'!$A$3:$G$22,5,FALSE)</f>
        <v>114</v>
      </c>
      <c r="M183">
        <f t="shared" si="20"/>
        <v>65.5</v>
      </c>
      <c r="N183" s="10">
        <f t="shared" si="23"/>
        <v>45.486111111111107</v>
      </c>
    </row>
    <row r="184" spans="1:14" x14ac:dyDescent="0.25">
      <c r="A184">
        <v>6</v>
      </c>
      <c r="B184" t="s">
        <v>13</v>
      </c>
      <c r="C184">
        <v>10</v>
      </c>
      <c r="D184">
        <v>47</v>
      </c>
      <c r="E184">
        <v>14</v>
      </c>
      <c r="F184" s="15" t="str">
        <f t="shared" si="22"/>
        <v>14:47</v>
      </c>
      <c r="G184" t="s">
        <v>14</v>
      </c>
      <c r="H184">
        <v>3</v>
      </c>
      <c r="I184" t="str">
        <f>VLOOKUP($G184,'Kodovacia tab'!$A$3:$G$22,2,FALSE)</f>
        <v>SOR NB 18</v>
      </c>
      <c r="J184">
        <f>VLOOKUP($G184,'Kodovacia tab'!$A$3:$G$22,3,FALSE)</f>
        <v>43</v>
      </c>
      <c r="K184">
        <f>VLOOKUP($G184,'Kodovacia tab'!$A$3:$G$22,4,FALSE)</f>
        <v>79</v>
      </c>
      <c r="L184">
        <f>VLOOKUP($G184,'Kodovacia tab'!$A$3:$G$22,5,FALSE)</f>
        <v>126</v>
      </c>
      <c r="M184">
        <f t="shared" si="20"/>
        <v>82.5</v>
      </c>
      <c r="N184" s="10">
        <f t="shared" si="23"/>
        <v>48.816568047337277</v>
      </c>
    </row>
    <row r="185" spans="1:14" x14ac:dyDescent="0.25">
      <c r="A185">
        <v>7</v>
      </c>
      <c r="B185" t="s">
        <v>13</v>
      </c>
      <c r="C185">
        <v>23</v>
      </c>
      <c r="D185">
        <v>48</v>
      </c>
      <c r="E185">
        <v>14</v>
      </c>
      <c r="F185" s="15" t="str">
        <f t="shared" si="22"/>
        <v>14:48</v>
      </c>
      <c r="G185" t="s">
        <v>48</v>
      </c>
      <c r="H185">
        <v>2</v>
      </c>
      <c r="I185" t="str">
        <f>VLOOKUP($G185,'Kodovacia tab'!$A$3:$G$22,2,FALSE)</f>
        <v>SOR BN 9,5</v>
      </c>
      <c r="J185">
        <f>VLOOKUP($G185,'Kodovacia tab'!$A$3:$G$22,3,FALSE)</f>
        <v>26</v>
      </c>
      <c r="K185">
        <f>VLOOKUP($G185,'Kodovacia tab'!$A$3:$G$22,4,FALSE)</f>
        <v>32</v>
      </c>
      <c r="L185">
        <f>VLOOKUP($G185,'Kodovacia tab'!$A$3:$G$22,5,FALSE)</f>
        <v>51</v>
      </c>
      <c r="M185">
        <f t="shared" si="20"/>
        <v>23.400000000000002</v>
      </c>
      <c r="N185" s="10">
        <f t="shared" si="23"/>
        <v>30.389610389610393</v>
      </c>
    </row>
    <row r="186" spans="1:14" x14ac:dyDescent="0.25">
      <c r="A186">
        <v>8</v>
      </c>
      <c r="B186" t="s">
        <v>13</v>
      </c>
      <c r="C186">
        <v>56</v>
      </c>
      <c r="D186">
        <v>49</v>
      </c>
      <c r="E186">
        <v>14</v>
      </c>
      <c r="F186" s="15" t="str">
        <f t="shared" si="22"/>
        <v>14:49</v>
      </c>
      <c r="G186" t="s">
        <v>18</v>
      </c>
      <c r="H186">
        <v>3</v>
      </c>
      <c r="I186" t="str">
        <f>VLOOKUP($G186,'Kodovacia tab'!$A$3:$G$22,2,FALSE)</f>
        <v>Solaris Urbino 15</v>
      </c>
      <c r="J186">
        <f>VLOOKUP($G186,'Kodovacia tab'!$A$3:$G$22,3,FALSE)</f>
        <v>40</v>
      </c>
      <c r="K186">
        <f>VLOOKUP($G186,'Kodovacia tab'!$A$3:$G$22,4,FALSE)</f>
        <v>66</v>
      </c>
      <c r="L186">
        <f>VLOOKUP($G186,'Kodovacia tab'!$A$3:$G$22,5,FALSE)</f>
        <v>105</v>
      </c>
      <c r="M186">
        <f t="shared" si="20"/>
        <v>73</v>
      </c>
      <c r="N186" s="10">
        <f t="shared" si="23"/>
        <v>50.344827586206897</v>
      </c>
    </row>
    <row r="187" spans="1:14" x14ac:dyDescent="0.25">
      <c r="A187">
        <v>9</v>
      </c>
      <c r="B187" t="s">
        <v>26</v>
      </c>
      <c r="C187">
        <v>11</v>
      </c>
      <c r="D187">
        <v>50</v>
      </c>
      <c r="E187">
        <v>14</v>
      </c>
      <c r="F187" s="15" t="str">
        <f t="shared" si="22"/>
        <v>14:50</v>
      </c>
      <c r="G187" t="s">
        <v>19</v>
      </c>
      <c r="H187">
        <v>2</v>
      </c>
      <c r="I187" t="str">
        <f>VLOOKUP($G187,'Kodovacia tab'!$A$3:$G$22,2,FALSE)</f>
        <v>Tedom C12 G</v>
      </c>
      <c r="J187">
        <f>VLOOKUP($G187,'Kodovacia tab'!$A$3:$G$22,3,FALSE)</f>
        <v>29</v>
      </c>
      <c r="K187">
        <f>VLOOKUP($G187,'Kodovacia tab'!$A$3:$G$22,4,FALSE)</f>
        <v>47</v>
      </c>
      <c r="L187">
        <f>VLOOKUP($G187,'Kodovacia tab'!$A$3:$G$22,5,FALSE)</f>
        <v>76</v>
      </c>
      <c r="M187">
        <f t="shared" si="20"/>
        <v>26.1</v>
      </c>
      <c r="N187" s="10">
        <f t="shared" si="23"/>
        <v>24.857142857142858</v>
      </c>
    </row>
    <row r="188" spans="1:14" x14ac:dyDescent="0.25">
      <c r="A188">
        <v>10</v>
      </c>
      <c r="B188" t="s">
        <v>13</v>
      </c>
      <c r="C188">
        <v>6</v>
      </c>
      <c r="D188">
        <v>53</v>
      </c>
      <c r="E188">
        <v>14</v>
      </c>
      <c r="F188" s="15" t="str">
        <f t="shared" si="22"/>
        <v>14:53</v>
      </c>
      <c r="G188">
        <v>55</v>
      </c>
      <c r="H188">
        <v>2</v>
      </c>
      <c r="I188" t="str">
        <f>VLOOKUP($G188,'Kodovacia tab'!$A$3:$G$22,2,FALSE)</f>
        <v>suprava T3</v>
      </c>
      <c r="J188">
        <f>VLOOKUP($G188,'Kodovacia tab'!$A$3:$G$22,3,FALSE)</f>
        <v>46</v>
      </c>
      <c r="K188">
        <f>VLOOKUP($G188,'Kodovacia tab'!$A$3:$G$22,4,FALSE)</f>
        <v>164</v>
      </c>
      <c r="L188">
        <f>VLOOKUP($G188,'Kodovacia tab'!$A$3:$G$22,5,FALSE)</f>
        <v>264</v>
      </c>
      <c r="M188">
        <f t="shared" si="20"/>
        <v>41.4</v>
      </c>
      <c r="N188" s="10">
        <f t="shared" si="23"/>
        <v>13.35483870967742</v>
      </c>
    </row>
    <row r="189" spans="1:14" x14ac:dyDescent="0.25">
      <c r="A189">
        <v>11</v>
      </c>
      <c r="B189" t="s">
        <v>13</v>
      </c>
      <c r="C189">
        <v>72</v>
      </c>
      <c r="D189">
        <v>54</v>
      </c>
      <c r="E189">
        <v>14</v>
      </c>
      <c r="F189" s="15" t="str">
        <f t="shared" si="22"/>
        <v>14:54</v>
      </c>
      <c r="G189" t="s">
        <v>14</v>
      </c>
      <c r="H189">
        <v>3</v>
      </c>
      <c r="I189" t="str">
        <f>VLOOKUP($G189,'Kodovacia tab'!$A$3:$G$22,2,FALSE)</f>
        <v>SOR NB 18</v>
      </c>
      <c r="J189">
        <f>VLOOKUP($G189,'Kodovacia tab'!$A$3:$G$22,3,FALSE)</f>
        <v>43</v>
      </c>
      <c r="K189">
        <f>VLOOKUP($G189,'Kodovacia tab'!$A$3:$G$22,4,FALSE)</f>
        <v>79</v>
      </c>
      <c r="L189">
        <f>VLOOKUP($G189,'Kodovacia tab'!$A$3:$G$22,5,FALSE)</f>
        <v>126</v>
      </c>
      <c r="M189">
        <f t="shared" si="20"/>
        <v>82.5</v>
      </c>
      <c r="N189" s="10">
        <f t="shared" si="23"/>
        <v>48.816568047337277</v>
      </c>
    </row>
    <row r="190" spans="1:14" x14ac:dyDescent="0.25">
      <c r="A190">
        <v>12</v>
      </c>
      <c r="B190" t="s">
        <v>26</v>
      </c>
      <c r="C190">
        <v>71</v>
      </c>
      <c r="D190">
        <v>55</v>
      </c>
      <c r="E190">
        <v>14</v>
      </c>
      <c r="F190" s="15" t="str">
        <f t="shared" si="22"/>
        <v>14:55</v>
      </c>
      <c r="G190" t="s">
        <v>12</v>
      </c>
      <c r="H190">
        <v>4</v>
      </c>
      <c r="I190" t="str">
        <f>VLOOKUP($G190,'Kodovacia tab'!$A$3:$G$22,2,FALSE)</f>
        <v>Škoda 15KTr</v>
      </c>
      <c r="J190">
        <f>VLOOKUP($G190,'Kodovacia tab'!$A$3:$G$22,3,FALSE)</f>
        <v>44</v>
      </c>
      <c r="K190">
        <f>VLOOKUP($G190,'Kodovacia tab'!$A$3:$G$22,4,FALSE)</f>
        <v>80</v>
      </c>
      <c r="L190">
        <f>VLOOKUP($G190,'Kodovacia tab'!$A$3:$G$22,5,FALSE)</f>
        <v>128</v>
      </c>
      <c r="M190">
        <f t="shared" si="20"/>
        <v>124</v>
      </c>
      <c r="N190" s="10">
        <f t="shared" si="23"/>
        <v>72.093023255813947</v>
      </c>
    </row>
    <row r="191" spans="1:14" x14ac:dyDescent="0.25">
      <c r="A191">
        <v>13</v>
      </c>
      <c r="B191" t="s">
        <v>26</v>
      </c>
      <c r="C191">
        <v>6</v>
      </c>
      <c r="D191">
        <v>55</v>
      </c>
      <c r="E191">
        <v>14</v>
      </c>
      <c r="F191" s="15" t="str">
        <f t="shared" si="22"/>
        <v>14:55</v>
      </c>
      <c r="G191">
        <v>4</v>
      </c>
      <c r="H191">
        <v>3</v>
      </c>
      <c r="I191" t="str">
        <f>VLOOKUP($G191,'Kodovacia tab'!$A$3:$G$22,2,FALSE)</f>
        <v>KT8 D5</v>
      </c>
      <c r="J191">
        <f>VLOOKUP($G191,'Kodovacia tab'!$A$3:$G$22,3,FALSE)</f>
        <v>54</v>
      </c>
      <c r="K191">
        <f>VLOOKUP($G191,'Kodovacia tab'!$A$3:$G$22,4,FALSE)</f>
        <v>154</v>
      </c>
      <c r="L191">
        <f>VLOOKUP($G191,'Kodovacia tab'!$A$3:$G$22,5,FALSE)</f>
        <v>247</v>
      </c>
      <c r="M191">
        <f t="shared" si="20"/>
        <v>131</v>
      </c>
      <c r="N191" s="10">
        <f t="shared" si="23"/>
        <v>43.521594684385384</v>
      </c>
    </row>
    <row r="192" spans="1:14" x14ac:dyDescent="0.25">
      <c r="A192">
        <v>14</v>
      </c>
      <c r="B192" t="s">
        <v>26</v>
      </c>
      <c r="C192">
        <v>10</v>
      </c>
      <c r="D192">
        <v>56</v>
      </c>
      <c r="E192">
        <v>14</v>
      </c>
      <c r="F192" s="15" t="str">
        <f t="shared" si="22"/>
        <v>14:56</v>
      </c>
      <c r="G192" t="s">
        <v>14</v>
      </c>
      <c r="H192">
        <v>4</v>
      </c>
      <c r="I192" t="str">
        <f>VLOOKUP($G192,'Kodovacia tab'!$A$3:$G$22,2,FALSE)</f>
        <v>SOR NB 18</v>
      </c>
      <c r="J192">
        <f>VLOOKUP($G192,'Kodovacia tab'!$A$3:$G$22,3,FALSE)</f>
        <v>43</v>
      </c>
      <c r="K192">
        <f>VLOOKUP($G192,'Kodovacia tab'!$A$3:$G$22,4,FALSE)</f>
        <v>79</v>
      </c>
      <c r="L192">
        <f>VLOOKUP($G192,'Kodovacia tab'!$A$3:$G$22,5,FALSE)</f>
        <v>126</v>
      </c>
      <c r="M192">
        <f t="shared" si="20"/>
        <v>122</v>
      </c>
      <c r="N192" s="10">
        <f t="shared" si="23"/>
        <v>72.189349112426044</v>
      </c>
    </row>
    <row r="193" spans="1:14" x14ac:dyDescent="0.25">
      <c r="A193">
        <v>15</v>
      </c>
      <c r="B193" t="s">
        <v>26</v>
      </c>
      <c r="C193">
        <v>25</v>
      </c>
      <c r="D193">
        <v>56</v>
      </c>
      <c r="E193">
        <v>14</v>
      </c>
      <c r="F193" s="15" t="str">
        <f t="shared" si="22"/>
        <v>14:56</v>
      </c>
      <c r="G193" t="s">
        <v>14</v>
      </c>
      <c r="H193">
        <v>3</v>
      </c>
      <c r="I193" t="str">
        <f>VLOOKUP($G193,'Kodovacia tab'!$A$3:$G$22,2,FALSE)</f>
        <v>SOR NB 18</v>
      </c>
      <c r="J193">
        <f>VLOOKUP($G193,'Kodovacia tab'!$A$3:$G$22,3,FALSE)</f>
        <v>43</v>
      </c>
      <c r="K193">
        <f>VLOOKUP($G193,'Kodovacia tab'!$A$3:$G$22,4,FALSE)</f>
        <v>79</v>
      </c>
      <c r="L193">
        <f>VLOOKUP($G193,'Kodovacia tab'!$A$3:$G$22,5,FALSE)</f>
        <v>126</v>
      </c>
      <c r="M193">
        <f t="shared" si="20"/>
        <v>82.5</v>
      </c>
      <c r="N193" s="10">
        <f t="shared" si="23"/>
        <v>48.816568047337277</v>
      </c>
    </row>
    <row r="194" spans="1:14" x14ac:dyDescent="0.25">
      <c r="A194">
        <v>16</v>
      </c>
      <c r="B194" t="s">
        <v>26</v>
      </c>
      <c r="C194">
        <v>52</v>
      </c>
      <c r="D194">
        <v>56</v>
      </c>
      <c r="E194">
        <v>14</v>
      </c>
      <c r="F194" s="15" t="str">
        <f t="shared" si="22"/>
        <v>14:56</v>
      </c>
      <c r="G194" t="s">
        <v>20</v>
      </c>
      <c r="H194">
        <v>3</v>
      </c>
      <c r="I194" t="str">
        <f>VLOOKUP($G194,'Kodovacia tab'!$A$3:$G$22,2,FALSE)</f>
        <v>Citelis 18M CNG</v>
      </c>
      <c r="J194">
        <f>VLOOKUP($G194,'Kodovacia tab'!$A$3:$G$22,3,FALSE)</f>
        <v>38</v>
      </c>
      <c r="K194">
        <f>VLOOKUP($G194,'Kodovacia tab'!$A$3:$G$22,4,FALSE)</f>
        <v>85</v>
      </c>
      <c r="L194">
        <f>VLOOKUP($G194,'Kodovacia tab'!$A$3:$G$22,5,FALSE)</f>
        <v>136</v>
      </c>
      <c r="M194">
        <f t="shared" si="20"/>
        <v>80.5</v>
      </c>
      <c r="N194" s="10">
        <f t="shared" si="23"/>
        <v>46.264367816091955</v>
      </c>
    </row>
    <row r="195" spans="1:14" x14ac:dyDescent="0.25">
      <c r="A195">
        <v>17</v>
      </c>
      <c r="B195" t="s">
        <v>26</v>
      </c>
      <c r="C195">
        <v>72</v>
      </c>
      <c r="D195">
        <v>58</v>
      </c>
      <c r="E195">
        <v>14</v>
      </c>
      <c r="F195" s="15" t="str">
        <f t="shared" si="22"/>
        <v>14:58</v>
      </c>
      <c r="G195" t="s">
        <v>12</v>
      </c>
      <c r="H195">
        <v>3</v>
      </c>
      <c r="I195" t="str">
        <f>VLOOKUP($G195,'Kodovacia tab'!$A$3:$G$22,2,FALSE)</f>
        <v>Škoda 15KTr</v>
      </c>
      <c r="J195">
        <f>VLOOKUP($G195,'Kodovacia tab'!$A$3:$G$22,3,FALSE)</f>
        <v>44</v>
      </c>
      <c r="K195">
        <f>VLOOKUP($G195,'Kodovacia tab'!$A$3:$G$22,4,FALSE)</f>
        <v>80</v>
      </c>
      <c r="L195">
        <f>VLOOKUP($G195,'Kodovacia tab'!$A$3:$G$22,5,FALSE)</f>
        <v>128</v>
      </c>
      <c r="M195">
        <f t="shared" si="20"/>
        <v>84</v>
      </c>
      <c r="N195" s="10">
        <f t="shared" si="23"/>
        <v>48.837209302325576</v>
      </c>
    </row>
    <row r="196" spans="1:14" x14ac:dyDescent="0.25">
      <c r="A196">
        <v>18</v>
      </c>
      <c r="B196" t="s">
        <v>26</v>
      </c>
      <c r="C196">
        <v>31</v>
      </c>
      <c r="D196">
        <v>58</v>
      </c>
      <c r="E196">
        <v>14</v>
      </c>
      <c r="F196" s="15" t="str">
        <f t="shared" si="22"/>
        <v>14:58</v>
      </c>
      <c r="G196" t="s">
        <v>19</v>
      </c>
      <c r="H196">
        <v>3</v>
      </c>
      <c r="I196" t="str">
        <f>VLOOKUP($G196,'Kodovacia tab'!$A$3:$G$22,2,FALSE)</f>
        <v>Tedom C12 G</v>
      </c>
      <c r="J196">
        <f>VLOOKUP($G196,'Kodovacia tab'!$A$3:$G$22,3,FALSE)</f>
        <v>29</v>
      </c>
      <c r="K196">
        <f>VLOOKUP($G196,'Kodovacia tab'!$A$3:$G$22,4,FALSE)</f>
        <v>47</v>
      </c>
      <c r="L196">
        <f>VLOOKUP($G196,'Kodovacia tab'!$A$3:$G$22,5,FALSE)</f>
        <v>76</v>
      </c>
      <c r="M196">
        <f t="shared" si="20"/>
        <v>52.5</v>
      </c>
      <c r="N196" s="10">
        <f t="shared" si="23"/>
        <v>50</v>
      </c>
    </row>
    <row r="197" spans="1:14" x14ac:dyDescent="0.25">
      <c r="A197">
        <v>19</v>
      </c>
      <c r="B197" t="s">
        <v>26</v>
      </c>
      <c r="C197" t="s">
        <v>115</v>
      </c>
      <c r="D197">
        <v>58</v>
      </c>
      <c r="E197">
        <v>14</v>
      </c>
      <c r="F197" s="15" t="str">
        <f t="shared" si="22"/>
        <v>14:58</v>
      </c>
      <c r="G197">
        <v>55</v>
      </c>
      <c r="H197">
        <v>0</v>
      </c>
      <c r="I197" t="str">
        <f>VLOOKUP($G197,'Kodovacia tab'!$A$3:$G$22,2,FALSE)</f>
        <v>suprava T3</v>
      </c>
      <c r="J197">
        <f>VLOOKUP($G197,'Kodovacia tab'!$A$3:$G$22,3,FALSE)</f>
        <v>46</v>
      </c>
      <c r="K197">
        <f>VLOOKUP($G197,'Kodovacia tab'!$A$3:$G$22,4,FALSE)</f>
        <v>164</v>
      </c>
      <c r="L197">
        <f>VLOOKUP($G197,'Kodovacia tab'!$A$3:$G$22,5,FALSE)</f>
        <v>264</v>
      </c>
      <c r="M197">
        <f t="shared" si="20"/>
        <v>0</v>
      </c>
      <c r="N197" s="10">
        <f t="shared" si="23"/>
        <v>0</v>
      </c>
    </row>
    <row r="198" spans="1:14" x14ac:dyDescent="0.25">
      <c r="A198">
        <v>20</v>
      </c>
      <c r="B198" t="s">
        <v>13</v>
      </c>
      <c r="C198">
        <v>71</v>
      </c>
      <c r="D198">
        <v>58</v>
      </c>
      <c r="E198">
        <v>14</v>
      </c>
      <c r="F198" s="15" t="str">
        <f t="shared" si="22"/>
        <v>14:58</v>
      </c>
      <c r="G198" t="s">
        <v>12</v>
      </c>
      <c r="H198">
        <v>4</v>
      </c>
      <c r="I198" t="str">
        <f>VLOOKUP($G198,'Kodovacia tab'!$A$3:$G$22,2,FALSE)</f>
        <v>Škoda 15KTr</v>
      </c>
      <c r="J198">
        <f>VLOOKUP($G198,'Kodovacia tab'!$A$3:$G$22,3,FALSE)</f>
        <v>44</v>
      </c>
      <c r="K198">
        <f>VLOOKUP($G198,'Kodovacia tab'!$A$3:$G$22,4,FALSE)</f>
        <v>80</v>
      </c>
      <c r="L198">
        <f>VLOOKUP($G198,'Kodovacia tab'!$A$3:$G$22,5,FALSE)</f>
        <v>128</v>
      </c>
      <c r="M198">
        <f t="shared" si="20"/>
        <v>124</v>
      </c>
      <c r="N198" s="10">
        <f t="shared" si="23"/>
        <v>72.093023255813947</v>
      </c>
    </row>
    <row r="199" spans="1:14" x14ac:dyDescent="0.25">
      <c r="A199">
        <v>21</v>
      </c>
      <c r="B199" t="s">
        <v>13</v>
      </c>
      <c r="C199">
        <v>52</v>
      </c>
      <c r="D199">
        <v>59</v>
      </c>
      <c r="E199">
        <v>14</v>
      </c>
      <c r="F199" s="15" t="str">
        <f t="shared" si="22"/>
        <v>14:59</v>
      </c>
      <c r="G199" t="s">
        <v>18</v>
      </c>
      <c r="H199">
        <v>3</v>
      </c>
      <c r="I199" t="str">
        <f>VLOOKUP($G199,'Kodovacia tab'!$A$3:$G$22,2,FALSE)</f>
        <v>Solaris Urbino 15</v>
      </c>
      <c r="J199">
        <f>VLOOKUP($G199,'Kodovacia tab'!$A$3:$G$22,3,FALSE)</f>
        <v>40</v>
      </c>
      <c r="K199">
        <f>VLOOKUP($G199,'Kodovacia tab'!$A$3:$G$22,4,FALSE)</f>
        <v>66</v>
      </c>
      <c r="L199">
        <f>VLOOKUP($G199,'Kodovacia tab'!$A$3:$G$22,5,FALSE)</f>
        <v>105</v>
      </c>
      <c r="M199">
        <f t="shared" si="20"/>
        <v>73</v>
      </c>
      <c r="N199" s="10">
        <f t="shared" si="23"/>
        <v>50.344827586206897</v>
      </c>
    </row>
    <row r="200" spans="1:14" x14ac:dyDescent="0.25">
      <c r="A200">
        <v>22</v>
      </c>
      <c r="B200" t="s">
        <v>26</v>
      </c>
      <c r="C200">
        <v>20</v>
      </c>
      <c r="D200">
        <v>59</v>
      </c>
      <c r="E200">
        <v>14</v>
      </c>
      <c r="F200" s="15" t="str">
        <f t="shared" si="22"/>
        <v>14:59</v>
      </c>
      <c r="G200" t="s">
        <v>16</v>
      </c>
      <c r="H200">
        <v>3</v>
      </c>
      <c r="I200" t="str">
        <f>VLOOKUP($G200,'Kodovacia tab'!$A$3:$G$22,2,FALSE)</f>
        <v>SOR NB 12</v>
      </c>
      <c r="J200">
        <f>VLOOKUP($G200,'Kodovacia tab'!$A$3:$G$22,3,FALSE)</f>
        <v>26</v>
      </c>
      <c r="K200">
        <f>VLOOKUP($G200,'Kodovacia tab'!$A$3:$G$22,4,FALSE)</f>
        <v>46</v>
      </c>
      <c r="L200">
        <f>VLOOKUP($G200,'Kodovacia tab'!$A$3:$G$22,5,FALSE)</f>
        <v>74</v>
      </c>
      <c r="M200">
        <f t="shared" si="20"/>
        <v>49</v>
      </c>
      <c r="N200" s="10">
        <f t="shared" si="23"/>
        <v>49</v>
      </c>
    </row>
    <row r="201" spans="1:14" x14ac:dyDescent="0.25">
      <c r="A201">
        <v>23</v>
      </c>
      <c r="B201" t="s">
        <v>13</v>
      </c>
      <c r="C201">
        <v>10</v>
      </c>
      <c r="D201" s="4">
        <v>0.625</v>
      </c>
      <c r="F201" s="16">
        <f>D201</f>
        <v>0.625</v>
      </c>
      <c r="G201" t="s">
        <v>14</v>
      </c>
      <c r="H201">
        <v>3</v>
      </c>
      <c r="I201" t="str">
        <f>VLOOKUP($G201,'Kodovacia tab'!$A$3:$G$22,2,FALSE)</f>
        <v>SOR NB 18</v>
      </c>
      <c r="J201">
        <f>VLOOKUP($G201,'Kodovacia tab'!$A$3:$G$22,3,FALSE)</f>
        <v>43</v>
      </c>
      <c r="K201">
        <f>VLOOKUP($G201,'Kodovacia tab'!$A$3:$G$22,4,FALSE)</f>
        <v>79</v>
      </c>
      <c r="L201">
        <f>VLOOKUP($G201,'Kodovacia tab'!$A$3:$G$22,5,FALSE)</f>
        <v>126</v>
      </c>
      <c r="M201">
        <f t="shared" si="20"/>
        <v>82.5</v>
      </c>
      <c r="N201" s="10">
        <f t="shared" si="23"/>
        <v>48.816568047337277</v>
      </c>
    </row>
    <row r="202" spans="1:14" x14ac:dyDescent="0.25">
      <c r="A202">
        <v>24</v>
      </c>
      <c r="B202" t="s">
        <v>13</v>
      </c>
      <c r="C202">
        <v>25</v>
      </c>
      <c r="D202" s="17" t="s">
        <v>89</v>
      </c>
      <c r="E202">
        <v>15</v>
      </c>
      <c r="F202" s="15" t="str">
        <f t="shared" ref="F202:F233" si="24">CONCATENATE(E202,":",D202)</f>
        <v>15:00</v>
      </c>
      <c r="G202" t="s">
        <v>16</v>
      </c>
      <c r="H202">
        <v>3</v>
      </c>
      <c r="I202" t="str">
        <f>VLOOKUP($G202,'Kodovacia tab'!$A$3:$G$22,2,FALSE)</f>
        <v>SOR NB 12</v>
      </c>
      <c r="J202">
        <f>VLOOKUP($G202,'Kodovacia tab'!$A$3:$G$22,3,FALSE)</f>
        <v>26</v>
      </c>
      <c r="K202">
        <f>VLOOKUP($G202,'Kodovacia tab'!$A$3:$G$22,4,FALSE)</f>
        <v>46</v>
      </c>
      <c r="L202">
        <f>VLOOKUP($G202,'Kodovacia tab'!$A$3:$G$22,5,FALSE)</f>
        <v>74</v>
      </c>
      <c r="M202">
        <f t="shared" si="20"/>
        <v>49</v>
      </c>
      <c r="N202" s="10">
        <f t="shared" si="23"/>
        <v>49</v>
      </c>
    </row>
    <row r="203" spans="1:14" x14ac:dyDescent="0.25">
      <c r="A203">
        <v>25</v>
      </c>
      <c r="B203" t="s">
        <v>13</v>
      </c>
      <c r="C203">
        <v>20</v>
      </c>
      <c r="D203" s="17" t="s">
        <v>89</v>
      </c>
      <c r="E203">
        <v>15</v>
      </c>
      <c r="F203" s="15" t="str">
        <f t="shared" si="24"/>
        <v>15:00</v>
      </c>
      <c r="G203" t="s">
        <v>16</v>
      </c>
      <c r="H203">
        <v>1</v>
      </c>
      <c r="I203" t="str">
        <f>VLOOKUP($G203,'Kodovacia tab'!$A$3:$G$22,2,FALSE)</f>
        <v>SOR NB 12</v>
      </c>
      <c r="J203">
        <f>VLOOKUP($G203,'Kodovacia tab'!$A$3:$G$22,3,FALSE)</f>
        <v>26</v>
      </c>
      <c r="K203">
        <f>VLOOKUP($G203,'Kodovacia tab'!$A$3:$G$22,4,FALSE)</f>
        <v>46</v>
      </c>
      <c r="L203">
        <f>VLOOKUP($G203,'Kodovacia tab'!$A$3:$G$22,5,FALSE)</f>
        <v>74</v>
      </c>
      <c r="M203">
        <f t="shared" si="20"/>
        <v>5.2</v>
      </c>
      <c r="N203" s="10">
        <f t="shared" si="23"/>
        <v>5.2</v>
      </c>
    </row>
    <row r="204" spans="1:14" x14ac:dyDescent="0.25">
      <c r="A204">
        <v>26</v>
      </c>
      <c r="B204" t="s">
        <v>26</v>
      </c>
      <c r="C204">
        <v>56</v>
      </c>
      <c r="D204" s="17" t="s">
        <v>101</v>
      </c>
      <c r="E204">
        <v>15</v>
      </c>
      <c r="F204" s="15" t="str">
        <f t="shared" si="24"/>
        <v>15:04</v>
      </c>
      <c r="G204" t="s">
        <v>18</v>
      </c>
      <c r="H204">
        <v>3</v>
      </c>
      <c r="I204" t="str">
        <f>VLOOKUP($G204,'Kodovacia tab'!$A$3:$G$22,2,FALSE)</f>
        <v>Solaris Urbino 15</v>
      </c>
      <c r="J204">
        <f>VLOOKUP($G204,'Kodovacia tab'!$A$3:$G$22,3,FALSE)</f>
        <v>40</v>
      </c>
      <c r="K204">
        <f>VLOOKUP($G204,'Kodovacia tab'!$A$3:$G$22,4,FALSE)</f>
        <v>66</v>
      </c>
      <c r="L204">
        <f>VLOOKUP($G204,'Kodovacia tab'!$A$3:$G$22,5,FALSE)</f>
        <v>105</v>
      </c>
      <c r="M204">
        <f t="shared" si="20"/>
        <v>73</v>
      </c>
      <c r="N204" s="10">
        <f t="shared" si="23"/>
        <v>50.344827586206897</v>
      </c>
    </row>
    <row r="205" spans="1:14" x14ac:dyDescent="0.25">
      <c r="A205">
        <v>27</v>
      </c>
      <c r="B205" t="s">
        <v>26</v>
      </c>
      <c r="C205">
        <v>10</v>
      </c>
      <c r="D205" s="17" t="s">
        <v>93</v>
      </c>
      <c r="E205">
        <v>15</v>
      </c>
      <c r="F205" s="15" t="str">
        <f t="shared" si="24"/>
        <v>15:05</v>
      </c>
      <c r="G205" t="s">
        <v>14</v>
      </c>
      <c r="H205">
        <v>3</v>
      </c>
      <c r="I205" t="str">
        <f>VLOOKUP($G205,'Kodovacia tab'!$A$3:$G$22,2,FALSE)</f>
        <v>SOR NB 18</v>
      </c>
      <c r="J205">
        <f>VLOOKUP($G205,'Kodovacia tab'!$A$3:$G$22,3,FALSE)</f>
        <v>43</v>
      </c>
      <c r="K205">
        <f>VLOOKUP($G205,'Kodovacia tab'!$A$3:$G$22,4,FALSE)</f>
        <v>79</v>
      </c>
      <c r="L205">
        <f>VLOOKUP($G205,'Kodovacia tab'!$A$3:$G$22,5,FALSE)</f>
        <v>126</v>
      </c>
      <c r="M205">
        <f t="shared" si="20"/>
        <v>82.5</v>
      </c>
      <c r="N205" s="10">
        <f t="shared" si="23"/>
        <v>48.816568047337277</v>
      </c>
    </row>
    <row r="206" spans="1:14" x14ac:dyDescent="0.25">
      <c r="A206">
        <v>28</v>
      </c>
      <c r="B206" t="s">
        <v>13</v>
      </c>
      <c r="C206">
        <v>72</v>
      </c>
      <c r="D206" s="17" t="s">
        <v>93</v>
      </c>
      <c r="E206">
        <v>15</v>
      </c>
      <c r="F206" s="15" t="str">
        <f t="shared" si="24"/>
        <v>15:05</v>
      </c>
      <c r="G206" t="s">
        <v>14</v>
      </c>
      <c r="H206">
        <v>3</v>
      </c>
      <c r="I206" t="str">
        <f>VLOOKUP($G206,'Kodovacia tab'!$A$3:$G$22,2,FALSE)</f>
        <v>SOR NB 18</v>
      </c>
      <c r="J206">
        <f>VLOOKUP($G206,'Kodovacia tab'!$A$3:$G$22,3,FALSE)</f>
        <v>43</v>
      </c>
      <c r="K206">
        <f>VLOOKUP($G206,'Kodovacia tab'!$A$3:$G$22,4,FALSE)</f>
        <v>79</v>
      </c>
      <c r="L206">
        <f>VLOOKUP($G206,'Kodovacia tab'!$A$3:$G$22,5,FALSE)</f>
        <v>126</v>
      </c>
      <c r="M206">
        <f t="shared" si="20"/>
        <v>82.5</v>
      </c>
      <c r="N206" s="10">
        <f t="shared" si="23"/>
        <v>48.816568047337277</v>
      </c>
    </row>
    <row r="207" spans="1:14" x14ac:dyDescent="0.25">
      <c r="A207">
        <v>29</v>
      </c>
      <c r="B207" t="s">
        <v>13</v>
      </c>
      <c r="C207">
        <v>31</v>
      </c>
      <c r="D207" s="17" t="s">
        <v>95</v>
      </c>
      <c r="E207">
        <v>15</v>
      </c>
      <c r="F207" s="15" t="str">
        <f t="shared" si="24"/>
        <v>15:07</v>
      </c>
      <c r="G207" t="s">
        <v>19</v>
      </c>
      <c r="H207">
        <v>2</v>
      </c>
      <c r="I207" t="str">
        <f>VLOOKUP($G207,'Kodovacia tab'!$A$3:$G$22,2,FALSE)</f>
        <v>Tedom C12 G</v>
      </c>
      <c r="J207">
        <f>VLOOKUP($G207,'Kodovacia tab'!$A$3:$G$22,3,FALSE)</f>
        <v>29</v>
      </c>
      <c r="K207">
        <f>VLOOKUP($G207,'Kodovacia tab'!$A$3:$G$22,4,FALSE)</f>
        <v>47</v>
      </c>
      <c r="L207">
        <f>VLOOKUP($G207,'Kodovacia tab'!$A$3:$G$22,5,FALSE)</f>
        <v>76</v>
      </c>
      <c r="M207">
        <f t="shared" si="20"/>
        <v>26.1</v>
      </c>
      <c r="N207" s="10">
        <f t="shared" si="23"/>
        <v>24.857142857142858</v>
      </c>
    </row>
    <row r="208" spans="1:14" x14ac:dyDescent="0.25">
      <c r="A208">
        <v>30</v>
      </c>
      <c r="B208" t="s">
        <v>26</v>
      </c>
      <c r="C208">
        <v>72</v>
      </c>
      <c r="D208" s="17" t="s">
        <v>96</v>
      </c>
      <c r="E208">
        <v>15</v>
      </c>
      <c r="F208" s="15" t="str">
        <f t="shared" si="24"/>
        <v>15:08</v>
      </c>
      <c r="G208" t="s">
        <v>59</v>
      </c>
      <c r="H208">
        <v>5</v>
      </c>
      <c r="I208" t="str">
        <f>VLOOKUP($G208,'Kodovacia tab'!$A$3:$G$22,2,FALSE)</f>
        <v>Škoda 14Tr</v>
      </c>
      <c r="J208">
        <f>VLOOKUP($G208,'Kodovacia tab'!$A$3:$G$22,3,FALSE)</f>
        <v>29</v>
      </c>
      <c r="K208">
        <f>VLOOKUP($G208,'Kodovacia tab'!$A$3:$G$22,4,FALSE)</f>
        <v>49</v>
      </c>
      <c r="L208">
        <f>VLOOKUP($G208,'Kodovacia tab'!$A$3:$G$22,5,FALSE)</f>
        <v>78</v>
      </c>
      <c r="M208">
        <f t="shared" si="20"/>
        <v>107</v>
      </c>
      <c r="N208" s="10">
        <f t="shared" si="23"/>
        <v>100</v>
      </c>
    </row>
    <row r="209" spans="1:14" x14ac:dyDescent="0.25">
      <c r="A209">
        <v>31</v>
      </c>
      <c r="B209" t="s">
        <v>26</v>
      </c>
      <c r="C209">
        <v>23</v>
      </c>
      <c r="D209" s="17" t="s">
        <v>96</v>
      </c>
      <c r="E209">
        <v>15</v>
      </c>
      <c r="F209" s="15" t="str">
        <f t="shared" si="24"/>
        <v>15:08</v>
      </c>
      <c r="G209" t="s">
        <v>48</v>
      </c>
      <c r="H209">
        <v>2</v>
      </c>
      <c r="I209" t="str">
        <f>VLOOKUP($G209,'Kodovacia tab'!$A$3:$G$22,2,FALSE)</f>
        <v>SOR BN 9,5</v>
      </c>
      <c r="J209">
        <f>VLOOKUP($G209,'Kodovacia tab'!$A$3:$G$22,3,FALSE)</f>
        <v>26</v>
      </c>
      <c r="K209">
        <f>VLOOKUP($G209,'Kodovacia tab'!$A$3:$G$22,4,FALSE)</f>
        <v>32</v>
      </c>
      <c r="L209">
        <f>VLOOKUP($G209,'Kodovacia tab'!$A$3:$G$22,5,FALSE)</f>
        <v>51</v>
      </c>
      <c r="M209">
        <f t="shared" si="20"/>
        <v>23.400000000000002</v>
      </c>
      <c r="N209" s="10">
        <f t="shared" si="23"/>
        <v>30.389610389610393</v>
      </c>
    </row>
    <row r="210" spans="1:14" x14ac:dyDescent="0.25">
      <c r="A210">
        <v>32</v>
      </c>
      <c r="B210" t="s">
        <v>13</v>
      </c>
      <c r="C210">
        <v>6</v>
      </c>
      <c r="D210" s="17" t="s">
        <v>96</v>
      </c>
      <c r="E210">
        <v>15</v>
      </c>
      <c r="F210" s="15" t="str">
        <f t="shared" si="24"/>
        <v>15:08</v>
      </c>
      <c r="G210">
        <v>55</v>
      </c>
      <c r="H210">
        <v>3</v>
      </c>
      <c r="I210" t="str">
        <f>VLOOKUP($G210,'Kodovacia tab'!$A$3:$G$22,2,FALSE)</f>
        <v>suprava T3</v>
      </c>
      <c r="J210">
        <f>VLOOKUP($G210,'Kodovacia tab'!$A$3:$G$22,3,FALSE)</f>
        <v>46</v>
      </c>
      <c r="K210">
        <f>VLOOKUP($G210,'Kodovacia tab'!$A$3:$G$22,4,FALSE)</f>
        <v>164</v>
      </c>
      <c r="L210">
        <f>VLOOKUP($G210,'Kodovacia tab'!$A$3:$G$22,5,FALSE)</f>
        <v>264</v>
      </c>
      <c r="M210">
        <f t="shared" si="20"/>
        <v>128</v>
      </c>
      <c r="N210" s="10">
        <f t="shared" si="23"/>
        <v>41.29032258064516</v>
      </c>
    </row>
    <row r="211" spans="1:14" x14ac:dyDescent="0.25">
      <c r="A211">
        <v>33</v>
      </c>
      <c r="B211" t="s">
        <v>13</v>
      </c>
      <c r="C211">
        <v>56</v>
      </c>
      <c r="D211" s="17" t="s">
        <v>97</v>
      </c>
      <c r="E211">
        <v>15</v>
      </c>
      <c r="F211" s="15" t="str">
        <f t="shared" si="24"/>
        <v>15:09</v>
      </c>
      <c r="G211" t="s">
        <v>18</v>
      </c>
      <c r="H211">
        <v>3</v>
      </c>
      <c r="I211" t="str">
        <f>VLOOKUP($G211,'Kodovacia tab'!$A$3:$G$22,2,FALSE)</f>
        <v>Solaris Urbino 15</v>
      </c>
      <c r="J211">
        <f>VLOOKUP($G211,'Kodovacia tab'!$A$3:$G$22,3,FALSE)</f>
        <v>40</v>
      </c>
      <c r="K211">
        <f>VLOOKUP($G211,'Kodovacia tab'!$A$3:$G$22,4,FALSE)</f>
        <v>66</v>
      </c>
      <c r="L211">
        <f>VLOOKUP($G211,'Kodovacia tab'!$A$3:$G$22,5,FALSE)</f>
        <v>105</v>
      </c>
      <c r="M211">
        <f t="shared" ref="M211:M242" si="25">IF(H211=1,0.2*$J211,IF(H211=2,0.9*$J211,IF(H211=3,($J211+0.5*$K211),IF(H211=4,($J211+$K211),IF(H211=5,$J211+$L211,0)))))</f>
        <v>73</v>
      </c>
      <c r="N211" s="10">
        <f t="shared" si="23"/>
        <v>50.344827586206897</v>
      </c>
    </row>
    <row r="212" spans="1:14" x14ac:dyDescent="0.25">
      <c r="A212">
        <v>34</v>
      </c>
      <c r="B212" t="s">
        <v>13</v>
      </c>
      <c r="C212">
        <v>11</v>
      </c>
      <c r="D212">
        <v>10</v>
      </c>
      <c r="E212">
        <v>15</v>
      </c>
      <c r="F212" s="15" t="str">
        <f t="shared" si="24"/>
        <v>15:10</v>
      </c>
      <c r="G212" t="s">
        <v>19</v>
      </c>
      <c r="H212">
        <v>3</v>
      </c>
      <c r="I212" t="str">
        <f>VLOOKUP($G212,'Kodovacia tab'!$A$3:$G$22,2,FALSE)</f>
        <v>Tedom C12 G</v>
      </c>
      <c r="J212">
        <f>VLOOKUP($G212,'Kodovacia tab'!$A$3:$G$22,3,FALSE)</f>
        <v>29</v>
      </c>
      <c r="K212">
        <f>VLOOKUP($G212,'Kodovacia tab'!$A$3:$G$22,4,FALSE)</f>
        <v>47</v>
      </c>
      <c r="L212">
        <f>VLOOKUP($G212,'Kodovacia tab'!$A$3:$G$22,5,FALSE)</f>
        <v>76</v>
      </c>
      <c r="M212">
        <f t="shared" si="25"/>
        <v>52.5</v>
      </c>
      <c r="N212" s="10">
        <f t="shared" si="23"/>
        <v>50</v>
      </c>
    </row>
    <row r="213" spans="1:14" x14ac:dyDescent="0.25">
      <c r="A213">
        <v>35</v>
      </c>
      <c r="B213" t="s">
        <v>13</v>
      </c>
      <c r="C213">
        <v>71</v>
      </c>
      <c r="D213">
        <v>10</v>
      </c>
      <c r="E213">
        <v>15</v>
      </c>
      <c r="F213" s="15" t="str">
        <f t="shared" si="24"/>
        <v>15:10</v>
      </c>
      <c r="G213" t="s">
        <v>14</v>
      </c>
      <c r="H213">
        <v>3</v>
      </c>
      <c r="I213" t="str">
        <f>VLOOKUP($G213,'Kodovacia tab'!$A$3:$G$22,2,FALSE)</f>
        <v>SOR NB 18</v>
      </c>
      <c r="J213">
        <f>VLOOKUP($G213,'Kodovacia tab'!$A$3:$G$22,3,FALSE)</f>
        <v>43</v>
      </c>
      <c r="K213">
        <f>VLOOKUP($G213,'Kodovacia tab'!$A$3:$G$22,4,FALSE)</f>
        <v>79</v>
      </c>
      <c r="L213">
        <f>VLOOKUP($G213,'Kodovacia tab'!$A$3:$G$22,5,FALSE)</f>
        <v>126</v>
      </c>
      <c r="M213">
        <f t="shared" si="25"/>
        <v>82.5</v>
      </c>
      <c r="N213" s="10">
        <f t="shared" si="23"/>
        <v>48.816568047337277</v>
      </c>
    </row>
    <row r="214" spans="1:14" x14ac:dyDescent="0.25">
      <c r="A214">
        <v>36</v>
      </c>
      <c r="B214" t="s">
        <v>26</v>
      </c>
      <c r="C214">
        <v>72</v>
      </c>
      <c r="D214">
        <v>11</v>
      </c>
      <c r="E214">
        <v>15</v>
      </c>
      <c r="F214" s="15" t="str">
        <f t="shared" si="24"/>
        <v>15:11</v>
      </c>
      <c r="G214" t="s">
        <v>14</v>
      </c>
      <c r="H214">
        <v>3</v>
      </c>
      <c r="I214" t="str">
        <f>VLOOKUP($G214,'Kodovacia tab'!$A$3:$G$22,2,FALSE)</f>
        <v>SOR NB 18</v>
      </c>
      <c r="J214">
        <f>VLOOKUP($G214,'Kodovacia tab'!$A$3:$G$22,3,FALSE)</f>
        <v>43</v>
      </c>
      <c r="K214">
        <f>VLOOKUP($G214,'Kodovacia tab'!$A$3:$G$22,4,FALSE)</f>
        <v>79</v>
      </c>
      <c r="L214">
        <f>VLOOKUP($G214,'Kodovacia tab'!$A$3:$G$22,5,FALSE)</f>
        <v>126</v>
      </c>
      <c r="M214">
        <f t="shared" si="25"/>
        <v>82.5</v>
      </c>
      <c r="N214" s="10">
        <f t="shared" si="23"/>
        <v>48.816568047337277</v>
      </c>
    </row>
    <row r="215" spans="1:14" x14ac:dyDescent="0.25">
      <c r="A215">
        <v>37</v>
      </c>
      <c r="B215" t="s">
        <v>26</v>
      </c>
      <c r="C215">
        <v>6</v>
      </c>
      <c r="D215">
        <v>11</v>
      </c>
      <c r="E215">
        <v>15</v>
      </c>
      <c r="F215" s="15" t="str">
        <f t="shared" si="24"/>
        <v>15:11</v>
      </c>
      <c r="G215">
        <v>4</v>
      </c>
      <c r="H215">
        <v>3</v>
      </c>
      <c r="I215" t="str">
        <f>VLOOKUP($G215,'Kodovacia tab'!$A$3:$G$22,2,FALSE)</f>
        <v>KT8 D5</v>
      </c>
      <c r="J215">
        <f>VLOOKUP($G215,'Kodovacia tab'!$A$3:$G$22,3,FALSE)</f>
        <v>54</v>
      </c>
      <c r="K215">
        <f>VLOOKUP($G215,'Kodovacia tab'!$A$3:$G$22,4,FALSE)</f>
        <v>154</v>
      </c>
      <c r="L215">
        <f>VLOOKUP($G215,'Kodovacia tab'!$A$3:$G$22,5,FALSE)</f>
        <v>247</v>
      </c>
      <c r="M215">
        <f t="shared" si="25"/>
        <v>131</v>
      </c>
      <c r="N215" s="10">
        <f t="shared" si="23"/>
        <v>43.521594684385384</v>
      </c>
    </row>
    <row r="216" spans="1:14" x14ac:dyDescent="0.25">
      <c r="A216">
        <v>38</v>
      </c>
      <c r="B216" t="s">
        <v>13</v>
      </c>
      <c r="C216" t="s">
        <v>86</v>
      </c>
      <c r="D216">
        <v>12</v>
      </c>
      <c r="E216">
        <v>15</v>
      </c>
      <c r="F216" s="15" t="str">
        <f t="shared" si="24"/>
        <v>15:12</v>
      </c>
      <c r="G216">
        <v>4</v>
      </c>
      <c r="H216">
        <v>3</v>
      </c>
      <c r="I216" t="str">
        <f>VLOOKUP($G216,'Kodovacia tab'!$A$3:$G$22,2,FALSE)</f>
        <v>KT8 D5</v>
      </c>
      <c r="J216">
        <f>VLOOKUP($G216,'Kodovacia tab'!$A$3:$G$22,3,FALSE)</f>
        <v>54</v>
      </c>
      <c r="K216">
        <f>VLOOKUP($G216,'Kodovacia tab'!$A$3:$G$22,4,FALSE)</f>
        <v>154</v>
      </c>
      <c r="L216">
        <f>VLOOKUP($G216,'Kodovacia tab'!$A$3:$G$22,5,FALSE)</f>
        <v>247</v>
      </c>
      <c r="M216">
        <f t="shared" si="25"/>
        <v>131</v>
      </c>
      <c r="N216" s="10">
        <f t="shared" si="23"/>
        <v>43.521594684385384</v>
      </c>
    </row>
    <row r="217" spans="1:14" x14ac:dyDescent="0.25">
      <c r="A217">
        <v>39</v>
      </c>
      <c r="B217" t="s">
        <v>13</v>
      </c>
      <c r="C217">
        <v>10</v>
      </c>
      <c r="D217">
        <v>13</v>
      </c>
      <c r="E217">
        <v>15</v>
      </c>
      <c r="F217" s="15" t="str">
        <f t="shared" si="24"/>
        <v>15:13</v>
      </c>
      <c r="G217" t="s">
        <v>20</v>
      </c>
      <c r="H217">
        <v>4</v>
      </c>
      <c r="I217" t="str">
        <f>VLOOKUP($G217,'Kodovacia tab'!$A$3:$G$22,2,FALSE)</f>
        <v>Citelis 18M CNG</v>
      </c>
      <c r="J217">
        <f>VLOOKUP($G217,'Kodovacia tab'!$A$3:$G$22,3,FALSE)</f>
        <v>38</v>
      </c>
      <c r="K217">
        <f>VLOOKUP($G217,'Kodovacia tab'!$A$3:$G$22,4,FALSE)</f>
        <v>85</v>
      </c>
      <c r="L217">
        <f>VLOOKUP($G217,'Kodovacia tab'!$A$3:$G$22,5,FALSE)</f>
        <v>136</v>
      </c>
      <c r="M217">
        <f t="shared" si="25"/>
        <v>123</v>
      </c>
      <c r="N217" s="10">
        <f t="shared" si="23"/>
        <v>70.689655172413794</v>
      </c>
    </row>
    <row r="218" spans="1:14" x14ac:dyDescent="0.25">
      <c r="A218">
        <v>40</v>
      </c>
      <c r="B218" t="s">
        <v>13</v>
      </c>
      <c r="C218" t="s">
        <v>86</v>
      </c>
      <c r="D218">
        <v>14</v>
      </c>
      <c r="E218">
        <v>15</v>
      </c>
      <c r="F218" s="15" t="str">
        <f t="shared" si="24"/>
        <v>15:14</v>
      </c>
      <c r="G218">
        <v>3</v>
      </c>
      <c r="H218">
        <v>2</v>
      </c>
      <c r="I218" t="str">
        <f>VLOOKUP($G218,'Kodovacia tab'!$A$3:$G$22,2,FALSE)</f>
        <v>T6 A5</v>
      </c>
      <c r="J218">
        <f>VLOOKUP($G218,'Kodovacia tab'!$A$3:$G$22,3,FALSE)</f>
        <v>30</v>
      </c>
      <c r="K218">
        <f>VLOOKUP($G218,'Kodovacia tab'!$A$3:$G$22,4,FALSE)</f>
        <v>71</v>
      </c>
      <c r="L218">
        <f>VLOOKUP($G218,'Kodovacia tab'!$A$3:$G$22,5,FALSE)</f>
        <v>114</v>
      </c>
      <c r="M218">
        <f t="shared" si="25"/>
        <v>27</v>
      </c>
      <c r="N218" s="10">
        <f t="shared" si="23"/>
        <v>18.75</v>
      </c>
    </row>
    <row r="219" spans="1:14" x14ac:dyDescent="0.25">
      <c r="A219">
        <v>41</v>
      </c>
      <c r="B219" t="s">
        <v>26</v>
      </c>
      <c r="C219">
        <v>52</v>
      </c>
      <c r="D219">
        <v>15</v>
      </c>
      <c r="E219">
        <v>15</v>
      </c>
      <c r="F219" s="15" t="str">
        <f t="shared" si="24"/>
        <v>15:15</v>
      </c>
      <c r="G219" t="s">
        <v>18</v>
      </c>
      <c r="H219">
        <v>3</v>
      </c>
      <c r="I219" t="str">
        <f>VLOOKUP($G219,'Kodovacia tab'!$A$3:$G$22,2,FALSE)</f>
        <v>Solaris Urbino 15</v>
      </c>
      <c r="J219">
        <f>VLOOKUP($G219,'Kodovacia tab'!$A$3:$G$22,3,FALSE)</f>
        <v>40</v>
      </c>
      <c r="K219">
        <f>VLOOKUP($G219,'Kodovacia tab'!$A$3:$G$22,4,FALSE)</f>
        <v>66</v>
      </c>
      <c r="L219">
        <f>VLOOKUP($G219,'Kodovacia tab'!$A$3:$G$22,5,FALSE)</f>
        <v>105</v>
      </c>
      <c r="M219">
        <f t="shared" si="25"/>
        <v>73</v>
      </c>
      <c r="N219" s="10">
        <f t="shared" si="23"/>
        <v>50.344827586206897</v>
      </c>
    </row>
    <row r="220" spans="1:14" x14ac:dyDescent="0.25">
      <c r="A220">
        <v>42</v>
      </c>
      <c r="B220" t="s">
        <v>26</v>
      </c>
      <c r="C220" t="s">
        <v>86</v>
      </c>
      <c r="D220">
        <v>16</v>
      </c>
      <c r="E220">
        <v>15</v>
      </c>
      <c r="F220" s="15" t="str">
        <f t="shared" si="24"/>
        <v>15:16</v>
      </c>
      <c r="G220">
        <v>3</v>
      </c>
      <c r="H220">
        <v>2</v>
      </c>
      <c r="I220" t="str">
        <f>VLOOKUP($G220,'Kodovacia tab'!$A$3:$G$22,2,FALSE)</f>
        <v>T6 A5</v>
      </c>
      <c r="J220">
        <f>VLOOKUP($G220,'Kodovacia tab'!$A$3:$G$22,3,FALSE)</f>
        <v>30</v>
      </c>
      <c r="K220">
        <f>VLOOKUP($G220,'Kodovacia tab'!$A$3:$G$22,4,FALSE)</f>
        <v>71</v>
      </c>
      <c r="L220">
        <f>VLOOKUP($G220,'Kodovacia tab'!$A$3:$G$22,5,FALSE)</f>
        <v>114</v>
      </c>
      <c r="M220">
        <f t="shared" si="25"/>
        <v>27</v>
      </c>
      <c r="N220" s="10">
        <f t="shared" si="23"/>
        <v>18.75</v>
      </c>
    </row>
    <row r="221" spans="1:14" x14ac:dyDescent="0.25">
      <c r="A221">
        <v>43</v>
      </c>
      <c r="B221" t="s">
        <v>13</v>
      </c>
      <c r="C221">
        <v>72</v>
      </c>
      <c r="D221">
        <v>19</v>
      </c>
      <c r="E221">
        <v>15</v>
      </c>
      <c r="F221" s="15" t="str">
        <f t="shared" si="24"/>
        <v>15:19</v>
      </c>
      <c r="G221" t="s">
        <v>12</v>
      </c>
      <c r="H221">
        <v>3</v>
      </c>
      <c r="I221" t="str">
        <f>VLOOKUP($G221,'Kodovacia tab'!$A$3:$G$22,2,FALSE)</f>
        <v>Škoda 15KTr</v>
      </c>
      <c r="J221">
        <f>VLOOKUP($G221,'Kodovacia tab'!$A$3:$G$22,3,FALSE)</f>
        <v>44</v>
      </c>
      <c r="K221">
        <f>VLOOKUP($G221,'Kodovacia tab'!$A$3:$G$22,4,FALSE)</f>
        <v>80</v>
      </c>
      <c r="L221">
        <f>VLOOKUP($G221,'Kodovacia tab'!$A$3:$G$22,5,FALSE)</f>
        <v>128</v>
      </c>
      <c r="M221">
        <f t="shared" si="25"/>
        <v>84</v>
      </c>
      <c r="N221" s="10">
        <f t="shared" si="23"/>
        <v>48.837209302325576</v>
      </c>
    </row>
    <row r="222" spans="1:14" x14ac:dyDescent="0.25">
      <c r="A222">
        <v>44</v>
      </c>
      <c r="B222" t="s">
        <v>26</v>
      </c>
      <c r="C222">
        <v>71</v>
      </c>
      <c r="D222">
        <v>19</v>
      </c>
      <c r="E222">
        <v>15</v>
      </c>
      <c r="F222" s="15" t="str">
        <f t="shared" si="24"/>
        <v>15:19</v>
      </c>
      <c r="G222" t="s">
        <v>12</v>
      </c>
      <c r="H222">
        <v>5</v>
      </c>
      <c r="I222" t="str">
        <f>VLOOKUP($G222,'Kodovacia tab'!$A$3:$G$22,2,FALSE)</f>
        <v>Škoda 15KTr</v>
      </c>
      <c r="J222">
        <f>VLOOKUP($G222,'Kodovacia tab'!$A$3:$G$22,3,FALSE)</f>
        <v>44</v>
      </c>
      <c r="K222">
        <f>VLOOKUP($G222,'Kodovacia tab'!$A$3:$G$22,4,FALSE)</f>
        <v>80</v>
      </c>
      <c r="L222">
        <f>VLOOKUP($G222,'Kodovacia tab'!$A$3:$G$22,5,FALSE)</f>
        <v>128</v>
      </c>
      <c r="M222">
        <f t="shared" si="25"/>
        <v>172</v>
      </c>
      <c r="N222" s="10">
        <f t="shared" si="23"/>
        <v>100</v>
      </c>
    </row>
    <row r="223" spans="1:14" x14ac:dyDescent="0.25">
      <c r="A223">
        <v>45</v>
      </c>
      <c r="B223" t="s">
        <v>26</v>
      </c>
      <c r="C223">
        <v>10</v>
      </c>
      <c r="D223">
        <v>20</v>
      </c>
      <c r="E223">
        <v>15</v>
      </c>
      <c r="F223" s="15" t="str">
        <f t="shared" si="24"/>
        <v>15:20</v>
      </c>
      <c r="G223" t="s">
        <v>20</v>
      </c>
      <c r="H223">
        <v>3</v>
      </c>
      <c r="I223" t="str">
        <f>VLOOKUP($G223,'Kodovacia tab'!$A$3:$G$22,2,FALSE)</f>
        <v>Citelis 18M CNG</v>
      </c>
      <c r="J223">
        <f>VLOOKUP($G223,'Kodovacia tab'!$A$3:$G$22,3,FALSE)</f>
        <v>38</v>
      </c>
      <c r="K223">
        <f>VLOOKUP($G223,'Kodovacia tab'!$A$3:$G$22,4,FALSE)</f>
        <v>85</v>
      </c>
      <c r="L223">
        <f>VLOOKUP($G223,'Kodovacia tab'!$A$3:$G$22,5,FALSE)</f>
        <v>136</v>
      </c>
      <c r="M223">
        <f t="shared" si="25"/>
        <v>80.5</v>
      </c>
      <c r="N223" s="10">
        <f t="shared" si="23"/>
        <v>46.264367816091955</v>
      </c>
    </row>
    <row r="224" spans="1:14" x14ac:dyDescent="0.25">
      <c r="A224">
        <v>46</v>
      </c>
      <c r="B224" t="s">
        <v>13</v>
      </c>
      <c r="C224">
        <v>52</v>
      </c>
      <c r="D224">
        <v>22</v>
      </c>
      <c r="E224">
        <v>15</v>
      </c>
      <c r="F224" s="15" t="str">
        <f t="shared" si="24"/>
        <v>15:22</v>
      </c>
      <c r="G224" t="s">
        <v>18</v>
      </c>
      <c r="H224">
        <v>3</v>
      </c>
      <c r="I224" t="str">
        <f>VLOOKUP($G224,'Kodovacia tab'!$A$3:$G$22,2,FALSE)</f>
        <v>Solaris Urbino 15</v>
      </c>
      <c r="J224">
        <f>VLOOKUP($G224,'Kodovacia tab'!$A$3:$G$22,3,FALSE)</f>
        <v>40</v>
      </c>
      <c r="K224">
        <f>VLOOKUP($G224,'Kodovacia tab'!$A$3:$G$22,4,FALSE)</f>
        <v>66</v>
      </c>
      <c r="L224">
        <f>VLOOKUP($G224,'Kodovacia tab'!$A$3:$G$22,5,FALSE)</f>
        <v>105</v>
      </c>
      <c r="M224">
        <f t="shared" si="25"/>
        <v>73</v>
      </c>
      <c r="N224" s="10">
        <f t="shared" si="23"/>
        <v>50.344827586206897</v>
      </c>
    </row>
    <row r="225" spans="1:14" x14ac:dyDescent="0.25">
      <c r="A225">
        <v>47</v>
      </c>
      <c r="B225" t="s">
        <v>13</v>
      </c>
      <c r="C225">
        <v>23</v>
      </c>
      <c r="D225">
        <v>22</v>
      </c>
      <c r="E225">
        <v>15</v>
      </c>
      <c r="F225" s="15" t="str">
        <f t="shared" si="24"/>
        <v>15:22</v>
      </c>
      <c r="G225" t="s">
        <v>20</v>
      </c>
      <c r="H225">
        <v>2</v>
      </c>
      <c r="I225" t="str">
        <f>VLOOKUP($G225,'Kodovacia tab'!$A$3:$G$22,2,FALSE)</f>
        <v>Citelis 18M CNG</v>
      </c>
      <c r="J225">
        <f>VLOOKUP($G225,'Kodovacia tab'!$A$3:$G$22,3,FALSE)</f>
        <v>38</v>
      </c>
      <c r="K225">
        <f>VLOOKUP($G225,'Kodovacia tab'!$A$3:$G$22,4,FALSE)</f>
        <v>85</v>
      </c>
      <c r="L225">
        <f>VLOOKUP($G225,'Kodovacia tab'!$A$3:$G$22,5,FALSE)</f>
        <v>136</v>
      </c>
      <c r="M225">
        <f t="shared" si="25"/>
        <v>34.200000000000003</v>
      </c>
      <c r="N225" s="10">
        <f t="shared" si="23"/>
        <v>19.655172413793103</v>
      </c>
    </row>
    <row r="226" spans="1:14" x14ac:dyDescent="0.25">
      <c r="A226">
        <v>48</v>
      </c>
      <c r="B226" t="s">
        <v>13</v>
      </c>
      <c r="C226">
        <v>71</v>
      </c>
      <c r="D226">
        <v>23</v>
      </c>
      <c r="E226">
        <v>15</v>
      </c>
      <c r="F226" s="15" t="str">
        <f t="shared" si="24"/>
        <v>15:23</v>
      </c>
      <c r="G226" t="s">
        <v>12</v>
      </c>
      <c r="H226">
        <v>3</v>
      </c>
      <c r="I226" t="str">
        <f>VLOOKUP($G226,'Kodovacia tab'!$A$3:$G$22,2,FALSE)</f>
        <v>Škoda 15KTr</v>
      </c>
      <c r="J226">
        <f>VLOOKUP($G226,'Kodovacia tab'!$A$3:$G$22,3,FALSE)</f>
        <v>44</v>
      </c>
      <c r="K226">
        <f>VLOOKUP($G226,'Kodovacia tab'!$A$3:$G$22,4,FALSE)</f>
        <v>80</v>
      </c>
      <c r="L226">
        <f>VLOOKUP($G226,'Kodovacia tab'!$A$3:$G$22,5,FALSE)</f>
        <v>128</v>
      </c>
      <c r="M226">
        <f t="shared" si="25"/>
        <v>84</v>
      </c>
      <c r="N226" s="10">
        <f t="shared" si="23"/>
        <v>48.837209302325576</v>
      </c>
    </row>
    <row r="227" spans="1:14" x14ac:dyDescent="0.25">
      <c r="A227">
        <v>49</v>
      </c>
      <c r="B227" t="s">
        <v>13</v>
      </c>
      <c r="C227" t="s">
        <v>115</v>
      </c>
      <c r="D227">
        <v>23</v>
      </c>
      <c r="E227">
        <v>15</v>
      </c>
      <c r="F227" s="15" t="str">
        <f t="shared" si="24"/>
        <v>15:23</v>
      </c>
      <c r="G227">
        <v>4</v>
      </c>
      <c r="H227">
        <v>0</v>
      </c>
      <c r="I227" t="str">
        <f>VLOOKUP($G227,'Kodovacia tab'!$A$3:$G$22,2,FALSE)</f>
        <v>KT8 D5</v>
      </c>
      <c r="J227">
        <f>VLOOKUP($G227,'Kodovacia tab'!$A$3:$G$22,3,FALSE)</f>
        <v>54</v>
      </c>
      <c r="K227">
        <f>VLOOKUP($G227,'Kodovacia tab'!$A$3:$G$22,4,FALSE)</f>
        <v>154</v>
      </c>
      <c r="L227">
        <f>VLOOKUP($G227,'Kodovacia tab'!$A$3:$G$22,5,FALSE)</f>
        <v>247</v>
      </c>
      <c r="M227">
        <f t="shared" si="25"/>
        <v>0</v>
      </c>
      <c r="N227" s="10">
        <f t="shared" si="23"/>
        <v>0</v>
      </c>
    </row>
    <row r="228" spans="1:14" x14ac:dyDescent="0.25">
      <c r="A228">
        <v>50</v>
      </c>
      <c r="B228" t="s">
        <v>13</v>
      </c>
      <c r="C228">
        <v>10</v>
      </c>
      <c r="D228">
        <v>24</v>
      </c>
      <c r="E228">
        <v>15</v>
      </c>
      <c r="F228" s="15" t="str">
        <f t="shared" si="24"/>
        <v>15:24</v>
      </c>
      <c r="G228" t="s">
        <v>14</v>
      </c>
      <c r="H228">
        <v>3</v>
      </c>
      <c r="I228" t="str">
        <f>VLOOKUP($G228,'Kodovacia tab'!$A$3:$G$22,2,FALSE)</f>
        <v>SOR NB 18</v>
      </c>
      <c r="J228">
        <f>VLOOKUP($G228,'Kodovacia tab'!$A$3:$G$22,3,FALSE)</f>
        <v>43</v>
      </c>
      <c r="K228">
        <f>VLOOKUP($G228,'Kodovacia tab'!$A$3:$G$22,4,FALSE)</f>
        <v>79</v>
      </c>
      <c r="L228">
        <f>VLOOKUP($G228,'Kodovacia tab'!$A$3:$G$22,5,FALSE)</f>
        <v>126</v>
      </c>
      <c r="M228">
        <f t="shared" si="25"/>
        <v>82.5</v>
      </c>
      <c r="N228" s="10">
        <f t="shared" si="23"/>
        <v>48.816568047337277</v>
      </c>
    </row>
    <row r="229" spans="1:14" x14ac:dyDescent="0.25">
      <c r="A229">
        <v>51</v>
      </c>
      <c r="B229" t="s">
        <v>13</v>
      </c>
      <c r="C229">
        <v>6</v>
      </c>
      <c r="D229">
        <v>25</v>
      </c>
      <c r="E229">
        <v>15</v>
      </c>
      <c r="F229" s="15" t="str">
        <f t="shared" si="24"/>
        <v>15:25</v>
      </c>
      <c r="G229">
        <v>33</v>
      </c>
      <c r="H229">
        <v>2</v>
      </c>
      <c r="I229" t="str">
        <f>VLOOKUP($G229,'Kodovacia tab'!$A$3:$G$22,2,FALSE)</f>
        <v>Suprava T6</v>
      </c>
      <c r="J229">
        <f>VLOOKUP($G229,'Kodovacia tab'!$A$3:$G$22,3,FALSE)</f>
        <v>60</v>
      </c>
      <c r="K229">
        <f>VLOOKUP($G229,'Kodovacia tab'!$A$3:$G$22,4,FALSE)</f>
        <v>142</v>
      </c>
      <c r="L229">
        <f>VLOOKUP($G229,'Kodovacia tab'!$A$3:$G$22,5,FALSE)</f>
        <v>228</v>
      </c>
      <c r="M229">
        <f t="shared" si="25"/>
        <v>54</v>
      </c>
      <c r="N229" s="10">
        <f t="shared" si="23"/>
        <v>18.75</v>
      </c>
    </row>
    <row r="230" spans="1:14" x14ac:dyDescent="0.25">
      <c r="A230">
        <v>52</v>
      </c>
      <c r="B230" t="s">
        <v>26</v>
      </c>
      <c r="C230">
        <v>6</v>
      </c>
      <c r="D230">
        <v>25</v>
      </c>
      <c r="E230">
        <v>15</v>
      </c>
      <c r="F230" s="15" t="str">
        <f t="shared" si="24"/>
        <v>15:25</v>
      </c>
      <c r="G230">
        <v>55</v>
      </c>
      <c r="H230">
        <v>3</v>
      </c>
      <c r="I230" t="str">
        <f>VLOOKUP($G230,'Kodovacia tab'!$A$3:$G$22,2,FALSE)</f>
        <v>suprava T3</v>
      </c>
      <c r="J230">
        <f>VLOOKUP($G230,'Kodovacia tab'!$A$3:$G$22,3,FALSE)</f>
        <v>46</v>
      </c>
      <c r="K230">
        <f>VLOOKUP($G230,'Kodovacia tab'!$A$3:$G$22,4,FALSE)</f>
        <v>164</v>
      </c>
      <c r="L230">
        <f>VLOOKUP($G230,'Kodovacia tab'!$A$3:$G$22,5,FALSE)</f>
        <v>264</v>
      </c>
      <c r="M230">
        <f t="shared" si="25"/>
        <v>128</v>
      </c>
      <c r="N230" s="10">
        <f t="shared" si="23"/>
        <v>41.29032258064516</v>
      </c>
    </row>
    <row r="231" spans="1:14" x14ac:dyDescent="0.25">
      <c r="A231">
        <v>53</v>
      </c>
      <c r="B231" t="s">
        <v>26</v>
      </c>
      <c r="C231">
        <v>72</v>
      </c>
      <c r="D231">
        <v>26</v>
      </c>
      <c r="E231">
        <v>15</v>
      </c>
      <c r="F231" s="15" t="str">
        <f t="shared" si="24"/>
        <v>15:26</v>
      </c>
      <c r="G231" t="s">
        <v>12</v>
      </c>
      <c r="H231">
        <v>4</v>
      </c>
      <c r="I231" t="str">
        <f>VLOOKUP($G231,'Kodovacia tab'!$A$3:$G$22,2,FALSE)</f>
        <v>Škoda 15KTr</v>
      </c>
      <c r="J231">
        <f>VLOOKUP($G231,'Kodovacia tab'!$A$3:$G$22,3,FALSE)</f>
        <v>44</v>
      </c>
      <c r="K231">
        <f>VLOOKUP($G231,'Kodovacia tab'!$A$3:$G$22,4,FALSE)</f>
        <v>80</v>
      </c>
      <c r="L231">
        <f>VLOOKUP($G231,'Kodovacia tab'!$A$3:$G$22,5,FALSE)</f>
        <v>128</v>
      </c>
      <c r="M231">
        <f t="shared" si="25"/>
        <v>124</v>
      </c>
      <c r="N231" s="10">
        <f t="shared" si="23"/>
        <v>72.093023255813947</v>
      </c>
    </row>
    <row r="232" spans="1:14" x14ac:dyDescent="0.25">
      <c r="A232">
        <v>54</v>
      </c>
      <c r="B232" t="s">
        <v>26</v>
      </c>
      <c r="C232">
        <v>56</v>
      </c>
      <c r="D232">
        <v>26</v>
      </c>
      <c r="E232">
        <v>15</v>
      </c>
      <c r="F232" s="15" t="str">
        <f t="shared" si="24"/>
        <v>15:26</v>
      </c>
      <c r="G232" t="s">
        <v>18</v>
      </c>
      <c r="H232">
        <v>3</v>
      </c>
      <c r="I232" t="str">
        <f>VLOOKUP($G232,'Kodovacia tab'!$A$3:$G$22,2,FALSE)</f>
        <v>Solaris Urbino 15</v>
      </c>
      <c r="J232">
        <f>VLOOKUP($G232,'Kodovacia tab'!$A$3:$G$22,3,FALSE)</f>
        <v>40</v>
      </c>
      <c r="K232">
        <f>VLOOKUP($G232,'Kodovacia tab'!$A$3:$G$22,4,FALSE)</f>
        <v>66</v>
      </c>
      <c r="L232">
        <f>VLOOKUP($G232,'Kodovacia tab'!$A$3:$G$22,5,FALSE)</f>
        <v>105</v>
      </c>
      <c r="M232">
        <f t="shared" si="25"/>
        <v>73</v>
      </c>
      <c r="N232" s="10">
        <f t="shared" si="23"/>
        <v>50.344827586206897</v>
      </c>
    </row>
    <row r="233" spans="1:14" x14ac:dyDescent="0.25">
      <c r="A233">
        <v>55</v>
      </c>
      <c r="B233" t="s">
        <v>26</v>
      </c>
      <c r="C233">
        <v>20</v>
      </c>
      <c r="D233">
        <v>28</v>
      </c>
      <c r="E233">
        <v>15</v>
      </c>
      <c r="F233" s="15" t="str">
        <f t="shared" si="24"/>
        <v>15:28</v>
      </c>
      <c r="G233" t="s">
        <v>19</v>
      </c>
      <c r="H233">
        <v>2</v>
      </c>
      <c r="I233" t="str">
        <f>VLOOKUP($G233,'Kodovacia tab'!$A$3:$G$22,2,FALSE)</f>
        <v>Tedom C12 G</v>
      </c>
      <c r="J233">
        <f>VLOOKUP($G233,'Kodovacia tab'!$A$3:$G$22,3,FALSE)</f>
        <v>29</v>
      </c>
      <c r="K233">
        <f>VLOOKUP($G233,'Kodovacia tab'!$A$3:$G$22,4,FALSE)</f>
        <v>47</v>
      </c>
      <c r="L233">
        <f>VLOOKUP($G233,'Kodovacia tab'!$A$3:$G$22,5,FALSE)</f>
        <v>76</v>
      </c>
      <c r="M233">
        <f t="shared" si="25"/>
        <v>26.1</v>
      </c>
      <c r="N233" s="10">
        <f t="shared" si="23"/>
        <v>24.857142857142858</v>
      </c>
    </row>
    <row r="234" spans="1:14" x14ac:dyDescent="0.25">
      <c r="A234">
        <v>56</v>
      </c>
      <c r="B234" t="s">
        <v>13</v>
      </c>
      <c r="C234">
        <v>72</v>
      </c>
      <c r="D234">
        <v>29</v>
      </c>
      <c r="E234">
        <v>15</v>
      </c>
      <c r="F234" s="15" t="str">
        <f t="shared" ref="F234:F265" si="26">CONCATENATE(E234,":",D234)</f>
        <v>15:29</v>
      </c>
      <c r="G234" t="s">
        <v>12</v>
      </c>
      <c r="H234">
        <v>3</v>
      </c>
      <c r="I234" t="str">
        <f>VLOOKUP($G234,'Kodovacia tab'!$A$3:$G$22,2,FALSE)</f>
        <v>Škoda 15KTr</v>
      </c>
      <c r="J234">
        <f>VLOOKUP($G234,'Kodovacia tab'!$A$3:$G$22,3,FALSE)</f>
        <v>44</v>
      </c>
      <c r="K234">
        <f>VLOOKUP($G234,'Kodovacia tab'!$A$3:$G$22,4,FALSE)</f>
        <v>80</v>
      </c>
      <c r="L234">
        <f>VLOOKUP($G234,'Kodovacia tab'!$A$3:$G$22,5,FALSE)</f>
        <v>128</v>
      </c>
      <c r="M234">
        <f t="shared" si="25"/>
        <v>84</v>
      </c>
      <c r="N234" s="10">
        <f t="shared" si="23"/>
        <v>48.837209302325576</v>
      </c>
    </row>
    <row r="235" spans="1:14" x14ac:dyDescent="0.25">
      <c r="A235">
        <v>57</v>
      </c>
      <c r="B235" t="s">
        <v>26</v>
      </c>
      <c r="C235">
        <v>25</v>
      </c>
      <c r="D235">
        <v>30</v>
      </c>
      <c r="E235">
        <v>15</v>
      </c>
      <c r="F235" s="15" t="str">
        <f t="shared" si="26"/>
        <v>15:30</v>
      </c>
      <c r="G235" t="s">
        <v>16</v>
      </c>
      <c r="H235">
        <v>2</v>
      </c>
      <c r="I235" t="str">
        <f>VLOOKUP($G235,'Kodovacia tab'!$A$3:$G$22,2,FALSE)</f>
        <v>SOR NB 12</v>
      </c>
      <c r="J235">
        <f>VLOOKUP($G235,'Kodovacia tab'!$A$3:$G$22,3,FALSE)</f>
        <v>26</v>
      </c>
      <c r="K235">
        <f>VLOOKUP($G235,'Kodovacia tab'!$A$3:$G$22,4,FALSE)</f>
        <v>46</v>
      </c>
      <c r="L235">
        <f>VLOOKUP($G235,'Kodovacia tab'!$A$3:$G$22,5,FALSE)</f>
        <v>74</v>
      </c>
      <c r="M235">
        <f t="shared" si="25"/>
        <v>23.400000000000002</v>
      </c>
      <c r="N235" s="10">
        <f t="shared" si="23"/>
        <v>23.400000000000002</v>
      </c>
    </row>
    <row r="236" spans="1:14" x14ac:dyDescent="0.25">
      <c r="A236">
        <v>58</v>
      </c>
      <c r="B236" t="s">
        <v>26</v>
      </c>
      <c r="C236">
        <v>31</v>
      </c>
      <c r="D236">
        <v>30</v>
      </c>
      <c r="E236">
        <v>15</v>
      </c>
      <c r="F236" s="15" t="str">
        <f t="shared" si="26"/>
        <v>15:30</v>
      </c>
      <c r="G236" t="s">
        <v>19</v>
      </c>
      <c r="H236">
        <v>2</v>
      </c>
      <c r="I236" t="str">
        <f>VLOOKUP($G236,'Kodovacia tab'!$A$3:$G$22,2,FALSE)</f>
        <v>Tedom C12 G</v>
      </c>
      <c r="J236">
        <f>VLOOKUP($G236,'Kodovacia tab'!$A$3:$G$22,3,FALSE)</f>
        <v>29</v>
      </c>
      <c r="K236">
        <f>VLOOKUP($G236,'Kodovacia tab'!$A$3:$G$22,4,FALSE)</f>
        <v>47</v>
      </c>
      <c r="L236">
        <f>VLOOKUP($G236,'Kodovacia tab'!$A$3:$G$22,5,FALSE)</f>
        <v>76</v>
      </c>
      <c r="M236">
        <f t="shared" si="25"/>
        <v>26.1</v>
      </c>
      <c r="N236" s="10">
        <f t="shared" si="23"/>
        <v>24.857142857142858</v>
      </c>
    </row>
    <row r="237" spans="1:14" x14ac:dyDescent="0.25">
      <c r="A237">
        <v>59</v>
      </c>
      <c r="B237" t="s">
        <v>13</v>
      </c>
      <c r="C237">
        <v>56</v>
      </c>
      <c r="D237">
        <v>30</v>
      </c>
      <c r="E237">
        <v>15</v>
      </c>
      <c r="F237" s="15" t="str">
        <f t="shared" si="26"/>
        <v>15:30</v>
      </c>
      <c r="G237" t="s">
        <v>16</v>
      </c>
      <c r="H237">
        <v>3</v>
      </c>
      <c r="I237" t="str">
        <f>VLOOKUP($G237,'Kodovacia tab'!$A$3:$G$22,2,FALSE)</f>
        <v>SOR NB 12</v>
      </c>
      <c r="J237">
        <f>VLOOKUP($G237,'Kodovacia tab'!$A$3:$G$22,3,FALSE)</f>
        <v>26</v>
      </c>
      <c r="K237">
        <f>VLOOKUP($G237,'Kodovacia tab'!$A$3:$G$22,4,FALSE)</f>
        <v>46</v>
      </c>
      <c r="L237">
        <f>VLOOKUP($G237,'Kodovacia tab'!$A$3:$G$22,5,FALSE)</f>
        <v>74</v>
      </c>
      <c r="M237">
        <f t="shared" si="25"/>
        <v>49</v>
      </c>
      <c r="N237" s="10">
        <f t="shared" si="23"/>
        <v>49</v>
      </c>
    </row>
    <row r="238" spans="1:14" x14ac:dyDescent="0.25">
      <c r="A238">
        <v>60</v>
      </c>
      <c r="B238" t="s">
        <v>13</v>
      </c>
      <c r="C238">
        <v>25</v>
      </c>
      <c r="D238">
        <v>30</v>
      </c>
      <c r="E238">
        <v>15</v>
      </c>
      <c r="F238" s="15" t="str">
        <f t="shared" si="26"/>
        <v>15:30</v>
      </c>
      <c r="G238" t="s">
        <v>16</v>
      </c>
      <c r="H238">
        <v>3</v>
      </c>
      <c r="I238" t="str">
        <f>VLOOKUP($G238,'Kodovacia tab'!$A$3:$G$22,2,FALSE)</f>
        <v>SOR NB 12</v>
      </c>
      <c r="J238">
        <f>VLOOKUP($G238,'Kodovacia tab'!$A$3:$G$22,3,FALSE)</f>
        <v>26</v>
      </c>
      <c r="K238">
        <f>VLOOKUP($G238,'Kodovacia tab'!$A$3:$G$22,4,FALSE)</f>
        <v>46</v>
      </c>
      <c r="L238">
        <f>VLOOKUP($G238,'Kodovacia tab'!$A$3:$G$22,5,FALSE)</f>
        <v>74</v>
      </c>
      <c r="M238">
        <f t="shared" si="25"/>
        <v>49</v>
      </c>
      <c r="N238" s="10">
        <f t="shared" si="23"/>
        <v>49</v>
      </c>
    </row>
    <row r="239" spans="1:14" x14ac:dyDescent="0.25">
      <c r="A239">
        <v>61</v>
      </c>
      <c r="B239" t="s">
        <v>26</v>
      </c>
      <c r="C239">
        <v>10</v>
      </c>
      <c r="D239">
        <v>31</v>
      </c>
      <c r="E239">
        <v>15</v>
      </c>
      <c r="F239" s="15" t="str">
        <f t="shared" si="26"/>
        <v>15:31</v>
      </c>
      <c r="G239" t="s">
        <v>20</v>
      </c>
      <c r="H239">
        <v>2</v>
      </c>
      <c r="I239" t="str">
        <f>VLOOKUP($G239,'Kodovacia tab'!$A$3:$G$22,2,FALSE)</f>
        <v>Citelis 18M CNG</v>
      </c>
      <c r="J239">
        <f>VLOOKUP($G239,'Kodovacia tab'!$A$3:$G$22,3,FALSE)</f>
        <v>38</v>
      </c>
      <c r="K239">
        <f>VLOOKUP($G239,'Kodovacia tab'!$A$3:$G$22,4,FALSE)</f>
        <v>85</v>
      </c>
      <c r="L239">
        <f>VLOOKUP($G239,'Kodovacia tab'!$A$3:$G$22,5,FALSE)</f>
        <v>136</v>
      </c>
      <c r="M239">
        <f t="shared" si="25"/>
        <v>34.200000000000003</v>
      </c>
      <c r="N239" s="10">
        <f t="shared" si="23"/>
        <v>19.655172413793103</v>
      </c>
    </row>
    <row r="240" spans="1:14" x14ac:dyDescent="0.25">
      <c r="A240">
        <v>62</v>
      </c>
      <c r="B240" t="s">
        <v>26</v>
      </c>
      <c r="C240">
        <v>71</v>
      </c>
      <c r="D240">
        <v>32</v>
      </c>
      <c r="E240">
        <v>15</v>
      </c>
      <c r="F240" s="15" t="str">
        <f t="shared" si="26"/>
        <v>15:32</v>
      </c>
      <c r="G240" t="s">
        <v>14</v>
      </c>
      <c r="H240">
        <v>4</v>
      </c>
      <c r="I240" t="str">
        <f>VLOOKUP($G240,'Kodovacia tab'!$A$3:$G$22,2,FALSE)</f>
        <v>SOR NB 18</v>
      </c>
      <c r="J240">
        <f>VLOOKUP($G240,'Kodovacia tab'!$A$3:$G$22,3,FALSE)</f>
        <v>43</v>
      </c>
      <c r="K240">
        <f>VLOOKUP($G240,'Kodovacia tab'!$A$3:$G$22,4,FALSE)</f>
        <v>79</v>
      </c>
      <c r="L240">
        <f>VLOOKUP($G240,'Kodovacia tab'!$A$3:$G$22,5,FALSE)</f>
        <v>126</v>
      </c>
      <c r="M240">
        <f t="shared" si="25"/>
        <v>122</v>
      </c>
      <c r="N240" s="10">
        <f t="shared" si="23"/>
        <v>72.189349112426044</v>
      </c>
    </row>
    <row r="241" spans="1:14" x14ac:dyDescent="0.25">
      <c r="A241">
        <v>63</v>
      </c>
      <c r="B241" t="s">
        <v>13</v>
      </c>
      <c r="C241">
        <v>20</v>
      </c>
      <c r="D241">
        <v>33</v>
      </c>
      <c r="E241">
        <v>15</v>
      </c>
      <c r="F241" s="15" t="str">
        <f t="shared" si="26"/>
        <v>15:33</v>
      </c>
      <c r="G241" t="s">
        <v>16</v>
      </c>
      <c r="H241">
        <v>2</v>
      </c>
      <c r="I241" t="str">
        <f>VLOOKUP($G241,'Kodovacia tab'!$A$3:$G$22,2,FALSE)</f>
        <v>SOR NB 12</v>
      </c>
      <c r="J241">
        <f>VLOOKUP($G241,'Kodovacia tab'!$A$3:$G$22,3,FALSE)</f>
        <v>26</v>
      </c>
      <c r="K241">
        <f>VLOOKUP($G241,'Kodovacia tab'!$A$3:$G$22,4,FALSE)</f>
        <v>46</v>
      </c>
      <c r="L241">
        <f>VLOOKUP($G241,'Kodovacia tab'!$A$3:$G$22,5,FALSE)</f>
        <v>74</v>
      </c>
      <c r="M241">
        <f t="shared" si="25"/>
        <v>23.400000000000002</v>
      </c>
      <c r="N241" s="10">
        <f t="shared" si="23"/>
        <v>23.400000000000002</v>
      </c>
    </row>
    <row r="242" spans="1:14" x14ac:dyDescent="0.25">
      <c r="A242">
        <v>64</v>
      </c>
      <c r="B242" t="s">
        <v>26</v>
      </c>
      <c r="C242">
        <v>11</v>
      </c>
      <c r="D242">
        <v>34</v>
      </c>
      <c r="E242">
        <v>15</v>
      </c>
      <c r="F242" s="15" t="str">
        <f t="shared" si="26"/>
        <v>15:34</v>
      </c>
      <c r="G242" t="s">
        <v>19</v>
      </c>
      <c r="H242">
        <v>2</v>
      </c>
      <c r="I242" t="str">
        <f>VLOOKUP($G242,'Kodovacia tab'!$A$3:$G$22,2,FALSE)</f>
        <v>Tedom C12 G</v>
      </c>
      <c r="J242">
        <f>VLOOKUP($G242,'Kodovacia tab'!$A$3:$G$22,3,FALSE)</f>
        <v>29</v>
      </c>
      <c r="K242">
        <f>VLOOKUP($G242,'Kodovacia tab'!$A$3:$G$22,4,FALSE)</f>
        <v>47</v>
      </c>
      <c r="L242">
        <f>VLOOKUP($G242,'Kodovacia tab'!$A$3:$G$22,5,FALSE)</f>
        <v>76</v>
      </c>
      <c r="M242">
        <f t="shared" si="25"/>
        <v>26.1</v>
      </c>
      <c r="N242" s="10">
        <f t="shared" si="23"/>
        <v>24.857142857142858</v>
      </c>
    </row>
    <row r="243" spans="1:14" x14ac:dyDescent="0.25">
      <c r="A243">
        <v>65</v>
      </c>
      <c r="B243" t="s">
        <v>13</v>
      </c>
      <c r="C243" t="s">
        <v>86</v>
      </c>
      <c r="D243">
        <v>34</v>
      </c>
      <c r="E243">
        <v>15</v>
      </c>
      <c r="F243" s="15" t="str">
        <f t="shared" si="26"/>
        <v>15:34</v>
      </c>
      <c r="G243">
        <v>3</v>
      </c>
      <c r="H243">
        <v>3</v>
      </c>
      <c r="I243" t="str">
        <f>VLOOKUP($G243,'Kodovacia tab'!$A$3:$G$22,2,FALSE)</f>
        <v>T6 A5</v>
      </c>
      <c r="J243">
        <f>VLOOKUP($G243,'Kodovacia tab'!$A$3:$G$22,3,FALSE)</f>
        <v>30</v>
      </c>
      <c r="K243">
        <f>VLOOKUP($G243,'Kodovacia tab'!$A$3:$G$22,4,FALSE)</f>
        <v>71</v>
      </c>
      <c r="L243">
        <f>VLOOKUP($G243,'Kodovacia tab'!$A$3:$G$22,5,FALSE)</f>
        <v>114</v>
      </c>
      <c r="M243">
        <f t="shared" ref="M243:M274" si="27">IF(H243=1,0.2*$J243,IF(H243=2,0.9*$J243,IF(H243=3,($J243+0.5*$K243),IF(H243=4,($J243+$K243),IF(H243=5,$J243+$L243,0)))))</f>
        <v>65.5</v>
      </c>
      <c r="N243" s="10">
        <f t="shared" si="23"/>
        <v>45.486111111111107</v>
      </c>
    </row>
    <row r="244" spans="1:14" x14ac:dyDescent="0.25">
      <c r="A244">
        <v>66</v>
      </c>
      <c r="B244" t="s">
        <v>26</v>
      </c>
      <c r="C244">
        <v>72</v>
      </c>
      <c r="D244">
        <v>34</v>
      </c>
      <c r="E244">
        <v>15</v>
      </c>
      <c r="F244" s="15" t="str">
        <f t="shared" si="26"/>
        <v>15:34</v>
      </c>
      <c r="G244" t="s">
        <v>14</v>
      </c>
      <c r="H244">
        <v>2</v>
      </c>
      <c r="I244" t="str">
        <f>VLOOKUP($G244,'Kodovacia tab'!$A$3:$G$22,2,FALSE)</f>
        <v>SOR NB 18</v>
      </c>
      <c r="J244">
        <f>VLOOKUP($G244,'Kodovacia tab'!$A$3:$G$22,3,FALSE)</f>
        <v>43</v>
      </c>
      <c r="K244">
        <f>VLOOKUP($G244,'Kodovacia tab'!$A$3:$G$22,4,FALSE)</f>
        <v>79</v>
      </c>
      <c r="L244">
        <f>VLOOKUP($G244,'Kodovacia tab'!$A$3:$G$22,5,FALSE)</f>
        <v>126</v>
      </c>
      <c r="M244">
        <f t="shared" si="27"/>
        <v>38.700000000000003</v>
      </c>
      <c r="N244" s="10">
        <f t="shared" si="23"/>
        <v>22.899408284023671</v>
      </c>
    </row>
    <row r="245" spans="1:14" x14ac:dyDescent="0.25">
      <c r="A245">
        <v>67</v>
      </c>
      <c r="B245" t="s">
        <v>26</v>
      </c>
      <c r="C245">
        <v>52</v>
      </c>
      <c r="D245">
        <v>37</v>
      </c>
      <c r="E245">
        <v>15</v>
      </c>
      <c r="F245" s="15" t="str">
        <f t="shared" si="26"/>
        <v>15:37</v>
      </c>
      <c r="G245" t="s">
        <v>18</v>
      </c>
      <c r="H245">
        <v>2</v>
      </c>
      <c r="I245" t="str">
        <f>VLOOKUP($G245,'Kodovacia tab'!$A$3:$G$22,2,FALSE)</f>
        <v>Solaris Urbino 15</v>
      </c>
      <c r="J245">
        <f>VLOOKUP($G245,'Kodovacia tab'!$A$3:$G$22,3,FALSE)</f>
        <v>40</v>
      </c>
      <c r="K245">
        <f>VLOOKUP($G245,'Kodovacia tab'!$A$3:$G$22,4,FALSE)</f>
        <v>66</v>
      </c>
      <c r="L245">
        <f>VLOOKUP($G245,'Kodovacia tab'!$A$3:$G$22,5,FALSE)</f>
        <v>105</v>
      </c>
      <c r="M245">
        <f t="shared" si="27"/>
        <v>36</v>
      </c>
      <c r="N245" s="10">
        <f t="shared" ref="N245:N305" si="28">M245/($J245+$L245)*100</f>
        <v>24.827586206896552</v>
      </c>
    </row>
    <row r="246" spans="1:14" x14ac:dyDescent="0.25">
      <c r="A246">
        <v>68</v>
      </c>
      <c r="B246" t="s">
        <v>13</v>
      </c>
      <c r="C246">
        <v>71</v>
      </c>
      <c r="D246">
        <v>37</v>
      </c>
      <c r="E246">
        <v>15</v>
      </c>
      <c r="F246" s="15" t="str">
        <f t="shared" si="26"/>
        <v>15:37</v>
      </c>
      <c r="G246" t="s">
        <v>59</v>
      </c>
      <c r="H246">
        <v>4</v>
      </c>
      <c r="I246" t="str">
        <f>VLOOKUP($G246,'Kodovacia tab'!$A$3:$G$22,2,FALSE)</f>
        <v>Škoda 14Tr</v>
      </c>
      <c r="J246">
        <f>VLOOKUP($G246,'Kodovacia tab'!$A$3:$G$22,3,FALSE)</f>
        <v>29</v>
      </c>
      <c r="K246">
        <f>VLOOKUP($G246,'Kodovacia tab'!$A$3:$G$22,4,FALSE)</f>
        <v>49</v>
      </c>
      <c r="L246">
        <f>VLOOKUP($G246,'Kodovacia tab'!$A$3:$G$22,5,FALSE)</f>
        <v>78</v>
      </c>
      <c r="M246">
        <f t="shared" si="27"/>
        <v>78</v>
      </c>
      <c r="N246" s="10">
        <f t="shared" si="28"/>
        <v>72.89719626168224</v>
      </c>
    </row>
    <row r="247" spans="1:14" x14ac:dyDescent="0.25">
      <c r="A247">
        <v>69</v>
      </c>
      <c r="B247" t="s">
        <v>26</v>
      </c>
      <c r="C247" t="s">
        <v>132</v>
      </c>
      <c r="D247">
        <v>37</v>
      </c>
      <c r="E247">
        <v>15</v>
      </c>
      <c r="F247" s="15" t="str">
        <f t="shared" si="26"/>
        <v>15:37</v>
      </c>
      <c r="G247">
        <v>4</v>
      </c>
      <c r="H247">
        <v>0</v>
      </c>
      <c r="I247" t="str">
        <f>VLOOKUP($G247,'Kodovacia tab'!$A$3:$G$22,2,FALSE)</f>
        <v>KT8 D5</v>
      </c>
      <c r="J247">
        <f>VLOOKUP($G247,'Kodovacia tab'!$A$3:$G$22,3,FALSE)</f>
        <v>54</v>
      </c>
      <c r="K247">
        <f>VLOOKUP($G247,'Kodovacia tab'!$A$3:$G$22,4,FALSE)</f>
        <v>154</v>
      </c>
      <c r="L247">
        <f>VLOOKUP($G247,'Kodovacia tab'!$A$3:$G$22,5,FALSE)</f>
        <v>247</v>
      </c>
      <c r="M247">
        <f t="shared" si="27"/>
        <v>0</v>
      </c>
      <c r="N247" s="10">
        <f t="shared" si="28"/>
        <v>0</v>
      </c>
    </row>
    <row r="248" spans="1:14" x14ac:dyDescent="0.25">
      <c r="A248">
        <v>70</v>
      </c>
      <c r="B248" t="s">
        <v>13</v>
      </c>
      <c r="C248">
        <v>6</v>
      </c>
      <c r="D248">
        <v>38</v>
      </c>
      <c r="E248">
        <v>15</v>
      </c>
      <c r="F248" s="15" t="str">
        <f t="shared" si="26"/>
        <v>15:38</v>
      </c>
      <c r="G248">
        <v>4</v>
      </c>
      <c r="H248">
        <v>2</v>
      </c>
      <c r="I248" t="str">
        <f>VLOOKUP($G248,'Kodovacia tab'!$A$3:$G$22,2,FALSE)</f>
        <v>KT8 D5</v>
      </c>
      <c r="J248">
        <f>VLOOKUP($G248,'Kodovacia tab'!$A$3:$G$22,3,FALSE)</f>
        <v>54</v>
      </c>
      <c r="K248">
        <f>VLOOKUP($G248,'Kodovacia tab'!$A$3:$G$22,4,FALSE)</f>
        <v>154</v>
      </c>
      <c r="L248">
        <f>VLOOKUP($G248,'Kodovacia tab'!$A$3:$G$22,5,FALSE)</f>
        <v>247</v>
      </c>
      <c r="M248">
        <f t="shared" si="27"/>
        <v>48.6</v>
      </c>
      <c r="N248" s="10">
        <f t="shared" si="28"/>
        <v>16.146179401993354</v>
      </c>
    </row>
    <row r="249" spans="1:14" x14ac:dyDescent="0.25">
      <c r="A249">
        <v>71</v>
      </c>
      <c r="B249" t="s">
        <v>13</v>
      </c>
      <c r="C249">
        <v>10</v>
      </c>
      <c r="D249">
        <v>38</v>
      </c>
      <c r="E249">
        <v>15</v>
      </c>
      <c r="F249" s="15" t="str">
        <f t="shared" si="26"/>
        <v>15:38</v>
      </c>
      <c r="G249" t="s">
        <v>14</v>
      </c>
      <c r="H249">
        <v>3</v>
      </c>
      <c r="I249" t="str">
        <f>VLOOKUP($G249,'Kodovacia tab'!$A$3:$G$22,2,FALSE)</f>
        <v>SOR NB 18</v>
      </c>
      <c r="J249">
        <f>VLOOKUP($G249,'Kodovacia tab'!$A$3:$G$22,3,FALSE)</f>
        <v>43</v>
      </c>
      <c r="K249">
        <f>VLOOKUP($G249,'Kodovacia tab'!$A$3:$G$22,4,FALSE)</f>
        <v>79</v>
      </c>
      <c r="L249">
        <f>VLOOKUP($G249,'Kodovacia tab'!$A$3:$G$22,5,FALSE)</f>
        <v>126</v>
      </c>
      <c r="M249">
        <f t="shared" si="27"/>
        <v>82.5</v>
      </c>
      <c r="N249" s="10">
        <f t="shared" si="28"/>
        <v>48.816568047337277</v>
      </c>
    </row>
    <row r="250" spans="1:14" x14ac:dyDescent="0.25">
      <c r="A250">
        <v>72</v>
      </c>
      <c r="B250" t="s">
        <v>13</v>
      </c>
      <c r="C250">
        <v>31</v>
      </c>
      <c r="D250">
        <v>39</v>
      </c>
      <c r="E250">
        <v>15</v>
      </c>
      <c r="F250" s="15" t="str">
        <f t="shared" si="26"/>
        <v>15:39</v>
      </c>
      <c r="G250" t="s">
        <v>43</v>
      </c>
      <c r="H250">
        <v>2</v>
      </c>
      <c r="I250" t="str">
        <f>VLOOKUP($G250,'Kodovacia tab'!$A$3:$G$22,2,FALSE)</f>
        <v>Solaris Urbino 12</v>
      </c>
      <c r="J250">
        <f>VLOOKUP($G250,'Kodovacia tab'!$A$3:$G$22,3,FALSE)</f>
        <v>29</v>
      </c>
      <c r="K250">
        <f>VLOOKUP($G250,'Kodovacia tab'!$A$3:$G$22,4,FALSE)</f>
        <v>45</v>
      </c>
      <c r="L250">
        <f>VLOOKUP($G250,'Kodovacia tab'!$A$3:$G$22,5,FALSE)</f>
        <v>71</v>
      </c>
      <c r="M250">
        <f t="shared" si="27"/>
        <v>26.1</v>
      </c>
      <c r="N250" s="10">
        <f t="shared" si="28"/>
        <v>26.1</v>
      </c>
    </row>
    <row r="251" spans="1:14" x14ac:dyDescent="0.25">
      <c r="A251">
        <v>73</v>
      </c>
      <c r="B251" t="s">
        <v>26</v>
      </c>
      <c r="C251">
        <v>52</v>
      </c>
      <c r="D251">
        <v>40</v>
      </c>
      <c r="E251">
        <v>15</v>
      </c>
      <c r="F251" s="15" t="str">
        <f t="shared" si="26"/>
        <v>15:40</v>
      </c>
      <c r="G251" t="s">
        <v>20</v>
      </c>
      <c r="H251">
        <v>3</v>
      </c>
      <c r="I251" t="str">
        <f>VLOOKUP($G251,'Kodovacia tab'!$A$3:$G$22,2,FALSE)</f>
        <v>Citelis 18M CNG</v>
      </c>
      <c r="J251">
        <f>VLOOKUP($G251,'Kodovacia tab'!$A$3:$G$22,3,FALSE)</f>
        <v>38</v>
      </c>
      <c r="K251">
        <f>VLOOKUP($G251,'Kodovacia tab'!$A$3:$G$22,4,FALSE)</f>
        <v>85</v>
      </c>
      <c r="L251">
        <f>VLOOKUP($G251,'Kodovacia tab'!$A$3:$G$22,5,FALSE)</f>
        <v>136</v>
      </c>
      <c r="M251">
        <f t="shared" si="27"/>
        <v>80.5</v>
      </c>
      <c r="N251" s="10">
        <f t="shared" si="28"/>
        <v>46.264367816091955</v>
      </c>
    </row>
    <row r="252" spans="1:14" x14ac:dyDescent="0.25">
      <c r="A252">
        <v>74</v>
      </c>
      <c r="B252" t="s">
        <v>26</v>
      </c>
      <c r="C252">
        <v>6</v>
      </c>
      <c r="D252">
        <v>40</v>
      </c>
      <c r="E252">
        <v>15</v>
      </c>
      <c r="F252" s="15" t="str">
        <f t="shared" si="26"/>
        <v>15:40</v>
      </c>
      <c r="G252">
        <v>4</v>
      </c>
      <c r="H252">
        <v>3</v>
      </c>
      <c r="I252" t="str">
        <f>VLOOKUP($G252,'Kodovacia tab'!$A$3:$G$22,2,FALSE)</f>
        <v>KT8 D5</v>
      </c>
      <c r="J252">
        <f>VLOOKUP($G252,'Kodovacia tab'!$A$3:$G$22,3,FALSE)</f>
        <v>54</v>
      </c>
      <c r="K252">
        <f>VLOOKUP($G252,'Kodovacia tab'!$A$3:$G$22,4,FALSE)</f>
        <v>154</v>
      </c>
      <c r="L252">
        <f>VLOOKUP($G252,'Kodovacia tab'!$A$3:$G$22,5,FALSE)</f>
        <v>247</v>
      </c>
      <c r="M252">
        <f t="shared" si="27"/>
        <v>131</v>
      </c>
      <c r="N252" s="10">
        <f t="shared" si="28"/>
        <v>43.521594684385384</v>
      </c>
    </row>
    <row r="253" spans="1:14" x14ac:dyDescent="0.25">
      <c r="A253">
        <v>75</v>
      </c>
      <c r="B253" t="s">
        <v>13</v>
      </c>
      <c r="C253">
        <v>72</v>
      </c>
      <c r="D253">
        <v>41</v>
      </c>
      <c r="E253">
        <v>15</v>
      </c>
      <c r="F253" s="15" t="str">
        <f t="shared" si="26"/>
        <v>15:41</v>
      </c>
      <c r="G253" t="s">
        <v>14</v>
      </c>
      <c r="H253">
        <v>3</v>
      </c>
      <c r="I253" t="str">
        <f>VLOOKUP($G253,'Kodovacia tab'!$A$3:$G$22,2,FALSE)</f>
        <v>SOR NB 18</v>
      </c>
      <c r="J253">
        <f>VLOOKUP($G253,'Kodovacia tab'!$A$3:$G$22,3,FALSE)</f>
        <v>43</v>
      </c>
      <c r="K253">
        <f>VLOOKUP($G253,'Kodovacia tab'!$A$3:$G$22,4,FALSE)</f>
        <v>79</v>
      </c>
      <c r="L253">
        <f>VLOOKUP($G253,'Kodovacia tab'!$A$3:$G$22,5,FALSE)</f>
        <v>126</v>
      </c>
      <c r="M253">
        <f t="shared" si="27"/>
        <v>82.5</v>
      </c>
      <c r="N253" s="10">
        <f t="shared" si="28"/>
        <v>48.816568047337277</v>
      </c>
    </row>
    <row r="254" spans="1:14" x14ac:dyDescent="0.25">
      <c r="A254">
        <v>76</v>
      </c>
      <c r="B254" t="s">
        <v>26</v>
      </c>
      <c r="C254">
        <v>23</v>
      </c>
      <c r="D254">
        <v>43</v>
      </c>
      <c r="E254">
        <v>15</v>
      </c>
      <c r="F254" s="15" t="str">
        <f t="shared" si="26"/>
        <v>15:43</v>
      </c>
      <c r="G254" t="s">
        <v>20</v>
      </c>
      <c r="H254">
        <v>3</v>
      </c>
      <c r="I254" t="str">
        <f>VLOOKUP($G254,'Kodovacia tab'!$A$3:$G$22,2,FALSE)</f>
        <v>Citelis 18M CNG</v>
      </c>
      <c r="J254">
        <f>VLOOKUP($G254,'Kodovacia tab'!$A$3:$G$22,3,FALSE)</f>
        <v>38</v>
      </c>
      <c r="K254">
        <f>VLOOKUP($G254,'Kodovacia tab'!$A$3:$G$22,4,FALSE)</f>
        <v>85</v>
      </c>
      <c r="L254">
        <f>VLOOKUP($G254,'Kodovacia tab'!$A$3:$G$22,5,FALSE)</f>
        <v>136</v>
      </c>
      <c r="M254">
        <f t="shared" si="27"/>
        <v>80.5</v>
      </c>
      <c r="N254" s="10">
        <f t="shared" si="28"/>
        <v>46.264367816091955</v>
      </c>
    </row>
    <row r="255" spans="1:14" x14ac:dyDescent="0.25">
      <c r="A255">
        <v>77</v>
      </c>
      <c r="B255" t="s">
        <v>26</v>
      </c>
      <c r="C255">
        <v>10</v>
      </c>
      <c r="D255">
        <v>46</v>
      </c>
      <c r="E255">
        <v>15</v>
      </c>
      <c r="F255" s="15" t="str">
        <f t="shared" si="26"/>
        <v>15:46</v>
      </c>
      <c r="G255" t="s">
        <v>14</v>
      </c>
      <c r="H255">
        <v>3</v>
      </c>
      <c r="I255" t="str">
        <f>VLOOKUP($G255,'Kodovacia tab'!$A$3:$G$22,2,FALSE)</f>
        <v>SOR NB 18</v>
      </c>
      <c r="J255">
        <f>VLOOKUP($G255,'Kodovacia tab'!$A$3:$G$22,3,FALSE)</f>
        <v>43</v>
      </c>
      <c r="K255">
        <f>VLOOKUP($G255,'Kodovacia tab'!$A$3:$G$22,4,FALSE)</f>
        <v>79</v>
      </c>
      <c r="L255">
        <f>VLOOKUP($G255,'Kodovacia tab'!$A$3:$G$22,5,FALSE)</f>
        <v>126</v>
      </c>
      <c r="M255">
        <f t="shared" si="27"/>
        <v>82.5</v>
      </c>
      <c r="N255" s="10">
        <f t="shared" si="28"/>
        <v>48.816568047337277</v>
      </c>
    </row>
    <row r="256" spans="1:14" x14ac:dyDescent="0.25">
      <c r="A256">
        <v>78</v>
      </c>
      <c r="B256" t="s">
        <v>26</v>
      </c>
      <c r="C256" t="s">
        <v>86</v>
      </c>
      <c r="D256">
        <v>46</v>
      </c>
      <c r="E256">
        <v>15</v>
      </c>
      <c r="F256" s="15" t="str">
        <f t="shared" si="26"/>
        <v>15:46</v>
      </c>
      <c r="G256">
        <v>3</v>
      </c>
      <c r="H256">
        <v>2</v>
      </c>
      <c r="I256" t="str">
        <f>VLOOKUP($G256,'Kodovacia tab'!$A$3:$G$22,2,FALSE)</f>
        <v>T6 A5</v>
      </c>
      <c r="J256">
        <f>VLOOKUP($G256,'Kodovacia tab'!$A$3:$G$22,3,FALSE)</f>
        <v>30</v>
      </c>
      <c r="K256">
        <f>VLOOKUP($G256,'Kodovacia tab'!$A$3:$G$22,4,FALSE)</f>
        <v>71</v>
      </c>
      <c r="L256">
        <f>VLOOKUP($G256,'Kodovacia tab'!$A$3:$G$22,5,FALSE)</f>
        <v>114</v>
      </c>
      <c r="M256">
        <f t="shared" si="27"/>
        <v>27</v>
      </c>
      <c r="N256" s="10">
        <f t="shared" si="28"/>
        <v>18.75</v>
      </c>
    </row>
    <row r="257" spans="1:14" x14ac:dyDescent="0.25">
      <c r="A257">
        <v>79</v>
      </c>
      <c r="B257" t="s">
        <v>13</v>
      </c>
      <c r="C257">
        <v>10</v>
      </c>
      <c r="D257">
        <v>47</v>
      </c>
      <c r="E257">
        <v>15</v>
      </c>
      <c r="F257" s="15" t="str">
        <f t="shared" si="26"/>
        <v>15:47</v>
      </c>
      <c r="G257" t="s">
        <v>20</v>
      </c>
      <c r="H257">
        <v>3</v>
      </c>
      <c r="I257" t="str">
        <f>VLOOKUP($G257,'Kodovacia tab'!$A$3:$G$22,2,FALSE)</f>
        <v>Citelis 18M CNG</v>
      </c>
      <c r="J257">
        <f>VLOOKUP($G257,'Kodovacia tab'!$A$3:$G$22,3,FALSE)</f>
        <v>38</v>
      </c>
      <c r="K257">
        <f>VLOOKUP($G257,'Kodovacia tab'!$A$3:$G$22,4,FALSE)</f>
        <v>85</v>
      </c>
      <c r="L257">
        <f>VLOOKUP($G257,'Kodovacia tab'!$A$3:$G$22,5,FALSE)</f>
        <v>136</v>
      </c>
      <c r="M257">
        <f t="shared" si="27"/>
        <v>80.5</v>
      </c>
      <c r="N257" s="10">
        <f t="shared" si="28"/>
        <v>46.264367816091955</v>
      </c>
    </row>
    <row r="258" spans="1:14" x14ac:dyDescent="0.25">
      <c r="A258">
        <v>80</v>
      </c>
      <c r="B258" t="s">
        <v>26</v>
      </c>
      <c r="C258">
        <v>71</v>
      </c>
      <c r="D258">
        <v>48</v>
      </c>
      <c r="E258">
        <v>15</v>
      </c>
      <c r="F258" s="15" t="str">
        <f t="shared" si="26"/>
        <v>15:48</v>
      </c>
      <c r="G258" t="s">
        <v>12</v>
      </c>
      <c r="H258">
        <v>4</v>
      </c>
      <c r="I258" t="str">
        <f>VLOOKUP($G258,'Kodovacia tab'!$A$3:$G$22,2,FALSE)</f>
        <v>Škoda 15KTr</v>
      </c>
      <c r="J258">
        <f>VLOOKUP($G258,'Kodovacia tab'!$A$3:$G$22,3,FALSE)</f>
        <v>44</v>
      </c>
      <c r="K258">
        <f>VLOOKUP($G258,'Kodovacia tab'!$A$3:$G$22,4,FALSE)</f>
        <v>80</v>
      </c>
      <c r="L258">
        <f>VLOOKUP($G258,'Kodovacia tab'!$A$3:$G$22,5,FALSE)</f>
        <v>128</v>
      </c>
      <c r="M258">
        <f t="shared" si="27"/>
        <v>124</v>
      </c>
      <c r="N258" s="10">
        <f t="shared" si="28"/>
        <v>72.093023255813947</v>
      </c>
    </row>
    <row r="259" spans="1:14" x14ac:dyDescent="0.25">
      <c r="A259">
        <v>81</v>
      </c>
      <c r="B259" t="s">
        <v>13</v>
      </c>
      <c r="C259">
        <v>71</v>
      </c>
      <c r="D259">
        <v>48</v>
      </c>
      <c r="E259">
        <v>15</v>
      </c>
      <c r="F259" s="15" t="str">
        <f t="shared" si="26"/>
        <v>15:48</v>
      </c>
      <c r="G259" t="s">
        <v>12</v>
      </c>
      <c r="H259">
        <v>3</v>
      </c>
      <c r="I259" t="str">
        <f>VLOOKUP($G259,'Kodovacia tab'!$A$3:$G$22,2,FALSE)</f>
        <v>Škoda 15KTr</v>
      </c>
      <c r="J259">
        <f>VLOOKUP($G259,'Kodovacia tab'!$A$3:$G$22,3,FALSE)</f>
        <v>44</v>
      </c>
      <c r="K259">
        <f>VLOOKUP($G259,'Kodovacia tab'!$A$3:$G$22,4,FALSE)</f>
        <v>80</v>
      </c>
      <c r="L259">
        <f>VLOOKUP($G259,'Kodovacia tab'!$A$3:$G$22,5,FALSE)</f>
        <v>128</v>
      </c>
      <c r="M259">
        <f t="shared" si="27"/>
        <v>84</v>
      </c>
      <c r="N259" s="10">
        <f t="shared" si="28"/>
        <v>48.837209302325576</v>
      </c>
    </row>
    <row r="260" spans="1:14" x14ac:dyDescent="0.25">
      <c r="A260">
        <v>82</v>
      </c>
      <c r="B260" t="s">
        <v>13</v>
      </c>
      <c r="C260">
        <v>23</v>
      </c>
      <c r="D260">
        <v>49</v>
      </c>
      <c r="E260">
        <v>15</v>
      </c>
      <c r="F260" s="15" t="str">
        <f t="shared" si="26"/>
        <v>15:49</v>
      </c>
      <c r="G260" t="s">
        <v>48</v>
      </c>
      <c r="H260">
        <v>2</v>
      </c>
      <c r="I260" t="str">
        <f>VLOOKUP($G260,'Kodovacia tab'!$A$3:$G$22,2,FALSE)</f>
        <v>SOR BN 9,5</v>
      </c>
      <c r="J260">
        <f>VLOOKUP($G260,'Kodovacia tab'!$A$3:$G$22,3,FALSE)</f>
        <v>26</v>
      </c>
      <c r="K260">
        <f>VLOOKUP($G260,'Kodovacia tab'!$A$3:$G$22,4,FALSE)</f>
        <v>32</v>
      </c>
      <c r="L260">
        <f>VLOOKUP($G260,'Kodovacia tab'!$A$3:$G$22,5,FALSE)</f>
        <v>51</v>
      </c>
      <c r="M260">
        <f t="shared" si="27"/>
        <v>23.400000000000002</v>
      </c>
      <c r="N260" s="10">
        <f t="shared" si="28"/>
        <v>30.389610389610393</v>
      </c>
    </row>
    <row r="261" spans="1:14" x14ac:dyDescent="0.25">
      <c r="A261">
        <v>83</v>
      </c>
      <c r="B261" t="s">
        <v>26</v>
      </c>
      <c r="C261">
        <v>72</v>
      </c>
      <c r="D261">
        <v>49</v>
      </c>
      <c r="E261">
        <v>15</v>
      </c>
      <c r="F261" s="15" t="str">
        <f t="shared" si="26"/>
        <v>15:49</v>
      </c>
      <c r="G261" t="s">
        <v>12</v>
      </c>
      <c r="H261">
        <v>3</v>
      </c>
      <c r="I261" t="str">
        <f>VLOOKUP($G261,'Kodovacia tab'!$A$3:$G$22,2,FALSE)</f>
        <v>Škoda 15KTr</v>
      </c>
      <c r="J261">
        <f>VLOOKUP($G261,'Kodovacia tab'!$A$3:$G$22,3,FALSE)</f>
        <v>44</v>
      </c>
      <c r="K261">
        <f>VLOOKUP($G261,'Kodovacia tab'!$A$3:$G$22,4,FALSE)</f>
        <v>80</v>
      </c>
      <c r="L261">
        <f>VLOOKUP($G261,'Kodovacia tab'!$A$3:$G$22,5,FALSE)</f>
        <v>128</v>
      </c>
      <c r="M261">
        <f t="shared" si="27"/>
        <v>84</v>
      </c>
      <c r="N261" s="10">
        <f t="shared" si="28"/>
        <v>48.837209302325576</v>
      </c>
    </row>
    <row r="262" spans="1:14" x14ac:dyDescent="0.25">
      <c r="A262">
        <v>84</v>
      </c>
      <c r="B262" t="s">
        <v>26</v>
      </c>
      <c r="C262">
        <v>56</v>
      </c>
      <c r="D262">
        <v>49</v>
      </c>
      <c r="E262">
        <v>15</v>
      </c>
      <c r="F262" s="15" t="str">
        <f t="shared" si="26"/>
        <v>15:49</v>
      </c>
      <c r="G262" t="s">
        <v>14</v>
      </c>
      <c r="H262">
        <v>3</v>
      </c>
      <c r="I262" t="str">
        <f>VLOOKUP($G262,'Kodovacia tab'!$A$3:$G$22,2,FALSE)</f>
        <v>SOR NB 18</v>
      </c>
      <c r="J262">
        <f>VLOOKUP($G262,'Kodovacia tab'!$A$3:$G$22,3,FALSE)</f>
        <v>43</v>
      </c>
      <c r="K262">
        <f>VLOOKUP($G262,'Kodovacia tab'!$A$3:$G$22,4,FALSE)</f>
        <v>79</v>
      </c>
      <c r="L262">
        <f>VLOOKUP($G262,'Kodovacia tab'!$A$3:$G$22,5,FALSE)</f>
        <v>126</v>
      </c>
      <c r="M262">
        <f t="shared" si="27"/>
        <v>82.5</v>
      </c>
      <c r="N262" s="10">
        <f t="shared" si="28"/>
        <v>48.816568047337277</v>
      </c>
    </row>
    <row r="263" spans="1:14" x14ac:dyDescent="0.25">
      <c r="A263">
        <v>85</v>
      </c>
      <c r="B263" t="s">
        <v>13</v>
      </c>
      <c r="C263">
        <v>56</v>
      </c>
      <c r="D263">
        <v>50</v>
      </c>
      <c r="E263">
        <v>15</v>
      </c>
      <c r="F263" s="15" t="str">
        <f t="shared" si="26"/>
        <v>15:50</v>
      </c>
      <c r="G263" t="s">
        <v>18</v>
      </c>
      <c r="H263">
        <v>3</v>
      </c>
      <c r="I263" t="str">
        <f>VLOOKUP($G263,'Kodovacia tab'!$A$3:$G$22,2,FALSE)</f>
        <v>Solaris Urbino 15</v>
      </c>
      <c r="J263">
        <f>VLOOKUP($G263,'Kodovacia tab'!$A$3:$G$22,3,FALSE)</f>
        <v>40</v>
      </c>
      <c r="K263">
        <f>VLOOKUP($G263,'Kodovacia tab'!$A$3:$G$22,4,FALSE)</f>
        <v>66</v>
      </c>
      <c r="L263">
        <f>VLOOKUP($G263,'Kodovacia tab'!$A$3:$G$22,5,FALSE)</f>
        <v>105</v>
      </c>
      <c r="M263">
        <f t="shared" si="27"/>
        <v>73</v>
      </c>
      <c r="N263" s="10">
        <f t="shared" si="28"/>
        <v>50.344827586206897</v>
      </c>
    </row>
    <row r="264" spans="1:14" x14ac:dyDescent="0.25">
      <c r="A264">
        <v>86</v>
      </c>
      <c r="B264" t="s">
        <v>13</v>
      </c>
      <c r="C264">
        <v>11</v>
      </c>
      <c r="D264">
        <v>52</v>
      </c>
      <c r="E264">
        <v>15</v>
      </c>
      <c r="F264" s="15" t="str">
        <f t="shared" si="26"/>
        <v>15:52</v>
      </c>
      <c r="G264" t="s">
        <v>19</v>
      </c>
      <c r="H264">
        <v>3</v>
      </c>
      <c r="I264" t="str">
        <f>VLOOKUP($G264,'Kodovacia tab'!$A$3:$G$22,2,FALSE)</f>
        <v>Tedom C12 G</v>
      </c>
      <c r="J264">
        <f>VLOOKUP($G264,'Kodovacia tab'!$A$3:$G$22,3,FALSE)</f>
        <v>29</v>
      </c>
      <c r="K264">
        <f>VLOOKUP($G264,'Kodovacia tab'!$A$3:$G$22,4,FALSE)</f>
        <v>47</v>
      </c>
      <c r="L264">
        <f>VLOOKUP($G264,'Kodovacia tab'!$A$3:$G$22,5,FALSE)</f>
        <v>76</v>
      </c>
      <c r="M264">
        <f t="shared" si="27"/>
        <v>52.5</v>
      </c>
      <c r="N264" s="10">
        <f t="shared" si="28"/>
        <v>50</v>
      </c>
    </row>
    <row r="265" spans="1:14" x14ac:dyDescent="0.25">
      <c r="A265">
        <v>87</v>
      </c>
      <c r="B265" t="s">
        <v>13</v>
      </c>
      <c r="C265">
        <v>72</v>
      </c>
      <c r="D265">
        <v>53</v>
      </c>
      <c r="E265">
        <v>15</v>
      </c>
      <c r="F265" s="15" t="str">
        <f t="shared" si="26"/>
        <v>15:53</v>
      </c>
      <c r="G265" t="s">
        <v>12</v>
      </c>
      <c r="H265">
        <v>3</v>
      </c>
      <c r="I265" t="str">
        <f>VLOOKUP($G265,'Kodovacia tab'!$A$3:$G$22,2,FALSE)</f>
        <v>Škoda 15KTr</v>
      </c>
      <c r="J265">
        <f>VLOOKUP($G265,'Kodovacia tab'!$A$3:$G$22,3,FALSE)</f>
        <v>44</v>
      </c>
      <c r="K265">
        <f>VLOOKUP($G265,'Kodovacia tab'!$A$3:$G$22,4,FALSE)</f>
        <v>80</v>
      </c>
      <c r="L265">
        <f>VLOOKUP($G265,'Kodovacia tab'!$A$3:$G$22,5,FALSE)</f>
        <v>128</v>
      </c>
      <c r="M265">
        <f t="shared" si="27"/>
        <v>84</v>
      </c>
      <c r="N265" s="10">
        <f t="shared" si="28"/>
        <v>48.837209302325576</v>
      </c>
    </row>
    <row r="266" spans="1:14" x14ac:dyDescent="0.25">
      <c r="A266">
        <v>88</v>
      </c>
      <c r="B266" t="s">
        <v>26</v>
      </c>
      <c r="C266" t="s">
        <v>115</v>
      </c>
      <c r="D266">
        <v>53</v>
      </c>
      <c r="E266">
        <v>15</v>
      </c>
      <c r="F266" s="15" t="str">
        <f t="shared" ref="F266:F271" si="29">CONCATENATE(E266,":",D266)</f>
        <v>15:53</v>
      </c>
      <c r="G266">
        <v>4</v>
      </c>
      <c r="H266">
        <v>2</v>
      </c>
      <c r="I266" t="str">
        <f>VLOOKUP($G266,'Kodovacia tab'!$A$3:$G$22,2,FALSE)</f>
        <v>KT8 D5</v>
      </c>
      <c r="J266">
        <f>VLOOKUP($G266,'Kodovacia tab'!$A$3:$G$22,3,FALSE)</f>
        <v>54</v>
      </c>
      <c r="K266">
        <f>VLOOKUP($G266,'Kodovacia tab'!$A$3:$G$22,4,FALSE)</f>
        <v>154</v>
      </c>
      <c r="L266">
        <f>VLOOKUP($G266,'Kodovacia tab'!$A$3:$G$22,5,FALSE)</f>
        <v>247</v>
      </c>
      <c r="M266">
        <f t="shared" si="27"/>
        <v>48.6</v>
      </c>
      <c r="N266" s="10">
        <f t="shared" si="28"/>
        <v>16.146179401993354</v>
      </c>
    </row>
    <row r="267" spans="1:14" x14ac:dyDescent="0.25">
      <c r="A267">
        <v>89</v>
      </c>
      <c r="B267" t="s">
        <v>13</v>
      </c>
      <c r="C267">
        <v>6</v>
      </c>
      <c r="D267">
        <v>55</v>
      </c>
      <c r="E267">
        <v>15</v>
      </c>
      <c r="F267" s="15" t="str">
        <f t="shared" si="29"/>
        <v>15:55</v>
      </c>
      <c r="G267">
        <v>4</v>
      </c>
      <c r="H267">
        <v>3</v>
      </c>
      <c r="I267" t="str">
        <f>VLOOKUP($G267,'Kodovacia tab'!$A$3:$G$22,2,FALSE)</f>
        <v>KT8 D5</v>
      </c>
      <c r="J267">
        <f>VLOOKUP($G267,'Kodovacia tab'!$A$3:$G$22,3,FALSE)</f>
        <v>54</v>
      </c>
      <c r="K267">
        <f>VLOOKUP($G267,'Kodovacia tab'!$A$3:$G$22,4,FALSE)</f>
        <v>154</v>
      </c>
      <c r="L267">
        <f>VLOOKUP($G267,'Kodovacia tab'!$A$3:$G$22,5,FALSE)</f>
        <v>247</v>
      </c>
      <c r="M267">
        <f t="shared" si="27"/>
        <v>131</v>
      </c>
      <c r="N267" s="10">
        <f t="shared" si="28"/>
        <v>43.521594684385384</v>
      </c>
    </row>
    <row r="268" spans="1:14" x14ac:dyDescent="0.25">
      <c r="A268">
        <v>90</v>
      </c>
      <c r="B268" t="s">
        <v>26</v>
      </c>
      <c r="C268">
        <v>6</v>
      </c>
      <c r="D268">
        <v>56</v>
      </c>
      <c r="E268">
        <v>15</v>
      </c>
      <c r="F268" s="15" t="str">
        <f t="shared" si="29"/>
        <v>15:56</v>
      </c>
      <c r="G268">
        <v>55</v>
      </c>
      <c r="H268">
        <v>2</v>
      </c>
      <c r="I268" t="str">
        <f>VLOOKUP($G268,'Kodovacia tab'!$A$3:$G$22,2,FALSE)</f>
        <v>suprava T3</v>
      </c>
      <c r="J268">
        <f>VLOOKUP($G268,'Kodovacia tab'!$A$3:$G$22,3,FALSE)</f>
        <v>46</v>
      </c>
      <c r="K268">
        <f>VLOOKUP($G268,'Kodovacia tab'!$A$3:$G$22,4,FALSE)</f>
        <v>164</v>
      </c>
      <c r="L268">
        <f>VLOOKUP($G268,'Kodovacia tab'!$A$3:$G$22,5,FALSE)</f>
        <v>264</v>
      </c>
      <c r="M268">
        <f t="shared" si="27"/>
        <v>41.4</v>
      </c>
      <c r="N268" s="10">
        <f t="shared" si="28"/>
        <v>13.35483870967742</v>
      </c>
    </row>
    <row r="269" spans="1:14" x14ac:dyDescent="0.25">
      <c r="A269">
        <v>91</v>
      </c>
      <c r="B269" t="s">
        <v>26</v>
      </c>
      <c r="C269">
        <v>10</v>
      </c>
      <c r="D269">
        <v>57</v>
      </c>
      <c r="E269">
        <v>15</v>
      </c>
      <c r="F269" s="15" t="str">
        <f t="shared" si="29"/>
        <v>15:57</v>
      </c>
      <c r="G269" t="s">
        <v>14</v>
      </c>
      <c r="H269">
        <v>4</v>
      </c>
      <c r="I269" t="str">
        <f>VLOOKUP($G269,'Kodovacia tab'!$A$3:$G$22,2,FALSE)</f>
        <v>SOR NB 18</v>
      </c>
      <c r="J269">
        <f>VLOOKUP($G269,'Kodovacia tab'!$A$3:$G$22,3,FALSE)</f>
        <v>43</v>
      </c>
      <c r="K269">
        <f>VLOOKUP($G269,'Kodovacia tab'!$A$3:$G$22,4,FALSE)</f>
        <v>79</v>
      </c>
      <c r="L269">
        <f>VLOOKUP($G269,'Kodovacia tab'!$A$3:$G$22,5,FALSE)</f>
        <v>126</v>
      </c>
      <c r="M269">
        <f t="shared" si="27"/>
        <v>122</v>
      </c>
      <c r="N269" s="10">
        <f t="shared" si="28"/>
        <v>72.189349112426044</v>
      </c>
    </row>
    <row r="270" spans="1:14" x14ac:dyDescent="0.25">
      <c r="A270">
        <v>92</v>
      </c>
      <c r="B270" t="s">
        <v>26</v>
      </c>
      <c r="C270">
        <v>71</v>
      </c>
      <c r="D270">
        <v>58</v>
      </c>
      <c r="E270">
        <v>15</v>
      </c>
      <c r="F270" s="15" t="str">
        <f t="shared" si="29"/>
        <v>15:58</v>
      </c>
      <c r="G270" t="s">
        <v>12</v>
      </c>
      <c r="H270">
        <v>4</v>
      </c>
      <c r="I270" t="str">
        <f>VLOOKUP($G270,'Kodovacia tab'!$A$3:$G$22,2,FALSE)</f>
        <v>Škoda 15KTr</v>
      </c>
      <c r="J270">
        <f>VLOOKUP($G270,'Kodovacia tab'!$A$3:$G$22,3,FALSE)</f>
        <v>44</v>
      </c>
      <c r="K270">
        <f>VLOOKUP($G270,'Kodovacia tab'!$A$3:$G$22,4,FALSE)</f>
        <v>80</v>
      </c>
      <c r="L270">
        <f>VLOOKUP($G270,'Kodovacia tab'!$A$3:$G$22,5,FALSE)</f>
        <v>128</v>
      </c>
      <c r="M270">
        <f t="shared" si="27"/>
        <v>124</v>
      </c>
      <c r="N270" s="10">
        <f t="shared" si="28"/>
        <v>72.093023255813947</v>
      </c>
    </row>
    <row r="271" spans="1:14" x14ac:dyDescent="0.25">
      <c r="A271">
        <v>93</v>
      </c>
      <c r="B271" t="s">
        <v>13</v>
      </c>
      <c r="C271">
        <v>10</v>
      </c>
      <c r="D271">
        <v>59</v>
      </c>
      <c r="E271">
        <v>15</v>
      </c>
      <c r="F271" s="15" t="str">
        <f t="shared" si="29"/>
        <v>15:59</v>
      </c>
      <c r="G271" t="s">
        <v>20</v>
      </c>
      <c r="H271">
        <v>4</v>
      </c>
      <c r="I271" t="str">
        <f>VLOOKUP($G271,'Kodovacia tab'!$A$3:$G$22,2,FALSE)</f>
        <v>Citelis 18M CNG</v>
      </c>
      <c r="J271">
        <f>VLOOKUP($G271,'Kodovacia tab'!$A$3:$G$22,3,FALSE)</f>
        <v>38</v>
      </c>
      <c r="K271">
        <f>VLOOKUP($G271,'Kodovacia tab'!$A$3:$G$22,4,FALSE)</f>
        <v>85</v>
      </c>
      <c r="L271">
        <f>VLOOKUP($G271,'Kodovacia tab'!$A$3:$G$22,5,FALSE)</f>
        <v>136</v>
      </c>
      <c r="M271">
        <f t="shared" si="27"/>
        <v>123</v>
      </c>
      <c r="N271" s="10">
        <f t="shared" si="28"/>
        <v>70.689655172413794</v>
      </c>
    </row>
    <row r="272" spans="1:14" x14ac:dyDescent="0.25">
      <c r="A272">
        <v>94</v>
      </c>
      <c r="B272" t="s">
        <v>13</v>
      </c>
      <c r="C272">
        <v>25</v>
      </c>
      <c r="D272" s="4">
        <v>0.66666666666666663</v>
      </c>
      <c r="F272" s="16">
        <f>D272</f>
        <v>0.66666666666666663</v>
      </c>
      <c r="G272" t="s">
        <v>16</v>
      </c>
      <c r="H272">
        <v>2</v>
      </c>
      <c r="I272" t="str">
        <f>VLOOKUP($G272,'Kodovacia tab'!$A$3:$G$22,2,FALSE)</f>
        <v>SOR NB 12</v>
      </c>
      <c r="J272">
        <f>VLOOKUP($G272,'Kodovacia tab'!$A$3:$G$22,3,FALSE)</f>
        <v>26</v>
      </c>
      <c r="K272">
        <f>VLOOKUP($G272,'Kodovacia tab'!$A$3:$G$22,4,FALSE)</f>
        <v>46</v>
      </c>
      <c r="L272">
        <f>VLOOKUP($G272,'Kodovacia tab'!$A$3:$G$22,5,FALSE)</f>
        <v>74</v>
      </c>
      <c r="M272">
        <f t="shared" si="27"/>
        <v>23.400000000000002</v>
      </c>
      <c r="N272" s="10">
        <f t="shared" si="28"/>
        <v>23.400000000000002</v>
      </c>
    </row>
    <row r="273" spans="1:14" x14ac:dyDescent="0.25">
      <c r="A273">
        <v>95</v>
      </c>
      <c r="B273" t="s">
        <v>13</v>
      </c>
      <c r="C273">
        <v>52</v>
      </c>
      <c r="D273" s="17" t="s">
        <v>90</v>
      </c>
      <c r="E273">
        <v>16</v>
      </c>
      <c r="F273" s="15" t="str">
        <f t="shared" ref="F273:F304" si="30">CONCATENATE(E273,":",D273)</f>
        <v>16:01</v>
      </c>
      <c r="G273" t="s">
        <v>18</v>
      </c>
      <c r="H273">
        <v>2</v>
      </c>
      <c r="I273" t="str">
        <f>VLOOKUP($G273,'Kodovacia tab'!$A$3:$G$22,2,FALSE)</f>
        <v>Solaris Urbino 15</v>
      </c>
      <c r="J273">
        <f>VLOOKUP($G273,'Kodovacia tab'!$A$3:$G$22,3,FALSE)</f>
        <v>40</v>
      </c>
      <c r="K273">
        <f>VLOOKUP($G273,'Kodovacia tab'!$A$3:$G$22,4,FALSE)</f>
        <v>66</v>
      </c>
      <c r="L273">
        <f>VLOOKUP($G273,'Kodovacia tab'!$A$3:$G$22,5,FALSE)</f>
        <v>105</v>
      </c>
      <c r="M273">
        <f t="shared" si="27"/>
        <v>36</v>
      </c>
      <c r="N273" s="10">
        <f t="shared" si="28"/>
        <v>24.827586206896552</v>
      </c>
    </row>
    <row r="274" spans="1:14" x14ac:dyDescent="0.25">
      <c r="A274">
        <v>96</v>
      </c>
      <c r="B274" t="s">
        <v>26</v>
      </c>
      <c r="C274">
        <v>52</v>
      </c>
      <c r="D274" s="17" t="s">
        <v>90</v>
      </c>
      <c r="E274">
        <v>16</v>
      </c>
      <c r="F274" s="15" t="str">
        <f t="shared" si="30"/>
        <v>16:01</v>
      </c>
      <c r="G274" t="s">
        <v>14</v>
      </c>
      <c r="H274">
        <v>3</v>
      </c>
      <c r="I274" t="str">
        <f>VLOOKUP($G274,'Kodovacia tab'!$A$3:$G$22,2,FALSE)</f>
        <v>SOR NB 18</v>
      </c>
      <c r="J274">
        <f>VLOOKUP($G274,'Kodovacia tab'!$A$3:$G$22,3,FALSE)</f>
        <v>43</v>
      </c>
      <c r="K274">
        <f>VLOOKUP($G274,'Kodovacia tab'!$A$3:$G$22,4,FALSE)</f>
        <v>79</v>
      </c>
      <c r="L274">
        <f>VLOOKUP($G274,'Kodovacia tab'!$A$3:$G$22,5,FALSE)</f>
        <v>126</v>
      </c>
      <c r="M274">
        <f t="shared" si="27"/>
        <v>82.5</v>
      </c>
      <c r="N274" s="10">
        <f t="shared" si="28"/>
        <v>48.816568047337277</v>
      </c>
    </row>
    <row r="275" spans="1:14" x14ac:dyDescent="0.25">
      <c r="A275">
        <v>97</v>
      </c>
      <c r="B275" t="s">
        <v>26</v>
      </c>
      <c r="C275">
        <v>25</v>
      </c>
      <c r="D275" s="17" t="s">
        <v>92</v>
      </c>
      <c r="E275">
        <v>16</v>
      </c>
      <c r="F275" s="15" t="str">
        <f t="shared" si="30"/>
        <v>16:03</v>
      </c>
      <c r="G275" t="s">
        <v>16</v>
      </c>
      <c r="H275">
        <v>3</v>
      </c>
      <c r="I275" t="str">
        <f>VLOOKUP($G275,'Kodovacia tab'!$A$3:$G$22,2,FALSE)</f>
        <v>SOR NB 12</v>
      </c>
      <c r="J275">
        <f>VLOOKUP($G275,'Kodovacia tab'!$A$3:$G$22,3,FALSE)</f>
        <v>26</v>
      </c>
      <c r="K275">
        <f>VLOOKUP($G275,'Kodovacia tab'!$A$3:$G$22,4,FALSE)</f>
        <v>46</v>
      </c>
      <c r="L275">
        <f>VLOOKUP($G275,'Kodovacia tab'!$A$3:$G$22,5,FALSE)</f>
        <v>74</v>
      </c>
      <c r="M275">
        <f t="shared" ref="M275:M306" si="31">IF(H275=1,0.2*$J275,IF(H275=2,0.9*$J275,IF(H275=3,($J275+0.5*$K275),IF(H275=4,($J275+$K275),IF(H275=5,$J275+$L275,0)))))</f>
        <v>49</v>
      </c>
      <c r="N275" s="10">
        <f t="shared" si="28"/>
        <v>49</v>
      </c>
    </row>
    <row r="276" spans="1:14" x14ac:dyDescent="0.25">
      <c r="A276">
        <v>98</v>
      </c>
      <c r="B276" t="s">
        <v>13</v>
      </c>
      <c r="C276">
        <v>71</v>
      </c>
      <c r="D276" s="17" t="s">
        <v>101</v>
      </c>
      <c r="E276">
        <v>16</v>
      </c>
      <c r="F276" s="15" t="str">
        <f t="shared" si="30"/>
        <v>16:04</v>
      </c>
      <c r="G276" t="s">
        <v>14</v>
      </c>
      <c r="H276">
        <v>3</v>
      </c>
      <c r="I276" t="str">
        <f>VLOOKUP($G276,'Kodovacia tab'!$A$3:$G$22,2,FALSE)</f>
        <v>SOR NB 18</v>
      </c>
      <c r="J276">
        <f>VLOOKUP($G276,'Kodovacia tab'!$A$3:$G$22,3,FALSE)</f>
        <v>43</v>
      </c>
      <c r="K276">
        <f>VLOOKUP($G276,'Kodovacia tab'!$A$3:$G$22,4,FALSE)</f>
        <v>79</v>
      </c>
      <c r="L276">
        <f>VLOOKUP($G276,'Kodovacia tab'!$A$3:$G$22,5,FALSE)</f>
        <v>126</v>
      </c>
      <c r="M276">
        <f t="shared" si="31"/>
        <v>82.5</v>
      </c>
      <c r="N276" s="10">
        <f t="shared" si="28"/>
        <v>48.816568047337277</v>
      </c>
    </row>
    <row r="277" spans="1:14" x14ac:dyDescent="0.25">
      <c r="A277">
        <v>99</v>
      </c>
      <c r="B277" t="s">
        <v>13</v>
      </c>
      <c r="C277">
        <v>72</v>
      </c>
      <c r="D277" s="17" t="s">
        <v>101</v>
      </c>
      <c r="E277">
        <v>16</v>
      </c>
      <c r="F277" s="15" t="str">
        <f t="shared" si="30"/>
        <v>16:04</v>
      </c>
      <c r="G277" t="s">
        <v>14</v>
      </c>
      <c r="H277">
        <v>2</v>
      </c>
      <c r="I277" t="str">
        <f>VLOOKUP($G277,'Kodovacia tab'!$A$3:$G$22,2,FALSE)</f>
        <v>SOR NB 18</v>
      </c>
      <c r="J277">
        <f>VLOOKUP($G277,'Kodovacia tab'!$A$3:$G$22,3,FALSE)</f>
        <v>43</v>
      </c>
      <c r="K277">
        <f>VLOOKUP($G277,'Kodovacia tab'!$A$3:$G$22,4,FALSE)</f>
        <v>79</v>
      </c>
      <c r="L277">
        <f>VLOOKUP($G277,'Kodovacia tab'!$A$3:$G$22,5,FALSE)</f>
        <v>126</v>
      </c>
      <c r="M277">
        <f t="shared" si="31"/>
        <v>38.700000000000003</v>
      </c>
      <c r="N277" s="10">
        <f t="shared" si="28"/>
        <v>22.899408284023671</v>
      </c>
    </row>
    <row r="278" spans="1:14" x14ac:dyDescent="0.25">
      <c r="A278">
        <v>100</v>
      </c>
      <c r="B278" t="s">
        <v>26</v>
      </c>
      <c r="C278">
        <v>20</v>
      </c>
      <c r="D278" s="17" t="s">
        <v>101</v>
      </c>
      <c r="E278">
        <v>16</v>
      </c>
      <c r="F278" s="15" t="str">
        <f t="shared" si="30"/>
        <v>16:04</v>
      </c>
      <c r="G278" t="s">
        <v>16</v>
      </c>
      <c r="H278">
        <v>2</v>
      </c>
      <c r="I278" t="str">
        <f>VLOOKUP($G278,'Kodovacia tab'!$A$3:$G$22,2,FALSE)</f>
        <v>SOR NB 12</v>
      </c>
      <c r="J278">
        <f>VLOOKUP($G278,'Kodovacia tab'!$A$3:$G$22,3,FALSE)</f>
        <v>26</v>
      </c>
      <c r="K278">
        <f>VLOOKUP($G278,'Kodovacia tab'!$A$3:$G$22,4,FALSE)</f>
        <v>46</v>
      </c>
      <c r="L278">
        <f>VLOOKUP($G278,'Kodovacia tab'!$A$3:$G$22,5,FALSE)</f>
        <v>74</v>
      </c>
      <c r="M278">
        <f t="shared" si="31"/>
        <v>23.400000000000002</v>
      </c>
      <c r="N278" s="10">
        <f t="shared" si="28"/>
        <v>23.400000000000002</v>
      </c>
    </row>
    <row r="279" spans="1:14" x14ac:dyDescent="0.25">
      <c r="A279">
        <v>101</v>
      </c>
      <c r="B279" t="s">
        <v>26</v>
      </c>
      <c r="C279">
        <v>31</v>
      </c>
      <c r="D279" s="17" t="s">
        <v>101</v>
      </c>
      <c r="E279">
        <v>16</v>
      </c>
      <c r="F279" s="15" t="str">
        <f t="shared" si="30"/>
        <v>16:04</v>
      </c>
      <c r="G279" t="s">
        <v>19</v>
      </c>
      <c r="H279">
        <v>3</v>
      </c>
      <c r="I279" t="str">
        <f>VLOOKUP($G279,'Kodovacia tab'!$A$3:$G$22,2,FALSE)</f>
        <v>Tedom C12 G</v>
      </c>
      <c r="J279">
        <f>VLOOKUP($G279,'Kodovacia tab'!$A$3:$G$22,3,FALSE)</f>
        <v>29</v>
      </c>
      <c r="K279">
        <f>VLOOKUP($G279,'Kodovacia tab'!$A$3:$G$22,4,FALSE)</f>
        <v>47</v>
      </c>
      <c r="L279">
        <f>VLOOKUP($G279,'Kodovacia tab'!$A$3:$G$22,5,FALSE)</f>
        <v>76</v>
      </c>
      <c r="M279">
        <f t="shared" si="31"/>
        <v>52.5</v>
      </c>
      <c r="N279" s="10">
        <f t="shared" si="28"/>
        <v>50</v>
      </c>
    </row>
    <row r="280" spans="1:14" x14ac:dyDescent="0.25">
      <c r="A280">
        <v>102</v>
      </c>
      <c r="B280" t="s">
        <v>13</v>
      </c>
      <c r="C280">
        <v>20</v>
      </c>
      <c r="D280" s="17" t="s">
        <v>93</v>
      </c>
      <c r="E280">
        <v>16</v>
      </c>
      <c r="F280" s="15" t="str">
        <f t="shared" si="30"/>
        <v>16:05</v>
      </c>
      <c r="G280" t="s">
        <v>16</v>
      </c>
      <c r="H280">
        <v>2</v>
      </c>
      <c r="I280" t="str">
        <f>VLOOKUP($G280,'Kodovacia tab'!$A$3:$G$22,2,FALSE)</f>
        <v>SOR NB 12</v>
      </c>
      <c r="J280">
        <f>VLOOKUP($G280,'Kodovacia tab'!$A$3:$G$22,3,FALSE)</f>
        <v>26</v>
      </c>
      <c r="K280">
        <f>VLOOKUP($G280,'Kodovacia tab'!$A$3:$G$22,4,FALSE)</f>
        <v>46</v>
      </c>
      <c r="L280">
        <f>VLOOKUP($G280,'Kodovacia tab'!$A$3:$G$22,5,FALSE)</f>
        <v>74</v>
      </c>
      <c r="M280">
        <f t="shared" si="31"/>
        <v>23.400000000000002</v>
      </c>
      <c r="N280" s="10">
        <f t="shared" si="28"/>
        <v>23.400000000000002</v>
      </c>
    </row>
    <row r="281" spans="1:14" x14ac:dyDescent="0.25">
      <c r="A281">
        <v>103</v>
      </c>
      <c r="B281" t="s">
        <v>13</v>
      </c>
      <c r="C281">
        <v>31</v>
      </c>
      <c r="D281" s="17" t="s">
        <v>95</v>
      </c>
      <c r="E281">
        <v>16</v>
      </c>
      <c r="F281" s="15" t="str">
        <f t="shared" si="30"/>
        <v>16:07</v>
      </c>
      <c r="G281" t="s">
        <v>19</v>
      </c>
      <c r="H281">
        <v>2</v>
      </c>
      <c r="I281" t="str">
        <f>VLOOKUP($G281,'Kodovacia tab'!$A$3:$G$22,2,FALSE)</f>
        <v>Tedom C12 G</v>
      </c>
      <c r="J281">
        <f>VLOOKUP($G281,'Kodovacia tab'!$A$3:$G$22,3,FALSE)</f>
        <v>29</v>
      </c>
      <c r="K281">
        <f>VLOOKUP($G281,'Kodovacia tab'!$A$3:$G$22,4,FALSE)</f>
        <v>47</v>
      </c>
      <c r="L281">
        <f>VLOOKUP($G281,'Kodovacia tab'!$A$3:$G$22,5,FALSE)</f>
        <v>76</v>
      </c>
      <c r="M281">
        <f t="shared" si="31"/>
        <v>26.1</v>
      </c>
      <c r="N281" s="10">
        <f t="shared" si="28"/>
        <v>24.857142857142858</v>
      </c>
    </row>
    <row r="282" spans="1:14" x14ac:dyDescent="0.25">
      <c r="A282">
        <v>104</v>
      </c>
      <c r="B282" t="s">
        <v>26</v>
      </c>
      <c r="C282">
        <v>72</v>
      </c>
      <c r="D282" s="17" t="s">
        <v>95</v>
      </c>
      <c r="E282">
        <v>16</v>
      </c>
      <c r="F282" s="15" t="str">
        <f t="shared" si="30"/>
        <v>16:07</v>
      </c>
      <c r="G282" t="s">
        <v>12</v>
      </c>
      <c r="H282">
        <v>4</v>
      </c>
      <c r="I282" t="str">
        <f>VLOOKUP($G282,'Kodovacia tab'!$A$3:$G$22,2,FALSE)</f>
        <v>Škoda 15KTr</v>
      </c>
      <c r="J282">
        <f>VLOOKUP($G282,'Kodovacia tab'!$A$3:$G$22,3,FALSE)</f>
        <v>44</v>
      </c>
      <c r="K282">
        <f>VLOOKUP($G282,'Kodovacia tab'!$A$3:$G$22,4,FALSE)</f>
        <v>80</v>
      </c>
      <c r="L282">
        <f>VLOOKUP($G282,'Kodovacia tab'!$A$3:$G$22,5,FALSE)</f>
        <v>128</v>
      </c>
      <c r="M282">
        <f t="shared" si="31"/>
        <v>124</v>
      </c>
      <c r="N282" s="10">
        <f t="shared" si="28"/>
        <v>72.093023255813947</v>
      </c>
    </row>
    <row r="283" spans="1:14" x14ac:dyDescent="0.25">
      <c r="A283">
        <v>105</v>
      </c>
      <c r="B283" t="s">
        <v>13</v>
      </c>
      <c r="C283">
        <v>56</v>
      </c>
      <c r="D283" s="17" t="s">
        <v>96</v>
      </c>
      <c r="E283">
        <v>16</v>
      </c>
      <c r="F283" s="15" t="str">
        <f t="shared" si="30"/>
        <v>16:08</v>
      </c>
      <c r="G283" t="s">
        <v>18</v>
      </c>
      <c r="H283">
        <v>3</v>
      </c>
      <c r="I283" t="str">
        <f>VLOOKUP($G283,'Kodovacia tab'!$A$3:$G$22,2,FALSE)</f>
        <v>Solaris Urbino 15</v>
      </c>
      <c r="J283">
        <f>VLOOKUP($G283,'Kodovacia tab'!$A$3:$G$22,3,FALSE)</f>
        <v>40</v>
      </c>
      <c r="K283">
        <f>VLOOKUP($G283,'Kodovacia tab'!$A$3:$G$22,4,FALSE)</f>
        <v>66</v>
      </c>
      <c r="L283">
        <f>VLOOKUP($G283,'Kodovacia tab'!$A$3:$G$22,5,FALSE)</f>
        <v>105</v>
      </c>
      <c r="M283">
        <f t="shared" si="31"/>
        <v>73</v>
      </c>
      <c r="N283" s="10">
        <f t="shared" si="28"/>
        <v>50.344827586206897</v>
      </c>
    </row>
    <row r="284" spans="1:14" x14ac:dyDescent="0.25">
      <c r="A284">
        <v>106</v>
      </c>
      <c r="B284" t="s">
        <v>13</v>
      </c>
      <c r="C284" t="s">
        <v>86</v>
      </c>
      <c r="D284" s="17" t="s">
        <v>96</v>
      </c>
      <c r="E284">
        <v>16</v>
      </c>
      <c r="F284" s="15" t="str">
        <f t="shared" si="30"/>
        <v>16:08</v>
      </c>
      <c r="G284">
        <v>33</v>
      </c>
      <c r="H284">
        <v>3</v>
      </c>
      <c r="I284" t="str">
        <f>VLOOKUP($G284,'Kodovacia tab'!$A$3:$G$22,2,FALSE)</f>
        <v>Suprava T6</v>
      </c>
      <c r="J284">
        <f>VLOOKUP($G284,'Kodovacia tab'!$A$3:$G$22,3,FALSE)</f>
        <v>60</v>
      </c>
      <c r="K284">
        <f>VLOOKUP($G284,'Kodovacia tab'!$A$3:$G$22,4,FALSE)</f>
        <v>142</v>
      </c>
      <c r="L284">
        <f>VLOOKUP($G284,'Kodovacia tab'!$A$3:$G$22,5,FALSE)</f>
        <v>228</v>
      </c>
      <c r="M284">
        <f t="shared" si="31"/>
        <v>131</v>
      </c>
      <c r="N284" s="10">
        <f t="shared" si="28"/>
        <v>45.486111111111107</v>
      </c>
    </row>
    <row r="285" spans="1:14" x14ac:dyDescent="0.25">
      <c r="A285">
        <v>107</v>
      </c>
      <c r="B285" t="s">
        <v>26</v>
      </c>
      <c r="C285">
        <v>56</v>
      </c>
      <c r="D285" s="17" t="s">
        <v>97</v>
      </c>
      <c r="E285">
        <v>16</v>
      </c>
      <c r="F285" s="15" t="str">
        <f t="shared" si="30"/>
        <v>16:09</v>
      </c>
      <c r="G285" t="s">
        <v>16</v>
      </c>
      <c r="H285">
        <v>3</v>
      </c>
      <c r="I285" t="str">
        <f>VLOOKUP($G285,'Kodovacia tab'!$A$3:$G$22,2,FALSE)</f>
        <v>SOR NB 12</v>
      </c>
      <c r="J285">
        <f>VLOOKUP($G285,'Kodovacia tab'!$A$3:$G$22,3,FALSE)</f>
        <v>26</v>
      </c>
      <c r="K285">
        <f>VLOOKUP($G285,'Kodovacia tab'!$A$3:$G$22,4,FALSE)</f>
        <v>46</v>
      </c>
      <c r="L285">
        <f>VLOOKUP($G285,'Kodovacia tab'!$A$3:$G$22,5,FALSE)</f>
        <v>74</v>
      </c>
      <c r="M285">
        <f t="shared" si="31"/>
        <v>49</v>
      </c>
      <c r="N285" s="10">
        <f t="shared" si="28"/>
        <v>49</v>
      </c>
    </row>
    <row r="286" spans="1:14" x14ac:dyDescent="0.25">
      <c r="A286">
        <v>108</v>
      </c>
      <c r="B286" t="s">
        <v>13</v>
      </c>
      <c r="C286">
        <v>6</v>
      </c>
      <c r="D286" s="17" t="s">
        <v>97</v>
      </c>
      <c r="E286">
        <v>16</v>
      </c>
      <c r="F286" s="15" t="str">
        <f t="shared" si="30"/>
        <v>16:09</v>
      </c>
      <c r="G286">
        <v>55</v>
      </c>
      <c r="H286">
        <v>2</v>
      </c>
      <c r="I286" t="str">
        <f>VLOOKUP($G286,'Kodovacia tab'!$A$3:$G$22,2,FALSE)</f>
        <v>suprava T3</v>
      </c>
      <c r="J286">
        <f>VLOOKUP($G286,'Kodovacia tab'!$A$3:$G$22,3,FALSE)</f>
        <v>46</v>
      </c>
      <c r="K286">
        <f>VLOOKUP($G286,'Kodovacia tab'!$A$3:$G$22,4,FALSE)</f>
        <v>164</v>
      </c>
      <c r="L286">
        <f>VLOOKUP($G286,'Kodovacia tab'!$A$3:$G$22,5,FALSE)</f>
        <v>264</v>
      </c>
      <c r="M286">
        <f t="shared" si="31"/>
        <v>41.4</v>
      </c>
      <c r="N286" s="10">
        <f t="shared" si="28"/>
        <v>13.35483870967742</v>
      </c>
    </row>
    <row r="287" spans="1:14" x14ac:dyDescent="0.25">
      <c r="A287">
        <v>109</v>
      </c>
      <c r="B287" t="s">
        <v>26</v>
      </c>
      <c r="C287">
        <v>71</v>
      </c>
      <c r="D287" s="17" t="s">
        <v>97</v>
      </c>
      <c r="E287">
        <v>16</v>
      </c>
      <c r="F287" s="15" t="str">
        <f t="shared" si="30"/>
        <v>16:09</v>
      </c>
      <c r="G287" t="s">
        <v>12</v>
      </c>
      <c r="H287">
        <v>3</v>
      </c>
      <c r="I287" t="str">
        <f>VLOOKUP($G287,'Kodovacia tab'!$A$3:$G$22,2,FALSE)</f>
        <v>Škoda 15KTr</v>
      </c>
      <c r="J287">
        <f>VLOOKUP($G287,'Kodovacia tab'!$A$3:$G$22,3,FALSE)</f>
        <v>44</v>
      </c>
      <c r="K287">
        <f>VLOOKUP($G287,'Kodovacia tab'!$A$3:$G$22,4,FALSE)</f>
        <v>80</v>
      </c>
      <c r="L287">
        <f>VLOOKUP($G287,'Kodovacia tab'!$A$3:$G$22,5,FALSE)</f>
        <v>128</v>
      </c>
      <c r="M287">
        <f t="shared" si="31"/>
        <v>84</v>
      </c>
      <c r="N287" s="10">
        <f t="shared" si="28"/>
        <v>48.837209302325576</v>
      </c>
    </row>
    <row r="288" spans="1:14" x14ac:dyDescent="0.25">
      <c r="A288">
        <v>110</v>
      </c>
      <c r="B288" t="s">
        <v>26</v>
      </c>
      <c r="C288">
        <v>10</v>
      </c>
      <c r="D288" s="17" t="s">
        <v>97</v>
      </c>
      <c r="E288">
        <v>16</v>
      </c>
      <c r="F288" s="15" t="str">
        <f t="shared" si="30"/>
        <v>16:09</v>
      </c>
      <c r="G288" t="s">
        <v>14</v>
      </c>
      <c r="H288">
        <v>2</v>
      </c>
      <c r="I288" t="str">
        <f>VLOOKUP($G288,'Kodovacia tab'!$A$3:$G$22,2,FALSE)</f>
        <v>SOR NB 18</v>
      </c>
      <c r="J288">
        <f>VLOOKUP($G288,'Kodovacia tab'!$A$3:$G$22,3,FALSE)</f>
        <v>43</v>
      </c>
      <c r="K288">
        <f>VLOOKUP($G288,'Kodovacia tab'!$A$3:$G$22,4,FALSE)</f>
        <v>79</v>
      </c>
      <c r="L288">
        <f>VLOOKUP($G288,'Kodovacia tab'!$A$3:$G$22,5,FALSE)</f>
        <v>126</v>
      </c>
      <c r="M288">
        <f t="shared" si="31"/>
        <v>38.700000000000003</v>
      </c>
      <c r="N288" s="10">
        <f t="shared" si="28"/>
        <v>22.899408284023671</v>
      </c>
    </row>
    <row r="289" spans="1:14" x14ac:dyDescent="0.25">
      <c r="A289">
        <v>111</v>
      </c>
      <c r="B289" t="s">
        <v>26</v>
      </c>
      <c r="C289">
        <v>23</v>
      </c>
      <c r="D289">
        <v>10</v>
      </c>
      <c r="E289">
        <v>16</v>
      </c>
      <c r="F289" s="15" t="str">
        <f t="shared" si="30"/>
        <v>16:10</v>
      </c>
      <c r="G289" t="s">
        <v>48</v>
      </c>
      <c r="H289">
        <v>2</v>
      </c>
      <c r="I289" t="str">
        <f>VLOOKUP($G289,'Kodovacia tab'!$A$3:$G$22,2,FALSE)</f>
        <v>SOR BN 9,5</v>
      </c>
      <c r="J289">
        <f>VLOOKUP($G289,'Kodovacia tab'!$A$3:$G$22,3,FALSE)</f>
        <v>26</v>
      </c>
      <c r="K289">
        <f>VLOOKUP($G289,'Kodovacia tab'!$A$3:$G$22,4,FALSE)</f>
        <v>32</v>
      </c>
      <c r="L289">
        <f>VLOOKUP($G289,'Kodovacia tab'!$A$3:$G$22,5,FALSE)</f>
        <v>51</v>
      </c>
      <c r="M289">
        <f t="shared" si="31"/>
        <v>23.400000000000002</v>
      </c>
      <c r="N289" s="10">
        <f t="shared" si="28"/>
        <v>30.389610389610393</v>
      </c>
    </row>
    <row r="290" spans="1:14" x14ac:dyDescent="0.25">
      <c r="A290">
        <v>112</v>
      </c>
      <c r="B290" t="s">
        <v>26</v>
      </c>
      <c r="C290">
        <v>6</v>
      </c>
      <c r="D290">
        <v>10</v>
      </c>
      <c r="E290">
        <v>16</v>
      </c>
      <c r="F290" s="15" t="str">
        <f t="shared" si="30"/>
        <v>16:10</v>
      </c>
      <c r="G290">
        <v>33</v>
      </c>
      <c r="H290">
        <v>3</v>
      </c>
      <c r="I290" t="str">
        <f>VLOOKUP($G290,'Kodovacia tab'!$A$3:$G$22,2,FALSE)</f>
        <v>Suprava T6</v>
      </c>
      <c r="J290">
        <f>VLOOKUP($G290,'Kodovacia tab'!$A$3:$G$22,3,FALSE)</f>
        <v>60</v>
      </c>
      <c r="K290">
        <f>VLOOKUP($G290,'Kodovacia tab'!$A$3:$G$22,4,FALSE)</f>
        <v>142</v>
      </c>
      <c r="L290">
        <f>VLOOKUP($G290,'Kodovacia tab'!$A$3:$G$22,5,FALSE)</f>
        <v>228</v>
      </c>
      <c r="M290">
        <f t="shared" si="31"/>
        <v>131</v>
      </c>
      <c r="N290" s="10">
        <f t="shared" si="28"/>
        <v>45.486111111111107</v>
      </c>
    </row>
    <row r="291" spans="1:14" x14ac:dyDescent="0.25">
      <c r="A291">
        <v>113</v>
      </c>
      <c r="B291" t="s">
        <v>13</v>
      </c>
      <c r="C291">
        <v>10</v>
      </c>
      <c r="D291">
        <v>11</v>
      </c>
      <c r="E291">
        <v>16</v>
      </c>
      <c r="F291" s="15" t="str">
        <f t="shared" si="30"/>
        <v>16:11</v>
      </c>
      <c r="G291" t="s">
        <v>14</v>
      </c>
      <c r="H291">
        <v>3</v>
      </c>
      <c r="I291" t="str">
        <f>VLOOKUP($G291,'Kodovacia tab'!$A$3:$G$22,2,FALSE)</f>
        <v>SOR NB 18</v>
      </c>
      <c r="J291">
        <f>VLOOKUP($G291,'Kodovacia tab'!$A$3:$G$22,3,FALSE)</f>
        <v>43</v>
      </c>
      <c r="K291">
        <f>VLOOKUP($G291,'Kodovacia tab'!$A$3:$G$22,4,FALSE)</f>
        <v>79</v>
      </c>
      <c r="L291">
        <f>VLOOKUP($G291,'Kodovacia tab'!$A$3:$G$22,5,FALSE)</f>
        <v>126</v>
      </c>
      <c r="M291">
        <f t="shared" si="31"/>
        <v>82.5</v>
      </c>
      <c r="N291" s="10">
        <f t="shared" si="28"/>
        <v>48.816568047337277</v>
      </c>
    </row>
    <row r="292" spans="1:14" x14ac:dyDescent="0.25">
      <c r="A292">
        <v>114</v>
      </c>
      <c r="B292" t="s">
        <v>26</v>
      </c>
      <c r="C292">
        <v>11</v>
      </c>
      <c r="D292">
        <v>13</v>
      </c>
      <c r="E292">
        <v>16</v>
      </c>
      <c r="F292" s="15" t="str">
        <f t="shared" si="30"/>
        <v>16:13</v>
      </c>
      <c r="G292" t="s">
        <v>19</v>
      </c>
      <c r="H292">
        <v>2</v>
      </c>
      <c r="I292" t="str">
        <f>VLOOKUP($G292,'Kodovacia tab'!$A$3:$G$22,2,FALSE)</f>
        <v>Tedom C12 G</v>
      </c>
      <c r="J292">
        <f>VLOOKUP($G292,'Kodovacia tab'!$A$3:$G$22,3,FALSE)</f>
        <v>29</v>
      </c>
      <c r="K292">
        <f>VLOOKUP($G292,'Kodovacia tab'!$A$3:$G$22,4,FALSE)</f>
        <v>47</v>
      </c>
      <c r="L292">
        <f>VLOOKUP($G292,'Kodovacia tab'!$A$3:$G$22,5,FALSE)</f>
        <v>76</v>
      </c>
      <c r="M292">
        <f t="shared" si="31"/>
        <v>26.1</v>
      </c>
      <c r="N292" s="10">
        <f t="shared" si="28"/>
        <v>24.857142857142858</v>
      </c>
    </row>
    <row r="293" spans="1:14" x14ac:dyDescent="0.25">
      <c r="A293">
        <v>115</v>
      </c>
      <c r="B293" t="s">
        <v>26</v>
      </c>
      <c r="C293">
        <v>72</v>
      </c>
      <c r="D293">
        <v>16</v>
      </c>
      <c r="E293">
        <v>16</v>
      </c>
      <c r="F293" s="15" t="str">
        <f t="shared" si="30"/>
        <v>16:16</v>
      </c>
      <c r="G293" t="s">
        <v>14</v>
      </c>
      <c r="H293">
        <v>4</v>
      </c>
      <c r="I293" t="str">
        <f>VLOOKUP($G293,'Kodovacia tab'!$A$3:$G$22,2,FALSE)</f>
        <v>SOR NB 18</v>
      </c>
      <c r="J293">
        <f>VLOOKUP($G293,'Kodovacia tab'!$A$3:$G$22,3,FALSE)</f>
        <v>43</v>
      </c>
      <c r="K293">
        <f>VLOOKUP($G293,'Kodovacia tab'!$A$3:$G$22,4,FALSE)</f>
        <v>79</v>
      </c>
      <c r="L293">
        <f>VLOOKUP($G293,'Kodovacia tab'!$A$3:$G$22,5,FALSE)</f>
        <v>126</v>
      </c>
      <c r="M293">
        <f t="shared" si="31"/>
        <v>122</v>
      </c>
      <c r="N293" s="10">
        <f t="shared" si="28"/>
        <v>72.189349112426044</v>
      </c>
    </row>
    <row r="294" spans="1:14" x14ac:dyDescent="0.25">
      <c r="A294">
        <v>116</v>
      </c>
      <c r="B294" t="s">
        <v>13</v>
      </c>
      <c r="C294">
        <v>72</v>
      </c>
      <c r="D294">
        <v>16</v>
      </c>
      <c r="E294">
        <v>16</v>
      </c>
      <c r="F294" s="15" t="str">
        <f t="shared" si="30"/>
        <v>16:16</v>
      </c>
      <c r="G294" t="s">
        <v>12</v>
      </c>
      <c r="H294">
        <v>4</v>
      </c>
      <c r="I294" t="str">
        <f>VLOOKUP($G294,'Kodovacia tab'!$A$3:$G$22,2,FALSE)</f>
        <v>Škoda 15KTr</v>
      </c>
      <c r="J294">
        <f>VLOOKUP($G294,'Kodovacia tab'!$A$3:$G$22,3,FALSE)</f>
        <v>44</v>
      </c>
      <c r="K294">
        <f>VLOOKUP($G294,'Kodovacia tab'!$A$3:$G$22,4,FALSE)</f>
        <v>80</v>
      </c>
      <c r="L294">
        <f>VLOOKUP($G294,'Kodovacia tab'!$A$3:$G$22,5,FALSE)</f>
        <v>128</v>
      </c>
      <c r="M294">
        <f t="shared" si="31"/>
        <v>124</v>
      </c>
      <c r="N294" s="10">
        <f t="shared" si="28"/>
        <v>72.093023255813947</v>
      </c>
    </row>
    <row r="295" spans="1:14" x14ac:dyDescent="0.25">
      <c r="A295">
        <v>117</v>
      </c>
      <c r="B295" t="s">
        <v>13</v>
      </c>
      <c r="C295">
        <v>71</v>
      </c>
      <c r="D295">
        <v>18</v>
      </c>
      <c r="E295">
        <v>16</v>
      </c>
      <c r="F295" s="15" t="str">
        <f t="shared" si="30"/>
        <v>16:18</v>
      </c>
      <c r="G295" t="s">
        <v>12</v>
      </c>
      <c r="H295">
        <v>2</v>
      </c>
      <c r="I295" t="str">
        <f>VLOOKUP($G295,'Kodovacia tab'!$A$3:$G$22,2,FALSE)</f>
        <v>Škoda 15KTr</v>
      </c>
      <c r="J295">
        <f>VLOOKUP($G295,'Kodovacia tab'!$A$3:$G$22,3,FALSE)</f>
        <v>44</v>
      </c>
      <c r="K295">
        <f>VLOOKUP($G295,'Kodovacia tab'!$A$3:$G$22,4,FALSE)</f>
        <v>80</v>
      </c>
      <c r="L295">
        <f>VLOOKUP($G295,'Kodovacia tab'!$A$3:$G$22,5,FALSE)</f>
        <v>128</v>
      </c>
      <c r="M295">
        <f t="shared" si="31"/>
        <v>39.6</v>
      </c>
      <c r="N295" s="10">
        <f t="shared" si="28"/>
        <v>23.02325581395349</v>
      </c>
    </row>
    <row r="296" spans="1:14" x14ac:dyDescent="0.25">
      <c r="A296">
        <v>118</v>
      </c>
      <c r="B296" t="s">
        <v>26</v>
      </c>
      <c r="C296">
        <v>52</v>
      </c>
      <c r="D296">
        <v>19</v>
      </c>
      <c r="E296">
        <v>16</v>
      </c>
      <c r="F296" s="15" t="str">
        <f t="shared" si="30"/>
        <v>16:19</v>
      </c>
      <c r="G296" t="s">
        <v>18</v>
      </c>
      <c r="H296">
        <v>3</v>
      </c>
      <c r="I296" t="str">
        <f>VLOOKUP($G296,'Kodovacia tab'!$A$3:$G$22,2,FALSE)</f>
        <v>Solaris Urbino 15</v>
      </c>
      <c r="J296">
        <f>VLOOKUP($G296,'Kodovacia tab'!$A$3:$G$22,3,FALSE)</f>
        <v>40</v>
      </c>
      <c r="K296">
        <f>VLOOKUP($G296,'Kodovacia tab'!$A$3:$G$22,4,FALSE)</f>
        <v>66</v>
      </c>
      <c r="L296">
        <f>VLOOKUP($G296,'Kodovacia tab'!$A$3:$G$22,5,FALSE)</f>
        <v>105</v>
      </c>
      <c r="M296">
        <f t="shared" si="31"/>
        <v>73</v>
      </c>
      <c r="N296" s="10">
        <f t="shared" si="28"/>
        <v>50.344827586206897</v>
      </c>
    </row>
    <row r="297" spans="1:14" x14ac:dyDescent="0.25">
      <c r="A297">
        <v>119</v>
      </c>
      <c r="B297" t="s">
        <v>26</v>
      </c>
      <c r="C297">
        <v>10</v>
      </c>
      <c r="D297">
        <v>20</v>
      </c>
      <c r="E297">
        <v>16</v>
      </c>
      <c r="F297" s="15" t="str">
        <f t="shared" si="30"/>
        <v>16:20</v>
      </c>
      <c r="G297" t="s">
        <v>20</v>
      </c>
      <c r="H297">
        <v>3</v>
      </c>
      <c r="I297" t="str">
        <f>VLOOKUP($G297,'Kodovacia tab'!$A$3:$G$22,2,FALSE)</f>
        <v>Citelis 18M CNG</v>
      </c>
      <c r="J297">
        <f>VLOOKUP($G297,'Kodovacia tab'!$A$3:$G$22,3,FALSE)</f>
        <v>38</v>
      </c>
      <c r="K297">
        <f>VLOOKUP($G297,'Kodovacia tab'!$A$3:$G$22,4,FALSE)</f>
        <v>85</v>
      </c>
      <c r="L297">
        <f>VLOOKUP($G297,'Kodovacia tab'!$A$3:$G$22,5,FALSE)</f>
        <v>136</v>
      </c>
      <c r="M297">
        <f t="shared" si="31"/>
        <v>80.5</v>
      </c>
      <c r="N297" s="10">
        <f t="shared" si="28"/>
        <v>46.264367816091955</v>
      </c>
    </row>
    <row r="298" spans="1:14" x14ac:dyDescent="0.25">
      <c r="A298">
        <v>120</v>
      </c>
      <c r="B298" t="s">
        <v>13</v>
      </c>
      <c r="C298">
        <v>52</v>
      </c>
      <c r="D298">
        <v>20</v>
      </c>
      <c r="E298">
        <v>16</v>
      </c>
      <c r="F298" s="15" t="str">
        <f t="shared" si="30"/>
        <v>16:20</v>
      </c>
      <c r="G298" t="s">
        <v>18</v>
      </c>
      <c r="H298">
        <v>3</v>
      </c>
      <c r="I298" t="str">
        <f>VLOOKUP($G298,'Kodovacia tab'!$A$3:$G$22,2,FALSE)</f>
        <v>Solaris Urbino 15</v>
      </c>
      <c r="J298">
        <f>VLOOKUP($G298,'Kodovacia tab'!$A$3:$G$22,3,FALSE)</f>
        <v>40</v>
      </c>
      <c r="K298">
        <f>VLOOKUP($G298,'Kodovacia tab'!$A$3:$G$22,4,FALSE)</f>
        <v>66</v>
      </c>
      <c r="L298">
        <f>VLOOKUP($G298,'Kodovacia tab'!$A$3:$G$22,5,FALSE)</f>
        <v>105</v>
      </c>
      <c r="M298">
        <f t="shared" si="31"/>
        <v>73</v>
      </c>
      <c r="N298" s="10">
        <f t="shared" si="28"/>
        <v>50.344827586206897</v>
      </c>
    </row>
    <row r="299" spans="1:14" x14ac:dyDescent="0.25">
      <c r="A299">
        <v>121</v>
      </c>
      <c r="B299" t="s">
        <v>26</v>
      </c>
      <c r="C299">
        <v>71</v>
      </c>
      <c r="D299">
        <v>21</v>
      </c>
      <c r="E299">
        <v>16</v>
      </c>
      <c r="F299" s="15" t="str">
        <f t="shared" si="30"/>
        <v>16:21</v>
      </c>
      <c r="G299" t="s">
        <v>12</v>
      </c>
      <c r="H299">
        <v>4</v>
      </c>
      <c r="I299" t="str">
        <f>VLOOKUP($G299,'Kodovacia tab'!$A$3:$G$22,2,FALSE)</f>
        <v>Škoda 15KTr</v>
      </c>
      <c r="J299">
        <f>VLOOKUP($G299,'Kodovacia tab'!$A$3:$G$22,3,FALSE)</f>
        <v>44</v>
      </c>
      <c r="K299">
        <f>VLOOKUP($G299,'Kodovacia tab'!$A$3:$G$22,4,FALSE)</f>
        <v>80</v>
      </c>
      <c r="L299">
        <f>VLOOKUP($G299,'Kodovacia tab'!$A$3:$G$22,5,FALSE)</f>
        <v>128</v>
      </c>
      <c r="M299">
        <f t="shared" si="31"/>
        <v>124</v>
      </c>
      <c r="N299" s="10">
        <f t="shared" si="28"/>
        <v>72.093023255813947</v>
      </c>
    </row>
    <row r="300" spans="1:14" x14ac:dyDescent="0.25">
      <c r="A300">
        <v>122</v>
      </c>
      <c r="B300" t="s">
        <v>13</v>
      </c>
      <c r="C300">
        <v>23</v>
      </c>
      <c r="D300">
        <v>23</v>
      </c>
      <c r="E300">
        <v>16</v>
      </c>
      <c r="F300" s="15" t="str">
        <f t="shared" si="30"/>
        <v>16:23</v>
      </c>
      <c r="G300" t="s">
        <v>20</v>
      </c>
      <c r="H300">
        <v>2</v>
      </c>
      <c r="I300" t="str">
        <f>VLOOKUP($G300,'Kodovacia tab'!$A$3:$G$22,2,FALSE)</f>
        <v>Citelis 18M CNG</v>
      </c>
      <c r="J300">
        <f>VLOOKUP($G300,'Kodovacia tab'!$A$3:$G$22,3,FALSE)</f>
        <v>38</v>
      </c>
      <c r="K300">
        <f>VLOOKUP($G300,'Kodovacia tab'!$A$3:$G$22,4,FALSE)</f>
        <v>85</v>
      </c>
      <c r="L300">
        <f>VLOOKUP($G300,'Kodovacia tab'!$A$3:$G$22,5,FALSE)</f>
        <v>136</v>
      </c>
      <c r="M300">
        <f t="shared" si="31"/>
        <v>34.200000000000003</v>
      </c>
      <c r="N300" s="10">
        <f t="shared" si="28"/>
        <v>19.655172413793103</v>
      </c>
    </row>
    <row r="301" spans="1:14" x14ac:dyDescent="0.25">
      <c r="A301">
        <v>123</v>
      </c>
      <c r="B301" t="s">
        <v>13</v>
      </c>
      <c r="C301">
        <v>6</v>
      </c>
      <c r="D301">
        <v>23</v>
      </c>
      <c r="E301">
        <v>16</v>
      </c>
      <c r="F301" s="15" t="str">
        <f t="shared" si="30"/>
        <v>16:23</v>
      </c>
      <c r="G301">
        <v>4</v>
      </c>
      <c r="H301">
        <v>3</v>
      </c>
      <c r="I301" t="str">
        <f>VLOOKUP($G301,'Kodovacia tab'!$A$3:$G$22,2,FALSE)</f>
        <v>KT8 D5</v>
      </c>
      <c r="J301">
        <f>VLOOKUP($G301,'Kodovacia tab'!$A$3:$G$22,3,FALSE)</f>
        <v>54</v>
      </c>
      <c r="K301">
        <f>VLOOKUP($G301,'Kodovacia tab'!$A$3:$G$22,4,FALSE)</f>
        <v>154</v>
      </c>
      <c r="L301">
        <f>VLOOKUP($G301,'Kodovacia tab'!$A$3:$G$22,5,FALSE)</f>
        <v>247</v>
      </c>
      <c r="M301">
        <f t="shared" si="31"/>
        <v>131</v>
      </c>
      <c r="N301" s="10">
        <f t="shared" si="28"/>
        <v>43.521594684385384</v>
      </c>
    </row>
    <row r="302" spans="1:14" x14ac:dyDescent="0.25">
      <c r="A302">
        <v>124</v>
      </c>
      <c r="B302" t="s">
        <v>13</v>
      </c>
      <c r="C302">
        <v>10</v>
      </c>
      <c r="D302">
        <v>25</v>
      </c>
      <c r="E302">
        <v>16</v>
      </c>
      <c r="F302" s="15" t="str">
        <f t="shared" si="30"/>
        <v>16:25</v>
      </c>
      <c r="G302" t="s">
        <v>14</v>
      </c>
      <c r="H302">
        <v>3</v>
      </c>
      <c r="I302" t="str">
        <f>VLOOKUP($G302,'Kodovacia tab'!$A$3:$G$22,2,FALSE)</f>
        <v>SOR NB 18</v>
      </c>
      <c r="J302">
        <f>VLOOKUP($G302,'Kodovacia tab'!$A$3:$G$22,3,FALSE)</f>
        <v>43</v>
      </c>
      <c r="K302">
        <f>VLOOKUP($G302,'Kodovacia tab'!$A$3:$G$22,4,FALSE)</f>
        <v>79</v>
      </c>
      <c r="L302">
        <f>VLOOKUP($G302,'Kodovacia tab'!$A$3:$G$22,5,FALSE)</f>
        <v>126</v>
      </c>
      <c r="M302">
        <f t="shared" si="31"/>
        <v>82.5</v>
      </c>
      <c r="N302" s="10">
        <f t="shared" si="28"/>
        <v>48.816568047337277</v>
      </c>
    </row>
    <row r="303" spans="1:14" x14ac:dyDescent="0.25">
      <c r="A303">
        <v>125</v>
      </c>
      <c r="B303" t="s">
        <v>26</v>
      </c>
      <c r="C303">
        <v>72</v>
      </c>
      <c r="D303">
        <v>25</v>
      </c>
      <c r="E303">
        <v>16</v>
      </c>
      <c r="F303" s="15" t="str">
        <f t="shared" si="30"/>
        <v>16:25</v>
      </c>
      <c r="G303" t="s">
        <v>14</v>
      </c>
      <c r="H303">
        <v>3</v>
      </c>
      <c r="I303" t="str">
        <f>VLOOKUP($G303,'Kodovacia tab'!$A$3:$G$22,2,FALSE)</f>
        <v>SOR NB 18</v>
      </c>
      <c r="J303">
        <f>VLOOKUP($G303,'Kodovacia tab'!$A$3:$G$22,3,FALSE)</f>
        <v>43</v>
      </c>
      <c r="K303">
        <f>VLOOKUP($G303,'Kodovacia tab'!$A$3:$G$22,4,FALSE)</f>
        <v>79</v>
      </c>
      <c r="L303">
        <f>VLOOKUP($G303,'Kodovacia tab'!$A$3:$G$22,5,FALSE)</f>
        <v>126</v>
      </c>
      <c r="M303">
        <f t="shared" si="31"/>
        <v>82.5</v>
      </c>
      <c r="N303" s="10">
        <f t="shared" si="28"/>
        <v>48.816568047337277</v>
      </c>
    </row>
    <row r="304" spans="1:14" x14ac:dyDescent="0.25">
      <c r="A304">
        <v>126</v>
      </c>
      <c r="B304" t="s">
        <v>13</v>
      </c>
      <c r="C304">
        <v>71</v>
      </c>
      <c r="D304">
        <v>26</v>
      </c>
      <c r="E304">
        <v>16</v>
      </c>
      <c r="F304" s="15" t="str">
        <f t="shared" si="30"/>
        <v>16:26</v>
      </c>
      <c r="G304" t="s">
        <v>12</v>
      </c>
      <c r="H304">
        <v>3</v>
      </c>
      <c r="I304" t="str">
        <f>VLOOKUP($G304,'Kodovacia tab'!$A$3:$G$22,2,FALSE)</f>
        <v>Škoda 15KTr</v>
      </c>
      <c r="J304">
        <f>VLOOKUP($G304,'Kodovacia tab'!$A$3:$G$22,3,FALSE)</f>
        <v>44</v>
      </c>
      <c r="K304">
        <f>VLOOKUP($G304,'Kodovacia tab'!$A$3:$G$22,4,FALSE)</f>
        <v>80</v>
      </c>
      <c r="L304">
        <f>VLOOKUP($G304,'Kodovacia tab'!$A$3:$G$22,5,FALSE)</f>
        <v>128</v>
      </c>
      <c r="M304">
        <f t="shared" si="31"/>
        <v>84</v>
      </c>
      <c r="N304" s="10">
        <f t="shared" si="28"/>
        <v>48.837209302325576</v>
      </c>
    </row>
    <row r="305" spans="1:14" x14ac:dyDescent="0.25">
      <c r="A305">
        <v>127</v>
      </c>
      <c r="B305" t="s">
        <v>26</v>
      </c>
      <c r="C305">
        <v>6</v>
      </c>
      <c r="D305">
        <v>27</v>
      </c>
      <c r="E305">
        <v>16</v>
      </c>
      <c r="F305" s="15" t="str">
        <f t="shared" ref="F305:F336" si="32">CONCATENATE(E305,":",D305)</f>
        <v>16:27</v>
      </c>
      <c r="G305">
        <v>4</v>
      </c>
      <c r="H305">
        <v>2</v>
      </c>
      <c r="I305" t="str">
        <f>VLOOKUP($G305,'Kodovacia tab'!$A$3:$G$22,2,FALSE)</f>
        <v>KT8 D5</v>
      </c>
      <c r="J305">
        <f>VLOOKUP($G305,'Kodovacia tab'!$A$3:$G$22,3,FALSE)</f>
        <v>54</v>
      </c>
      <c r="K305">
        <f>VLOOKUP($G305,'Kodovacia tab'!$A$3:$G$22,4,FALSE)</f>
        <v>154</v>
      </c>
      <c r="L305">
        <f>VLOOKUP($G305,'Kodovacia tab'!$A$3:$G$22,5,FALSE)</f>
        <v>247</v>
      </c>
      <c r="M305">
        <f t="shared" si="31"/>
        <v>48.6</v>
      </c>
      <c r="N305" s="10">
        <f t="shared" si="28"/>
        <v>16.146179401993354</v>
      </c>
    </row>
    <row r="306" spans="1:14" x14ac:dyDescent="0.25">
      <c r="A306">
        <v>128</v>
      </c>
      <c r="B306" t="s">
        <v>26</v>
      </c>
      <c r="C306" t="s">
        <v>86</v>
      </c>
      <c r="D306">
        <v>28</v>
      </c>
      <c r="E306">
        <v>16</v>
      </c>
      <c r="F306" s="15" t="str">
        <f t="shared" si="32"/>
        <v>16:28</v>
      </c>
      <c r="G306">
        <v>3</v>
      </c>
      <c r="H306">
        <v>2</v>
      </c>
      <c r="I306" t="str">
        <f>VLOOKUP($G306,'Kodovacia tab'!$A$3:$G$22,2,FALSE)</f>
        <v>T6 A5</v>
      </c>
      <c r="J306">
        <f>VLOOKUP($G306,'Kodovacia tab'!$A$3:$G$22,3,FALSE)</f>
        <v>30</v>
      </c>
      <c r="K306">
        <f>VLOOKUP($G306,'Kodovacia tab'!$A$3:$G$22,4,FALSE)</f>
        <v>71</v>
      </c>
      <c r="L306">
        <f>VLOOKUP($G306,'Kodovacia tab'!$A$3:$G$22,5,FALSE)</f>
        <v>114</v>
      </c>
      <c r="M306">
        <f t="shared" si="31"/>
        <v>27</v>
      </c>
      <c r="N306" s="10">
        <f t="shared" ref="N306:N348" si="33">M306/($J306+$L306)*100</f>
        <v>18.75</v>
      </c>
    </row>
    <row r="307" spans="1:14" x14ac:dyDescent="0.25">
      <c r="A307">
        <v>129</v>
      </c>
      <c r="B307" t="s">
        <v>26</v>
      </c>
      <c r="C307">
        <v>56</v>
      </c>
      <c r="D307">
        <v>28</v>
      </c>
      <c r="E307">
        <v>16</v>
      </c>
      <c r="F307" s="15" t="str">
        <f t="shared" si="32"/>
        <v>16:28</v>
      </c>
      <c r="G307" t="s">
        <v>18</v>
      </c>
      <c r="H307">
        <v>3</v>
      </c>
      <c r="I307" t="str">
        <f>VLOOKUP($G307,'Kodovacia tab'!$A$3:$G$22,2,FALSE)</f>
        <v>Solaris Urbino 15</v>
      </c>
      <c r="J307">
        <f>VLOOKUP($G307,'Kodovacia tab'!$A$3:$G$22,3,FALSE)</f>
        <v>40</v>
      </c>
      <c r="K307">
        <f>VLOOKUP($G307,'Kodovacia tab'!$A$3:$G$22,4,FALSE)</f>
        <v>66</v>
      </c>
      <c r="L307">
        <f>VLOOKUP($G307,'Kodovacia tab'!$A$3:$G$22,5,FALSE)</f>
        <v>105</v>
      </c>
      <c r="M307">
        <f t="shared" ref="M307:M338" si="34">IF(H307=1,0.2*$J307,IF(H307=2,0.9*$J307,IF(H307=3,($J307+0.5*$K307),IF(H307=4,($J307+$K307),IF(H307=5,$J307+$L307,0)))))</f>
        <v>73</v>
      </c>
      <c r="N307" s="10">
        <f t="shared" si="33"/>
        <v>50.344827586206897</v>
      </c>
    </row>
    <row r="308" spans="1:14" x14ac:dyDescent="0.25">
      <c r="A308">
        <v>130</v>
      </c>
      <c r="B308" t="s">
        <v>26</v>
      </c>
      <c r="C308">
        <v>25</v>
      </c>
      <c r="D308">
        <v>29</v>
      </c>
      <c r="E308">
        <v>16</v>
      </c>
      <c r="F308" s="15" t="str">
        <f t="shared" si="32"/>
        <v>16:29</v>
      </c>
      <c r="G308" t="s">
        <v>16</v>
      </c>
      <c r="H308">
        <v>2</v>
      </c>
      <c r="I308" t="str">
        <f>VLOOKUP($G308,'Kodovacia tab'!$A$3:$G$22,2,FALSE)</f>
        <v>SOR NB 12</v>
      </c>
      <c r="J308">
        <f>VLOOKUP($G308,'Kodovacia tab'!$A$3:$G$22,3,FALSE)</f>
        <v>26</v>
      </c>
      <c r="K308">
        <f>VLOOKUP($G308,'Kodovacia tab'!$A$3:$G$22,4,FALSE)</f>
        <v>46</v>
      </c>
      <c r="L308">
        <f>VLOOKUP($G308,'Kodovacia tab'!$A$3:$G$22,5,FALSE)</f>
        <v>74</v>
      </c>
      <c r="M308">
        <f t="shared" si="34"/>
        <v>23.400000000000002</v>
      </c>
      <c r="N308" s="10">
        <f t="shared" si="33"/>
        <v>23.400000000000002</v>
      </c>
    </row>
    <row r="309" spans="1:14" x14ac:dyDescent="0.25">
      <c r="A309">
        <v>131</v>
      </c>
      <c r="B309" t="s">
        <v>13</v>
      </c>
      <c r="C309">
        <v>56</v>
      </c>
      <c r="D309">
        <v>30</v>
      </c>
      <c r="E309">
        <v>16</v>
      </c>
      <c r="F309" s="15" t="str">
        <f t="shared" si="32"/>
        <v>16:30</v>
      </c>
      <c r="G309" t="s">
        <v>18</v>
      </c>
      <c r="H309">
        <v>3</v>
      </c>
      <c r="I309" t="str">
        <f>VLOOKUP($G309,'Kodovacia tab'!$A$3:$G$22,2,FALSE)</f>
        <v>Solaris Urbino 15</v>
      </c>
      <c r="J309">
        <f>VLOOKUP($G309,'Kodovacia tab'!$A$3:$G$22,3,FALSE)</f>
        <v>40</v>
      </c>
      <c r="K309">
        <f>VLOOKUP($G309,'Kodovacia tab'!$A$3:$G$22,4,FALSE)</f>
        <v>66</v>
      </c>
      <c r="L309">
        <f>VLOOKUP($G309,'Kodovacia tab'!$A$3:$G$22,5,FALSE)</f>
        <v>105</v>
      </c>
      <c r="M309">
        <f t="shared" si="34"/>
        <v>73</v>
      </c>
      <c r="N309" s="10">
        <f t="shared" si="33"/>
        <v>50.344827586206897</v>
      </c>
    </row>
    <row r="310" spans="1:14" x14ac:dyDescent="0.25">
      <c r="A310">
        <v>132</v>
      </c>
      <c r="B310" t="s">
        <v>26</v>
      </c>
      <c r="C310">
        <v>71</v>
      </c>
      <c r="D310">
        <v>31</v>
      </c>
      <c r="E310">
        <v>16</v>
      </c>
      <c r="F310" s="15" t="str">
        <f t="shared" si="32"/>
        <v>16:31</v>
      </c>
      <c r="G310" t="s">
        <v>14</v>
      </c>
      <c r="H310">
        <v>3</v>
      </c>
      <c r="I310" t="str">
        <f>VLOOKUP($G310,'Kodovacia tab'!$A$3:$G$22,2,FALSE)</f>
        <v>SOR NB 18</v>
      </c>
      <c r="J310">
        <f>VLOOKUP($G310,'Kodovacia tab'!$A$3:$G$22,3,FALSE)</f>
        <v>43</v>
      </c>
      <c r="K310">
        <f>VLOOKUP($G310,'Kodovacia tab'!$A$3:$G$22,4,FALSE)</f>
        <v>79</v>
      </c>
      <c r="L310">
        <f>VLOOKUP($G310,'Kodovacia tab'!$A$3:$G$22,5,FALSE)</f>
        <v>126</v>
      </c>
      <c r="M310">
        <f t="shared" si="34"/>
        <v>82.5</v>
      </c>
      <c r="N310" s="10">
        <f t="shared" si="33"/>
        <v>48.816568047337277</v>
      </c>
    </row>
    <row r="311" spans="1:14" x14ac:dyDescent="0.25">
      <c r="A311">
        <v>133</v>
      </c>
      <c r="B311" t="s">
        <v>26</v>
      </c>
      <c r="C311">
        <v>20</v>
      </c>
      <c r="D311">
        <v>31</v>
      </c>
      <c r="E311">
        <v>16</v>
      </c>
      <c r="F311" s="15" t="str">
        <f t="shared" si="32"/>
        <v>16:31</v>
      </c>
      <c r="G311" t="s">
        <v>16</v>
      </c>
      <c r="H311">
        <v>3</v>
      </c>
      <c r="I311" t="str">
        <f>VLOOKUP($G311,'Kodovacia tab'!$A$3:$G$22,2,FALSE)</f>
        <v>SOR NB 12</v>
      </c>
      <c r="J311">
        <f>VLOOKUP($G311,'Kodovacia tab'!$A$3:$G$22,3,FALSE)</f>
        <v>26</v>
      </c>
      <c r="K311">
        <f>VLOOKUP($G311,'Kodovacia tab'!$A$3:$G$22,4,FALSE)</f>
        <v>46</v>
      </c>
      <c r="L311">
        <f>VLOOKUP($G311,'Kodovacia tab'!$A$3:$G$22,5,FALSE)</f>
        <v>74</v>
      </c>
      <c r="M311">
        <f t="shared" si="34"/>
        <v>49</v>
      </c>
      <c r="N311" s="10">
        <f t="shared" si="33"/>
        <v>49</v>
      </c>
    </row>
    <row r="312" spans="1:14" x14ac:dyDescent="0.25">
      <c r="A312">
        <v>134</v>
      </c>
      <c r="B312" t="s">
        <v>13</v>
      </c>
      <c r="C312">
        <v>72</v>
      </c>
      <c r="D312">
        <v>31</v>
      </c>
      <c r="E312">
        <v>16</v>
      </c>
      <c r="F312" s="15" t="str">
        <f t="shared" si="32"/>
        <v>16:31</v>
      </c>
      <c r="G312" t="s">
        <v>12</v>
      </c>
      <c r="H312">
        <v>3</v>
      </c>
      <c r="I312" t="str">
        <f>VLOOKUP($G312,'Kodovacia tab'!$A$3:$G$22,2,FALSE)</f>
        <v>Škoda 15KTr</v>
      </c>
      <c r="J312">
        <f>VLOOKUP($G312,'Kodovacia tab'!$A$3:$G$22,3,FALSE)</f>
        <v>44</v>
      </c>
      <c r="K312">
        <f>VLOOKUP($G312,'Kodovacia tab'!$A$3:$G$22,4,FALSE)</f>
        <v>80</v>
      </c>
      <c r="L312">
        <f>VLOOKUP($G312,'Kodovacia tab'!$A$3:$G$22,5,FALSE)</f>
        <v>128</v>
      </c>
      <c r="M312">
        <f t="shared" si="34"/>
        <v>84</v>
      </c>
      <c r="N312" s="10">
        <f t="shared" si="33"/>
        <v>48.837209302325576</v>
      </c>
    </row>
    <row r="313" spans="1:14" x14ac:dyDescent="0.25">
      <c r="A313">
        <v>135</v>
      </c>
      <c r="B313" t="s">
        <v>13</v>
      </c>
      <c r="C313">
        <v>11</v>
      </c>
      <c r="D313">
        <v>32</v>
      </c>
      <c r="E313">
        <v>16</v>
      </c>
      <c r="F313" s="15" t="str">
        <f t="shared" si="32"/>
        <v>16:32</v>
      </c>
      <c r="G313" t="s">
        <v>48</v>
      </c>
      <c r="H313">
        <v>2</v>
      </c>
      <c r="I313" t="str">
        <f>VLOOKUP($G313,'Kodovacia tab'!$A$3:$G$22,2,FALSE)</f>
        <v>SOR BN 9,5</v>
      </c>
      <c r="J313">
        <f>VLOOKUP($G313,'Kodovacia tab'!$A$3:$G$22,3,FALSE)</f>
        <v>26</v>
      </c>
      <c r="K313">
        <f>VLOOKUP($G313,'Kodovacia tab'!$A$3:$G$22,4,FALSE)</f>
        <v>32</v>
      </c>
      <c r="L313">
        <f>VLOOKUP($G313,'Kodovacia tab'!$A$3:$G$22,5,FALSE)</f>
        <v>51</v>
      </c>
      <c r="M313">
        <f t="shared" si="34"/>
        <v>23.400000000000002</v>
      </c>
      <c r="N313" s="10">
        <f t="shared" si="33"/>
        <v>30.389610389610393</v>
      </c>
    </row>
    <row r="314" spans="1:14" x14ac:dyDescent="0.25">
      <c r="A314">
        <v>136</v>
      </c>
      <c r="B314" t="s">
        <v>26</v>
      </c>
      <c r="C314">
        <v>31</v>
      </c>
      <c r="D314">
        <v>32</v>
      </c>
      <c r="E314">
        <v>16</v>
      </c>
      <c r="F314" s="15" t="str">
        <f t="shared" si="32"/>
        <v>16:32</v>
      </c>
      <c r="G314" t="s">
        <v>14</v>
      </c>
      <c r="H314">
        <v>2</v>
      </c>
      <c r="I314" t="str">
        <f>VLOOKUP($G314,'Kodovacia tab'!$A$3:$G$22,2,FALSE)</f>
        <v>SOR NB 18</v>
      </c>
      <c r="J314">
        <f>VLOOKUP($G314,'Kodovacia tab'!$A$3:$G$22,3,FALSE)</f>
        <v>43</v>
      </c>
      <c r="K314">
        <f>VLOOKUP($G314,'Kodovacia tab'!$A$3:$G$22,4,FALSE)</f>
        <v>79</v>
      </c>
      <c r="L314">
        <f>VLOOKUP($G314,'Kodovacia tab'!$A$3:$G$22,5,FALSE)</f>
        <v>126</v>
      </c>
      <c r="M314">
        <f t="shared" si="34"/>
        <v>38.700000000000003</v>
      </c>
      <c r="N314" s="10">
        <f t="shared" si="33"/>
        <v>22.899408284023671</v>
      </c>
    </row>
    <row r="315" spans="1:14" x14ac:dyDescent="0.25">
      <c r="A315">
        <v>137</v>
      </c>
      <c r="B315" t="s">
        <v>13</v>
      </c>
      <c r="C315">
        <v>25</v>
      </c>
      <c r="D315">
        <v>34</v>
      </c>
      <c r="E315">
        <v>16</v>
      </c>
      <c r="F315" s="15" t="str">
        <f t="shared" si="32"/>
        <v>16:34</v>
      </c>
      <c r="G315" t="s">
        <v>16</v>
      </c>
      <c r="H315">
        <v>2</v>
      </c>
      <c r="I315" t="str">
        <f>VLOOKUP($G315,'Kodovacia tab'!$A$3:$G$22,2,FALSE)</f>
        <v>SOR NB 12</v>
      </c>
      <c r="J315">
        <f>VLOOKUP($G315,'Kodovacia tab'!$A$3:$G$22,3,FALSE)</f>
        <v>26</v>
      </c>
      <c r="K315">
        <f>VLOOKUP($G315,'Kodovacia tab'!$A$3:$G$22,4,FALSE)</f>
        <v>46</v>
      </c>
      <c r="L315">
        <f>VLOOKUP($G315,'Kodovacia tab'!$A$3:$G$22,5,FALSE)</f>
        <v>74</v>
      </c>
      <c r="M315">
        <f t="shared" si="34"/>
        <v>23.400000000000002</v>
      </c>
      <c r="N315" s="10">
        <f t="shared" si="33"/>
        <v>23.400000000000002</v>
      </c>
    </row>
    <row r="316" spans="1:14" x14ac:dyDescent="0.25">
      <c r="A316">
        <v>138</v>
      </c>
      <c r="B316" t="s">
        <v>13</v>
      </c>
      <c r="C316" t="s">
        <v>86</v>
      </c>
      <c r="D316">
        <v>34</v>
      </c>
      <c r="E316">
        <v>16</v>
      </c>
      <c r="F316" s="15" t="str">
        <f t="shared" si="32"/>
        <v>16:34</v>
      </c>
      <c r="G316">
        <v>3</v>
      </c>
      <c r="H316">
        <v>3</v>
      </c>
      <c r="I316" t="str">
        <f>VLOOKUP($G316,'Kodovacia tab'!$A$3:$G$22,2,FALSE)</f>
        <v>T6 A5</v>
      </c>
      <c r="J316">
        <f>VLOOKUP($G316,'Kodovacia tab'!$A$3:$G$22,3,FALSE)</f>
        <v>30</v>
      </c>
      <c r="K316">
        <f>VLOOKUP($G316,'Kodovacia tab'!$A$3:$G$22,4,FALSE)</f>
        <v>71</v>
      </c>
      <c r="L316">
        <f>VLOOKUP($G316,'Kodovacia tab'!$A$3:$G$22,5,FALSE)</f>
        <v>114</v>
      </c>
      <c r="M316">
        <f t="shared" si="34"/>
        <v>65.5</v>
      </c>
      <c r="N316" s="10">
        <f t="shared" si="33"/>
        <v>45.486111111111107</v>
      </c>
    </row>
    <row r="317" spans="1:14" x14ac:dyDescent="0.25">
      <c r="A317">
        <v>139</v>
      </c>
      <c r="B317" t="s">
        <v>26</v>
      </c>
      <c r="C317">
        <v>10</v>
      </c>
      <c r="D317">
        <v>34</v>
      </c>
      <c r="E317">
        <v>16</v>
      </c>
      <c r="F317" s="15" t="str">
        <f t="shared" si="32"/>
        <v>16:34</v>
      </c>
      <c r="G317" t="s">
        <v>14</v>
      </c>
      <c r="H317">
        <v>2</v>
      </c>
      <c r="I317" t="str">
        <f>VLOOKUP($G317,'Kodovacia tab'!$A$3:$G$22,2,FALSE)</f>
        <v>SOR NB 18</v>
      </c>
      <c r="J317">
        <f>VLOOKUP($G317,'Kodovacia tab'!$A$3:$G$22,3,FALSE)</f>
        <v>43</v>
      </c>
      <c r="K317">
        <f>VLOOKUP($G317,'Kodovacia tab'!$A$3:$G$22,4,FALSE)</f>
        <v>79</v>
      </c>
      <c r="L317">
        <f>VLOOKUP($G317,'Kodovacia tab'!$A$3:$G$22,5,FALSE)</f>
        <v>126</v>
      </c>
      <c r="M317">
        <f t="shared" si="34"/>
        <v>38.700000000000003</v>
      </c>
      <c r="N317" s="10">
        <f t="shared" si="33"/>
        <v>22.899408284023671</v>
      </c>
    </row>
    <row r="318" spans="1:14" x14ac:dyDescent="0.25">
      <c r="A318">
        <v>140</v>
      </c>
      <c r="B318" t="s">
        <v>13</v>
      </c>
      <c r="C318">
        <v>71</v>
      </c>
      <c r="D318">
        <v>35</v>
      </c>
      <c r="E318">
        <v>16</v>
      </c>
      <c r="F318" s="15" t="str">
        <f t="shared" si="32"/>
        <v>16:35</v>
      </c>
      <c r="G318" t="s">
        <v>12</v>
      </c>
      <c r="H318">
        <v>2</v>
      </c>
      <c r="I318" t="str">
        <f>VLOOKUP($G318,'Kodovacia tab'!$A$3:$G$22,2,FALSE)</f>
        <v>Škoda 15KTr</v>
      </c>
      <c r="J318">
        <f>VLOOKUP($G318,'Kodovacia tab'!$A$3:$G$22,3,FALSE)</f>
        <v>44</v>
      </c>
      <c r="K318">
        <f>VLOOKUP($G318,'Kodovacia tab'!$A$3:$G$22,4,FALSE)</f>
        <v>80</v>
      </c>
      <c r="L318">
        <f>VLOOKUP($G318,'Kodovacia tab'!$A$3:$G$22,5,FALSE)</f>
        <v>128</v>
      </c>
      <c r="M318">
        <f t="shared" si="34"/>
        <v>39.6</v>
      </c>
      <c r="N318" s="10">
        <f t="shared" si="33"/>
        <v>23.02325581395349</v>
      </c>
    </row>
    <row r="319" spans="1:14" x14ac:dyDescent="0.25">
      <c r="A319">
        <v>141</v>
      </c>
      <c r="B319" t="s">
        <v>13</v>
      </c>
      <c r="C319" t="s">
        <v>131</v>
      </c>
      <c r="D319">
        <v>36</v>
      </c>
      <c r="E319">
        <v>16</v>
      </c>
      <c r="F319" s="15" t="str">
        <f t="shared" si="32"/>
        <v>16:36</v>
      </c>
      <c r="G319">
        <v>33</v>
      </c>
      <c r="H319">
        <v>0</v>
      </c>
      <c r="I319" t="str">
        <f>VLOOKUP($G319,'Kodovacia tab'!$A$3:$G$22,2,FALSE)</f>
        <v>Suprava T6</v>
      </c>
      <c r="J319">
        <f>VLOOKUP($G319,'Kodovacia tab'!$A$3:$G$22,3,FALSE)</f>
        <v>60</v>
      </c>
      <c r="K319">
        <f>VLOOKUP($G319,'Kodovacia tab'!$A$3:$G$22,4,FALSE)</f>
        <v>142</v>
      </c>
      <c r="L319">
        <f>VLOOKUP($G319,'Kodovacia tab'!$A$3:$G$22,5,FALSE)</f>
        <v>228</v>
      </c>
      <c r="M319">
        <f t="shared" si="34"/>
        <v>0</v>
      </c>
      <c r="N319" s="10">
        <f t="shared" si="33"/>
        <v>0</v>
      </c>
    </row>
    <row r="320" spans="1:14" x14ac:dyDescent="0.25">
      <c r="A320">
        <v>142</v>
      </c>
      <c r="B320" t="s">
        <v>13</v>
      </c>
      <c r="C320">
        <v>10</v>
      </c>
      <c r="D320">
        <v>37</v>
      </c>
      <c r="E320">
        <v>16</v>
      </c>
      <c r="F320" s="15" t="str">
        <f t="shared" si="32"/>
        <v>16:37</v>
      </c>
      <c r="G320" t="s">
        <v>14</v>
      </c>
      <c r="H320">
        <v>3</v>
      </c>
      <c r="I320" t="str">
        <f>VLOOKUP($G320,'Kodovacia tab'!$A$3:$G$22,2,FALSE)</f>
        <v>SOR NB 18</v>
      </c>
      <c r="J320">
        <f>VLOOKUP($G320,'Kodovacia tab'!$A$3:$G$22,3,FALSE)</f>
        <v>43</v>
      </c>
      <c r="K320">
        <f>VLOOKUP($G320,'Kodovacia tab'!$A$3:$G$22,4,FALSE)</f>
        <v>79</v>
      </c>
      <c r="L320">
        <f>VLOOKUP($G320,'Kodovacia tab'!$A$3:$G$22,5,FALSE)</f>
        <v>126</v>
      </c>
      <c r="M320">
        <f t="shared" si="34"/>
        <v>82.5</v>
      </c>
      <c r="N320" s="10">
        <f t="shared" si="33"/>
        <v>48.816568047337277</v>
      </c>
    </row>
    <row r="321" spans="1:14" x14ac:dyDescent="0.25">
      <c r="A321">
        <v>143</v>
      </c>
      <c r="B321" t="s">
        <v>26</v>
      </c>
      <c r="C321">
        <v>72</v>
      </c>
      <c r="D321">
        <v>37</v>
      </c>
      <c r="E321">
        <v>16</v>
      </c>
      <c r="F321" s="15" t="str">
        <f t="shared" si="32"/>
        <v>16:37</v>
      </c>
      <c r="G321" t="s">
        <v>12</v>
      </c>
      <c r="H321">
        <v>3</v>
      </c>
      <c r="I321" t="str">
        <f>VLOOKUP($G321,'Kodovacia tab'!$A$3:$G$22,2,FALSE)</f>
        <v>Škoda 15KTr</v>
      </c>
      <c r="J321">
        <f>VLOOKUP($G321,'Kodovacia tab'!$A$3:$G$22,3,FALSE)</f>
        <v>44</v>
      </c>
      <c r="K321">
        <f>VLOOKUP($G321,'Kodovacia tab'!$A$3:$G$22,4,FALSE)</f>
        <v>80</v>
      </c>
      <c r="L321">
        <f>VLOOKUP($G321,'Kodovacia tab'!$A$3:$G$22,5,FALSE)</f>
        <v>128</v>
      </c>
      <c r="M321">
        <f t="shared" si="34"/>
        <v>84</v>
      </c>
      <c r="N321" s="10">
        <f t="shared" si="33"/>
        <v>48.837209302325576</v>
      </c>
    </row>
    <row r="322" spans="1:14" x14ac:dyDescent="0.25">
      <c r="A322">
        <v>144</v>
      </c>
      <c r="B322" t="s">
        <v>13</v>
      </c>
      <c r="C322">
        <v>6</v>
      </c>
      <c r="D322">
        <v>38</v>
      </c>
      <c r="E322">
        <v>16</v>
      </c>
      <c r="F322" s="15" t="str">
        <f t="shared" si="32"/>
        <v>16:38</v>
      </c>
      <c r="G322">
        <v>55</v>
      </c>
      <c r="H322">
        <v>2</v>
      </c>
      <c r="I322" t="str">
        <f>VLOOKUP($G322,'Kodovacia tab'!$A$3:$G$22,2,FALSE)</f>
        <v>suprava T3</v>
      </c>
      <c r="J322">
        <f>VLOOKUP($G322,'Kodovacia tab'!$A$3:$G$22,3,FALSE)</f>
        <v>46</v>
      </c>
      <c r="K322">
        <f>VLOOKUP($G322,'Kodovacia tab'!$A$3:$G$22,4,FALSE)</f>
        <v>164</v>
      </c>
      <c r="L322">
        <f>VLOOKUP($G322,'Kodovacia tab'!$A$3:$G$22,5,FALSE)</f>
        <v>264</v>
      </c>
      <c r="M322">
        <f t="shared" si="34"/>
        <v>41.4</v>
      </c>
      <c r="N322" s="10">
        <f t="shared" si="33"/>
        <v>13.35483870967742</v>
      </c>
    </row>
    <row r="323" spans="1:14" x14ac:dyDescent="0.25">
      <c r="A323">
        <v>145</v>
      </c>
      <c r="B323" t="s">
        <v>26</v>
      </c>
      <c r="C323">
        <v>52</v>
      </c>
      <c r="D323">
        <v>38</v>
      </c>
      <c r="E323">
        <v>16</v>
      </c>
      <c r="F323" s="15" t="str">
        <f t="shared" si="32"/>
        <v>16:38</v>
      </c>
      <c r="G323" t="s">
        <v>18</v>
      </c>
      <c r="H323">
        <v>3</v>
      </c>
      <c r="I323" t="str">
        <f>VLOOKUP($G323,'Kodovacia tab'!$A$3:$G$22,2,FALSE)</f>
        <v>Solaris Urbino 15</v>
      </c>
      <c r="J323">
        <f>VLOOKUP($G323,'Kodovacia tab'!$A$3:$G$22,3,FALSE)</f>
        <v>40</v>
      </c>
      <c r="K323">
        <f>VLOOKUP($G323,'Kodovacia tab'!$A$3:$G$22,4,FALSE)</f>
        <v>66</v>
      </c>
      <c r="L323">
        <f>VLOOKUP($G323,'Kodovacia tab'!$A$3:$G$22,5,FALSE)</f>
        <v>105</v>
      </c>
      <c r="M323">
        <f t="shared" si="34"/>
        <v>73</v>
      </c>
      <c r="N323" s="10">
        <f t="shared" si="33"/>
        <v>50.344827586206897</v>
      </c>
    </row>
    <row r="324" spans="1:14" x14ac:dyDescent="0.25">
      <c r="A324">
        <v>146</v>
      </c>
      <c r="B324" t="s">
        <v>13</v>
      </c>
      <c r="C324">
        <v>20</v>
      </c>
      <c r="D324">
        <v>39</v>
      </c>
      <c r="E324">
        <v>16</v>
      </c>
      <c r="F324" s="15" t="str">
        <f t="shared" si="32"/>
        <v>16:39</v>
      </c>
      <c r="G324" t="s">
        <v>48</v>
      </c>
      <c r="H324">
        <v>3</v>
      </c>
      <c r="I324" t="str">
        <f>VLOOKUP($G324,'Kodovacia tab'!$A$3:$G$22,2,FALSE)</f>
        <v>SOR BN 9,5</v>
      </c>
      <c r="J324">
        <f>VLOOKUP($G324,'Kodovacia tab'!$A$3:$G$22,3,FALSE)</f>
        <v>26</v>
      </c>
      <c r="K324">
        <f>VLOOKUP($G324,'Kodovacia tab'!$A$3:$G$22,4,FALSE)</f>
        <v>32</v>
      </c>
      <c r="L324">
        <f>VLOOKUP($G324,'Kodovacia tab'!$A$3:$G$22,5,FALSE)</f>
        <v>51</v>
      </c>
      <c r="M324">
        <f t="shared" si="34"/>
        <v>42</v>
      </c>
      <c r="N324" s="10">
        <f t="shared" si="33"/>
        <v>54.54545454545454</v>
      </c>
    </row>
    <row r="325" spans="1:14" x14ac:dyDescent="0.25">
      <c r="A325">
        <v>147</v>
      </c>
      <c r="B325" t="s">
        <v>13</v>
      </c>
      <c r="C325">
        <v>31</v>
      </c>
      <c r="D325">
        <v>40</v>
      </c>
      <c r="E325">
        <v>16</v>
      </c>
      <c r="F325" s="15" t="str">
        <f t="shared" si="32"/>
        <v>16:40</v>
      </c>
      <c r="G325" t="s">
        <v>19</v>
      </c>
      <c r="H325">
        <v>2</v>
      </c>
      <c r="I325" t="str">
        <f>VLOOKUP($G325,'Kodovacia tab'!$A$3:$G$22,2,FALSE)</f>
        <v>Tedom C12 G</v>
      </c>
      <c r="J325">
        <f>VLOOKUP($G325,'Kodovacia tab'!$A$3:$G$22,3,FALSE)</f>
        <v>29</v>
      </c>
      <c r="K325">
        <f>VLOOKUP($G325,'Kodovacia tab'!$A$3:$G$22,4,FALSE)</f>
        <v>47</v>
      </c>
      <c r="L325">
        <f>VLOOKUP($G325,'Kodovacia tab'!$A$3:$G$22,5,FALSE)</f>
        <v>76</v>
      </c>
      <c r="M325">
        <f t="shared" si="34"/>
        <v>26.1</v>
      </c>
      <c r="N325" s="10">
        <f t="shared" si="33"/>
        <v>24.857142857142858</v>
      </c>
    </row>
    <row r="326" spans="1:14" x14ac:dyDescent="0.25">
      <c r="A326">
        <v>148</v>
      </c>
      <c r="B326" t="s">
        <v>26</v>
      </c>
      <c r="C326">
        <v>6</v>
      </c>
      <c r="D326">
        <v>42</v>
      </c>
      <c r="E326">
        <v>16</v>
      </c>
      <c r="F326" s="15" t="str">
        <f t="shared" si="32"/>
        <v>16:42</v>
      </c>
      <c r="G326">
        <v>55</v>
      </c>
      <c r="H326">
        <v>2</v>
      </c>
      <c r="I326" t="str">
        <f>VLOOKUP($G326,'Kodovacia tab'!$A$3:$G$22,2,FALSE)</f>
        <v>suprava T3</v>
      </c>
      <c r="J326">
        <f>VLOOKUP($G326,'Kodovacia tab'!$A$3:$G$22,3,FALSE)</f>
        <v>46</v>
      </c>
      <c r="K326">
        <f>VLOOKUP($G326,'Kodovacia tab'!$A$3:$G$22,4,FALSE)</f>
        <v>164</v>
      </c>
      <c r="L326">
        <f>VLOOKUP($G326,'Kodovacia tab'!$A$3:$G$22,5,FALSE)</f>
        <v>264</v>
      </c>
      <c r="M326">
        <f t="shared" si="34"/>
        <v>41.4</v>
      </c>
      <c r="N326" s="10">
        <f t="shared" si="33"/>
        <v>13.35483870967742</v>
      </c>
    </row>
    <row r="327" spans="1:14" x14ac:dyDescent="0.25">
      <c r="A327">
        <v>149</v>
      </c>
      <c r="B327" t="s">
        <v>26</v>
      </c>
      <c r="C327">
        <v>23</v>
      </c>
      <c r="D327">
        <v>42</v>
      </c>
      <c r="E327">
        <v>16</v>
      </c>
      <c r="F327" s="15" t="str">
        <f t="shared" si="32"/>
        <v>16:42</v>
      </c>
      <c r="G327" t="s">
        <v>20</v>
      </c>
      <c r="H327">
        <v>2</v>
      </c>
      <c r="I327" t="str">
        <f>VLOOKUP($G327,'Kodovacia tab'!$A$3:$G$22,2,FALSE)</f>
        <v>Citelis 18M CNG</v>
      </c>
      <c r="J327">
        <f>VLOOKUP($G327,'Kodovacia tab'!$A$3:$G$22,3,FALSE)</f>
        <v>38</v>
      </c>
      <c r="K327">
        <f>VLOOKUP($G327,'Kodovacia tab'!$A$3:$G$22,4,FALSE)</f>
        <v>85</v>
      </c>
      <c r="L327">
        <f>VLOOKUP($G327,'Kodovacia tab'!$A$3:$G$22,5,FALSE)</f>
        <v>136</v>
      </c>
      <c r="M327">
        <f t="shared" si="34"/>
        <v>34.200000000000003</v>
      </c>
      <c r="N327" s="10">
        <f t="shared" si="33"/>
        <v>19.655172413793103</v>
      </c>
    </row>
    <row r="328" spans="1:14" x14ac:dyDescent="0.25">
      <c r="A328">
        <v>150</v>
      </c>
      <c r="B328" t="s">
        <v>26</v>
      </c>
      <c r="C328">
        <v>10</v>
      </c>
      <c r="D328">
        <v>42</v>
      </c>
      <c r="E328">
        <v>16</v>
      </c>
      <c r="F328" s="15" t="str">
        <f t="shared" si="32"/>
        <v>16:42</v>
      </c>
      <c r="G328" t="s">
        <v>14</v>
      </c>
      <c r="H328">
        <v>2</v>
      </c>
      <c r="I328" t="str">
        <f>VLOOKUP($G328,'Kodovacia tab'!$A$3:$G$22,2,FALSE)</f>
        <v>SOR NB 18</v>
      </c>
      <c r="J328">
        <f>VLOOKUP($G328,'Kodovacia tab'!$A$3:$G$22,3,FALSE)</f>
        <v>43</v>
      </c>
      <c r="K328">
        <f>VLOOKUP($G328,'Kodovacia tab'!$A$3:$G$22,4,FALSE)</f>
        <v>79</v>
      </c>
      <c r="L328">
        <f>VLOOKUP($G328,'Kodovacia tab'!$A$3:$G$22,5,FALSE)</f>
        <v>126</v>
      </c>
      <c r="M328">
        <f t="shared" si="34"/>
        <v>38.700000000000003</v>
      </c>
      <c r="N328" s="10">
        <f t="shared" si="33"/>
        <v>22.899408284023671</v>
      </c>
    </row>
    <row r="329" spans="1:14" x14ac:dyDescent="0.25">
      <c r="A329">
        <v>151</v>
      </c>
      <c r="B329" t="s">
        <v>13</v>
      </c>
      <c r="C329">
        <v>23</v>
      </c>
      <c r="D329">
        <v>44</v>
      </c>
      <c r="E329">
        <v>16</v>
      </c>
      <c r="F329" s="15" t="str">
        <f t="shared" si="32"/>
        <v>16:44</v>
      </c>
      <c r="G329" t="s">
        <v>20</v>
      </c>
      <c r="H329">
        <v>3</v>
      </c>
      <c r="I329" t="str">
        <f>VLOOKUP($G329,'Kodovacia tab'!$A$3:$G$22,2,FALSE)</f>
        <v>Citelis 18M CNG</v>
      </c>
      <c r="J329">
        <f>VLOOKUP($G329,'Kodovacia tab'!$A$3:$G$22,3,FALSE)</f>
        <v>38</v>
      </c>
      <c r="K329">
        <f>VLOOKUP($G329,'Kodovacia tab'!$A$3:$G$22,4,FALSE)</f>
        <v>85</v>
      </c>
      <c r="L329">
        <f>VLOOKUP($G329,'Kodovacia tab'!$A$3:$G$22,5,FALSE)</f>
        <v>136</v>
      </c>
      <c r="M329">
        <f t="shared" si="34"/>
        <v>80.5</v>
      </c>
      <c r="N329" s="10">
        <f t="shared" si="33"/>
        <v>46.264367816091955</v>
      </c>
    </row>
    <row r="330" spans="1:14" x14ac:dyDescent="0.25">
      <c r="A330">
        <v>152</v>
      </c>
      <c r="B330" t="s">
        <v>26</v>
      </c>
      <c r="C330">
        <v>71</v>
      </c>
      <c r="D330">
        <v>44</v>
      </c>
      <c r="E330">
        <v>16</v>
      </c>
      <c r="F330" s="15" t="str">
        <f t="shared" si="32"/>
        <v>16:44</v>
      </c>
      <c r="G330" t="s">
        <v>12</v>
      </c>
      <c r="H330">
        <v>4</v>
      </c>
      <c r="I330" t="str">
        <f>VLOOKUP($G330,'Kodovacia tab'!$A$3:$G$22,2,FALSE)</f>
        <v>Škoda 15KTr</v>
      </c>
      <c r="J330">
        <f>VLOOKUP($G330,'Kodovacia tab'!$A$3:$G$22,3,FALSE)</f>
        <v>44</v>
      </c>
      <c r="K330">
        <f>VLOOKUP($G330,'Kodovacia tab'!$A$3:$G$22,4,FALSE)</f>
        <v>80</v>
      </c>
      <c r="L330">
        <f>VLOOKUP($G330,'Kodovacia tab'!$A$3:$G$22,5,FALSE)</f>
        <v>128</v>
      </c>
      <c r="M330">
        <f t="shared" si="34"/>
        <v>124</v>
      </c>
      <c r="N330" s="10">
        <f t="shared" si="33"/>
        <v>72.093023255813947</v>
      </c>
    </row>
    <row r="331" spans="1:14" x14ac:dyDescent="0.25">
      <c r="A331">
        <v>153</v>
      </c>
      <c r="B331" t="s">
        <v>13</v>
      </c>
      <c r="C331">
        <v>72</v>
      </c>
      <c r="D331">
        <v>47</v>
      </c>
      <c r="E331">
        <v>16</v>
      </c>
      <c r="F331" s="15" t="str">
        <f t="shared" si="32"/>
        <v>16:47</v>
      </c>
      <c r="G331" t="s">
        <v>14</v>
      </c>
      <c r="H331">
        <v>3</v>
      </c>
      <c r="I331" t="str">
        <f>VLOOKUP($G331,'Kodovacia tab'!$A$3:$G$22,2,FALSE)</f>
        <v>SOR NB 18</v>
      </c>
      <c r="J331">
        <f>VLOOKUP($G331,'Kodovacia tab'!$A$3:$G$22,3,FALSE)</f>
        <v>43</v>
      </c>
      <c r="K331">
        <f>VLOOKUP($G331,'Kodovacia tab'!$A$3:$G$22,4,FALSE)</f>
        <v>79</v>
      </c>
      <c r="L331">
        <f>VLOOKUP($G331,'Kodovacia tab'!$A$3:$G$22,5,FALSE)</f>
        <v>126</v>
      </c>
      <c r="M331">
        <f t="shared" si="34"/>
        <v>82.5</v>
      </c>
      <c r="N331" s="10">
        <f t="shared" si="33"/>
        <v>48.816568047337277</v>
      </c>
    </row>
    <row r="332" spans="1:14" x14ac:dyDescent="0.25">
      <c r="A332">
        <v>154</v>
      </c>
      <c r="B332" t="s">
        <v>13</v>
      </c>
      <c r="C332">
        <v>10</v>
      </c>
      <c r="D332">
        <v>48</v>
      </c>
      <c r="E332">
        <v>16</v>
      </c>
      <c r="F332" s="15" t="str">
        <f t="shared" si="32"/>
        <v>16:48</v>
      </c>
      <c r="G332" t="s">
        <v>20</v>
      </c>
      <c r="H332">
        <v>3</v>
      </c>
      <c r="I332" t="str">
        <f>VLOOKUP($G332,'Kodovacia tab'!$A$3:$G$22,2,FALSE)</f>
        <v>Citelis 18M CNG</v>
      </c>
      <c r="J332">
        <f>VLOOKUP($G332,'Kodovacia tab'!$A$3:$G$22,3,FALSE)</f>
        <v>38</v>
      </c>
      <c r="K332">
        <f>VLOOKUP($G332,'Kodovacia tab'!$A$3:$G$22,4,FALSE)</f>
        <v>85</v>
      </c>
      <c r="L332">
        <f>VLOOKUP($G332,'Kodovacia tab'!$A$3:$G$22,5,FALSE)</f>
        <v>136</v>
      </c>
      <c r="M332">
        <f t="shared" si="34"/>
        <v>80.5</v>
      </c>
      <c r="N332" s="10">
        <f t="shared" si="33"/>
        <v>46.264367816091955</v>
      </c>
    </row>
    <row r="333" spans="1:14" x14ac:dyDescent="0.25">
      <c r="A333">
        <v>155</v>
      </c>
      <c r="B333" t="s">
        <v>13</v>
      </c>
      <c r="C333">
        <v>71</v>
      </c>
      <c r="D333">
        <v>48</v>
      </c>
      <c r="E333">
        <v>16</v>
      </c>
      <c r="F333" s="15" t="str">
        <f t="shared" si="32"/>
        <v>16:48</v>
      </c>
      <c r="G333" t="s">
        <v>12</v>
      </c>
      <c r="H333">
        <v>3</v>
      </c>
      <c r="I333" t="str">
        <f>VLOOKUP($G333,'Kodovacia tab'!$A$3:$G$22,2,FALSE)</f>
        <v>Škoda 15KTr</v>
      </c>
      <c r="J333">
        <f>VLOOKUP($G333,'Kodovacia tab'!$A$3:$G$22,3,FALSE)</f>
        <v>44</v>
      </c>
      <c r="K333">
        <f>VLOOKUP($G333,'Kodovacia tab'!$A$3:$G$22,4,FALSE)</f>
        <v>80</v>
      </c>
      <c r="L333">
        <f>VLOOKUP($G333,'Kodovacia tab'!$A$3:$G$22,5,FALSE)</f>
        <v>128</v>
      </c>
      <c r="M333">
        <f t="shared" si="34"/>
        <v>84</v>
      </c>
      <c r="N333" s="10">
        <f t="shared" si="33"/>
        <v>48.837209302325576</v>
      </c>
    </row>
    <row r="334" spans="1:14" x14ac:dyDescent="0.25">
      <c r="A334">
        <v>156</v>
      </c>
      <c r="B334" t="s">
        <v>26</v>
      </c>
      <c r="C334">
        <v>72</v>
      </c>
      <c r="D334">
        <v>49</v>
      </c>
      <c r="E334">
        <v>16</v>
      </c>
      <c r="F334" s="15" t="str">
        <f t="shared" si="32"/>
        <v>16:49</v>
      </c>
      <c r="G334" t="s">
        <v>12</v>
      </c>
      <c r="H334">
        <v>3</v>
      </c>
      <c r="I334" t="str">
        <f>VLOOKUP($G334,'Kodovacia tab'!$A$3:$G$22,2,FALSE)</f>
        <v>Škoda 15KTr</v>
      </c>
      <c r="J334">
        <f>VLOOKUP($G334,'Kodovacia tab'!$A$3:$G$22,3,FALSE)</f>
        <v>44</v>
      </c>
      <c r="K334">
        <f>VLOOKUP($G334,'Kodovacia tab'!$A$3:$G$22,4,FALSE)</f>
        <v>80</v>
      </c>
      <c r="L334">
        <f>VLOOKUP($G334,'Kodovacia tab'!$A$3:$G$22,5,FALSE)</f>
        <v>128</v>
      </c>
      <c r="M334">
        <f t="shared" si="34"/>
        <v>84</v>
      </c>
      <c r="N334" s="10">
        <f t="shared" si="33"/>
        <v>48.837209302325576</v>
      </c>
    </row>
    <row r="335" spans="1:14" x14ac:dyDescent="0.25">
      <c r="A335">
        <v>157</v>
      </c>
      <c r="B335" t="s">
        <v>13</v>
      </c>
      <c r="C335">
        <v>23</v>
      </c>
      <c r="D335">
        <v>50</v>
      </c>
      <c r="E335">
        <v>16</v>
      </c>
      <c r="F335" s="15" t="str">
        <f t="shared" si="32"/>
        <v>16:50</v>
      </c>
      <c r="G335" t="s">
        <v>48</v>
      </c>
      <c r="H335">
        <v>2</v>
      </c>
      <c r="I335" t="str">
        <f>VLOOKUP($G335,'Kodovacia tab'!$A$3:$G$22,2,FALSE)</f>
        <v>SOR BN 9,5</v>
      </c>
      <c r="J335">
        <f>VLOOKUP($G335,'Kodovacia tab'!$A$3:$G$22,3,FALSE)</f>
        <v>26</v>
      </c>
      <c r="K335">
        <f>VLOOKUP($G335,'Kodovacia tab'!$A$3:$G$22,4,FALSE)</f>
        <v>32</v>
      </c>
      <c r="L335">
        <f>VLOOKUP($G335,'Kodovacia tab'!$A$3:$G$22,5,FALSE)</f>
        <v>51</v>
      </c>
      <c r="M335">
        <f t="shared" si="34"/>
        <v>23.400000000000002</v>
      </c>
      <c r="N335" s="10">
        <f t="shared" si="33"/>
        <v>30.389610389610393</v>
      </c>
    </row>
    <row r="336" spans="1:14" x14ac:dyDescent="0.25">
      <c r="A336">
        <v>158</v>
      </c>
      <c r="B336" t="s">
        <v>26</v>
      </c>
      <c r="C336">
        <v>11</v>
      </c>
      <c r="D336">
        <v>51</v>
      </c>
      <c r="E336">
        <v>16</v>
      </c>
      <c r="F336" s="15" t="str">
        <f t="shared" si="32"/>
        <v>16:51</v>
      </c>
      <c r="G336" t="s">
        <v>19</v>
      </c>
      <c r="H336">
        <v>1</v>
      </c>
      <c r="I336" t="str">
        <f>VLOOKUP($G336,'Kodovacia tab'!$A$3:$G$22,2,FALSE)</f>
        <v>Tedom C12 G</v>
      </c>
      <c r="J336">
        <f>VLOOKUP($G336,'Kodovacia tab'!$A$3:$G$22,3,FALSE)</f>
        <v>29</v>
      </c>
      <c r="K336">
        <f>VLOOKUP($G336,'Kodovacia tab'!$A$3:$G$22,4,FALSE)</f>
        <v>47</v>
      </c>
      <c r="L336">
        <f>VLOOKUP($G336,'Kodovacia tab'!$A$3:$G$22,5,FALSE)</f>
        <v>76</v>
      </c>
      <c r="M336">
        <f t="shared" si="34"/>
        <v>5.8000000000000007</v>
      </c>
      <c r="N336" s="10">
        <f t="shared" si="33"/>
        <v>5.5238095238095246</v>
      </c>
    </row>
    <row r="337" spans="1:14" x14ac:dyDescent="0.25">
      <c r="A337">
        <v>159</v>
      </c>
      <c r="B337" t="s">
        <v>13</v>
      </c>
      <c r="C337">
        <v>72</v>
      </c>
      <c r="D337">
        <v>52</v>
      </c>
      <c r="E337">
        <v>16</v>
      </c>
      <c r="F337" s="15" t="str">
        <f t="shared" ref="F337:F346" si="35">CONCATENATE(E337,":",D337)</f>
        <v>16:52</v>
      </c>
      <c r="G337" t="s">
        <v>14</v>
      </c>
      <c r="H337">
        <v>2</v>
      </c>
      <c r="I337" t="str">
        <f>VLOOKUP($G337,'Kodovacia tab'!$A$3:$G$22,2,FALSE)</f>
        <v>SOR NB 18</v>
      </c>
      <c r="J337">
        <f>VLOOKUP($G337,'Kodovacia tab'!$A$3:$G$22,3,FALSE)</f>
        <v>43</v>
      </c>
      <c r="K337">
        <f>VLOOKUP($G337,'Kodovacia tab'!$A$3:$G$22,4,FALSE)</f>
        <v>79</v>
      </c>
      <c r="L337">
        <f>VLOOKUP($G337,'Kodovacia tab'!$A$3:$G$22,5,FALSE)</f>
        <v>126</v>
      </c>
      <c r="M337">
        <f t="shared" si="34"/>
        <v>38.700000000000003</v>
      </c>
      <c r="N337" s="10">
        <f t="shared" si="33"/>
        <v>22.899408284023671</v>
      </c>
    </row>
    <row r="338" spans="1:14" x14ac:dyDescent="0.25">
      <c r="A338">
        <v>160</v>
      </c>
      <c r="B338" t="s">
        <v>13</v>
      </c>
      <c r="C338">
        <v>6</v>
      </c>
      <c r="D338">
        <v>53</v>
      </c>
      <c r="E338">
        <v>16</v>
      </c>
      <c r="F338" s="15" t="str">
        <f t="shared" si="35"/>
        <v>16:53</v>
      </c>
      <c r="G338">
        <v>33</v>
      </c>
      <c r="H338">
        <v>2</v>
      </c>
      <c r="I338" t="str">
        <f>VLOOKUP($G338,'Kodovacia tab'!$A$3:$G$22,2,FALSE)</f>
        <v>Suprava T6</v>
      </c>
      <c r="J338">
        <f>VLOOKUP($G338,'Kodovacia tab'!$A$3:$G$22,3,FALSE)</f>
        <v>60</v>
      </c>
      <c r="K338">
        <f>VLOOKUP($G338,'Kodovacia tab'!$A$3:$G$22,4,FALSE)</f>
        <v>142</v>
      </c>
      <c r="L338">
        <f>VLOOKUP($G338,'Kodovacia tab'!$A$3:$G$22,5,FALSE)</f>
        <v>228</v>
      </c>
      <c r="M338">
        <f t="shared" si="34"/>
        <v>54</v>
      </c>
      <c r="N338" s="10">
        <f t="shared" si="33"/>
        <v>18.75</v>
      </c>
    </row>
    <row r="339" spans="1:14" x14ac:dyDescent="0.25">
      <c r="A339">
        <v>161</v>
      </c>
      <c r="B339" t="s">
        <v>26</v>
      </c>
      <c r="C339">
        <v>6</v>
      </c>
      <c r="D339">
        <v>55</v>
      </c>
      <c r="E339">
        <v>16</v>
      </c>
      <c r="F339" s="15" t="str">
        <f t="shared" si="35"/>
        <v>16:55</v>
      </c>
      <c r="G339">
        <v>4</v>
      </c>
      <c r="H339">
        <v>2</v>
      </c>
      <c r="I339" t="str">
        <f>VLOOKUP($G339,'Kodovacia tab'!$A$3:$G$22,2,FALSE)</f>
        <v>KT8 D5</v>
      </c>
      <c r="J339">
        <f>VLOOKUP($G339,'Kodovacia tab'!$A$3:$G$22,3,FALSE)</f>
        <v>54</v>
      </c>
      <c r="K339">
        <f>VLOOKUP($G339,'Kodovacia tab'!$A$3:$G$22,4,FALSE)</f>
        <v>154</v>
      </c>
      <c r="L339">
        <f>VLOOKUP($G339,'Kodovacia tab'!$A$3:$G$22,5,FALSE)</f>
        <v>247</v>
      </c>
      <c r="M339">
        <f t="shared" ref="M339:M348" si="36">IF(H339=1,0.2*$J339,IF(H339=2,0.9*$J339,IF(H339=3,($J339+0.5*$K339),IF(H339=4,($J339+$K339),IF(H339=5,$J339+$L339,0)))))</f>
        <v>48.6</v>
      </c>
      <c r="N339" s="10">
        <f t="shared" si="33"/>
        <v>16.146179401993354</v>
      </c>
    </row>
    <row r="340" spans="1:14" x14ac:dyDescent="0.25">
      <c r="A340">
        <v>162</v>
      </c>
      <c r="B340" t="s">
        <v>26</v>
      </c>
      <c r="C340">
        <v>71</v>
      </c>
      <c r="D340">
        <v>57</v>
      </c>
      <c r="E340">
        <v>16</v>
      </c>
      <c r="F340" s="15" t="str">
        <f t="shared" si="35"/>
        <v>16:57</v>
      </c>
      <c r="G340" t="s">
        <v>59</v>
      </c>
      <c r="H340">
        <v>4</v>
      </c>
      <c r="I340" t="str">
        <f>VLOOKUP($G340,'Kodovacia tab'!$A$3:$G$22,2,FALSE)</f>
        <v>Škoda 14Tr</v>
      </c>
      <c r="J340">
        <f>VLOOKUP($G340,'Kodovacia tab'!$A$3:$G$22,3,FALSE)</f>
        <v>29</v>
      </c>
      <c r="K340">
        <f>VLOOKUP($G340,'Kodovacia tab'!$A$3:$G$22,4,FALSE)</f>
        <v>49</v>
      </c>
      <c r="L340">
        <f>VLOOKUP($G340,'Kodovacia tab'!$A$3:$G$22,5,FALSE)</f>
        <v>78</v>
      </c>
      <c r="M340">
        <f t="shared" si="36"/>
        <v>78</v>
      </c>
      <c r="N340" s="10">
        <f t="shared" si="33"/>
        <v>72.89719626168224</v>
      </c>
    </row>
    <row r="341" spans="1:14" x14ac:dyDescent="0.25">
      <c r="A341">
        <v>163</v>
      </c>
      <c r="B341" t="s">
        <v>13</v>
      </c>
      <c r="C341">
        <v>71</v>
      </c>
      <c r="D341">
        <v>57</v>
      </c>
      <c r="E341">
        <v>16</v>
      </c>
      <c r="F341" s="15" t="str">
        <f t="shared" si="35"/>
        <v>16:57</v>
      </c>
      <c r="G341" t="s">
        <v>14</v>
      </c>
      <c r="H341">
        <v>2</v>
      </c>
      <c r="I341" t="str">
        <f>VLOOKUP($G341,'Kodovacia tab'!$A$3:$G$22,2,FALSE)</f>
        <v>SOR NB 18</v>
      </c>
      <c r="J341">
        <f>VLOOKUP($G341,'Kodovacia tab'!$A$3:$G$22,3,FALSE)</f>
        <v>43</v>
      </c>
      <c r="K341">
        <f>VLOOKUP($G341,'Kodovacia tab'!$A$3:$G$22,4,FALSE)</f>
        <v>79</v>
      </c>
      <c r="L341">
        <f>VLOOKUP($G341,'Kodovacia tab'!$A$3:$G$22,5,FALSE)</f>
        <v>126</v>
      </c>
      <c r="M341">
        <f t="shared" si="36"/>
        <v>38.700000000000003</v>
      </c>
      <c r="N341" s="10">
        <f t="shared" si="33"/>
        <v>22.899408284023671</v>
      </c>
    </row>
    <row r="342" spans="1:14" x14ac:dyDescent="0.25">
      <c r="A342">
        <v>164</v>
      </c>
      <c r="B342" t="s">
        <v>26</v>
      </c>
      <c r="C342">
        <v>52</v>
      </c>
      <c r="D342">
        <v>58</v>
      </c>
      <c r="E342">
        <v>16</v>
      </c>
      <c r="F342" s="15" t="str">
        <f t="shared" si="35"/>
        <v>16:58</v>
      </c>
      <c r="G342" t="s">
        <v>20</v>
      </c>
      <c r="H342">
        <v>4</v>
      </c>
      <c r="I342" t="str">
        <f>VLOOKUP($G342,'Kodovacia tab'!$A$3:$G$22,2,FALSE)</f>
        <v>Citelis 18M CNG</v>
      </c>
      <c r="J342">
        <f>VLOOKUP($G342,'Kodovacia tab'!$A$3:$G$22,3,FALSE)</f>
        <v>38</v>
      </c>
      <c r="K342">
        <f>VLOOKUP($G342,'Kodovacia tab'!$A$3:$G$22,4,FALSE)</f>
        <v>85</v>
      </c>
      <c r="L342">
        <f>VLOOKUP($G342,'Kodovacia tab'!$A$3:$G$22,5,FALSE)</f>
        <v>136</v>
      </c>
      <c r="M342">
        <f t="shared" si="36"/>
        <v>123</v>
      </c>
      <c r="N342" s="10">
        <f t="shared" si="33"/>
        <v>70.689655172413794</v>
      </c>
    </row>
    <row r="343" spans="1:14" x14ac:dyDescent="0.25">
      <c r="A343">
        <v>165</v>
      </c>
      <c r="B343" t="s">
        <v>26</v>
      </c>
      <c r="C343">
        <v>25</v>
      </c>
      <c r="D343">
        <v>59</v>
      </c>
      <c r="E343">
        <v>16</v>
      </c>
      <c r="F343" s="15" t="str">
        <f t="shared" si="35"/>
        <v>16:59</v>
      </c>
      <c r="G343" t="s">
        <v>16</v>
      </c>
      <c r="H343">
        <v>2</v>
      </c>
      <c r="I343" t="str">
        <f>VLOOKUP($G343,'Kodovacia tab'!$A$3:$G$22,2,FALSE)</f>
        <v>SOR NB 12</v>
      </c>
      <c r="J343">
        <f>VLOOKUP($G343,'Kodovacia tab'!$A$3:$G$22,3,FALSE)</f>
        <v>26</v>
      </c>
      <c r="K343">
        <f>VLOOKUP($G343,'Kodovacia tab'!$A$3:$G$22,4,FALSE)</f>
        <v>46</v>
      </c>
      <c r="L343">
        <f>VLOOKUP($G343,'Kodovacia tab'!$A$3:$G$22,5,FALSE)</f>
        <v>74</v>
      </c>
      <c r="M343">
        <f t="shared" si="36"/>
        <v>23.400000000000002</v>
      </c>
      <c r="N343" s="10">
        <f t="shared" si="33"/>
        <v>23.400000000000002</v>
      </c>
    </row>
    <row r="344" spans="1:14" x14ac:dyDescent="0.25">
      <c r="A344">
        <v>166</v>
      </c>
      <c r="B344" t="s">
        <v>26</v>
      </c>
      <c r="C344">
        <v>10</v>
      </c>
      <c r="D344">
        <v>59</v>
      </c>
      <c r="E344">
        <v>16</v>
      </c>
      <c r="F344" s="15" t="str">
        <f t="shared" si="35"/>
        <v>16:59</v>
      </c>
      <c r="G344" t="s">
        <v>20</v>
      </c>
      <c r="H344">
        <v>3</v>
      </c>
      <c r="I344" t="str">
        <f>VLOOKUP($G344,'Kodovacia tab'!$A$3:$G$22,2,FALSE)</f>
        <v>Citelis 18M CNG</v>
      </c>
      <c r="J344">
        <f>VLOOKUP($G344,'Kodovacia tab'!$A$3:$G$22,3,FALSE)</f>
        <v>38</v>
      </c>
      <c r="K344">
        <f>VLOOKUP($G344,'Kodovacia tab'!$A$3:$G$22,4,FALSE)</f>
        <v>85</v>
      </c>
      <c r="L344">
        <f>VLOOKUP($G344,'Kodovacia tab'!$A$3:$G$22,5,FALSE)</f>
        <v>136</v>
      </c>
      <c r="M344">
        <f t="shared" si="36"/>
        <v>80.5</v>
      </c>
      <c r="N344" s="10">
        <f t="shared" si="33"/>
        <v>46.264367816091955</v>
      </c>
    </row>
    <row r="345" spans="1:14" x14ac:dyDescent="0.25">
      <c r="A345">
        <v>167</v>
      </c>
      <c r="B345" t="s">
        <v>13</v>
      </c>
      <c r="C345">
        <v>10</v>
      </c>
      <c r="D345">
        <v>59</v>
      </c>
      <c r="E345">
        <v>16</v>
      </c>
      <c r="F345" s="15" t="str">
        <f t="shared" si="35"/>
        <v>16:59</v>
      </c>
      <c r="G345" t="s">
        <v>14</v>
      </c>
      <c r="H345">
        <v>2</v>
      </c>
      <c r="I345" t="str">
        <f>VLOOKUP($G345,'Kodovacia tab'!$A$3:$G$22,2,FALSE)</f>
        <v>SOR NB 18</v>
      </c>
      <c r="J345">
        <f>VLOOKUP($G345,'Kodovacia tab'!$A$3:$G$22,3,FALSE)</f>
        <v>43</v>
      </c>
      <c r="K345">
        <f>VLOOKUP($G345,'Kodovacia tab'!$A$3:$G$22,4,FALSE)</f>
        <v>79</v>
      </c>
      <c r="L345">
        <f>VLOOKUP($G345,'Kodovacia tab'!$A$3:$G$22,5,FALSE)</f>
        <v>126</v>
      </c>
      <c r="M345">
        <f t="shared" si="36"/>
        <v>38.700000000000003</v>
      </c>
      <c r="N345" s="10">
        <f t="shared" si="33"/>
        <v>22.899408284023671</v>
      </c>
    </row>
    <row r="346" spans="1:14" x14ac:dyDescent="0.25">
      <c r="A346">
        <v>168</v>
      </c>
      <c r="B346" t="s">
        <v>13</v>
      </c>
      <c r="C346">
        <v>52</v>
      </c>
      <c r="D346">
        <v>59</v>
      </c>
      <c r="E346">
        <v>16</v>
      </c>
      <c r="F346" s="15" t="str">
        <f t="shared" si="35"/>
        <v>16:59</v>
      </c>
      <c r="G346" t="s">
        <v>18</v>
      </c>
      <c r="H346">
        <v>2</v>
      </c>
      <c r="I346" t="str">
        <f>VLOOKUP($G346,'Kodovacia tab'!$A$3:$G$22,2,FALSE)</f>
        <v>Solaris Urbino 15</v>
      </c>
      <c r="J346">
        <f>VLOOKUP($G346,'Kodovacia tab'!$A$3:$G$22,3,FALSE)</f>
        <v>40</v>
      </c>
      <c r="K346">
        <f>VLOOKUP($G346,'Kodovacia tab'!$A$3:$G$22,4,FALSE)</f>
        <v>66</v>
      </c>
      <c r="L346">
        <f>VLOOKUP($G346,'Kodovacia tab'!$A$3:$G$22,5,FALSE)</f>
        <v>105</v>
      </c>
      <c r="M346">
        <f t="shared" si="36"/>
        <v>36</v>
      </c>
      <c r="N346" s="10">
        <f t="shared" si="33"/>
        <v>24.827586206896552</v>
      </c>
    </row>
    <row r="347" spans="1:14" x14ac:dyDescent="0.25">
      <c r="A347">
        <v>169</v>
      </c>
      <c r="B347" t="s">
        <v>13</v>
      </c>
      <c r="C347">
        <v>25</v>
      </c>
      <c r="D347" s="4">
        <v>0.70833333333333337</v>
      </c>
      <c r="F347" s="16">
        <f>D347</f>
        <v>0.70833333333333337</v>
      </c>
      <c r="G347" t="s">
        <v>16</v>
      </c>
      <c r="H347">
        <v>2</v>
      </c>
      <c r="I347" t="str">
        <f>VLOOKUP($G347,'Kodovacia tab'!$A$3:$G$22,2,FALSE)</f>
        <v>SOR NB 12</v>
      </c>
      <c r="J347">
        <f>VLOOKUP($G347,'Kodovacia tab'!$A$3:$G$22,3,FALSE)</f>
        <v>26</v>
      </c>
      <c r="K347">
        <f>VLOOKUP($G347,'Kodovacia tab'!$A$3:$G$22,4,FALSE)</f>
        <v>46</v>
      </c>
      <c r="L347">
        <f>VLOOKUP($G347,'Kodovacia tab'!$A$3:$G$22,5,FALSE)</f>
        <v>74</v>
      </c>
      <c r="M347">
        <f t="shared" si="36"/>
        <v>23.400000000000002</v>
      </c>
      <c r="N347" s="10">
        <f t="shared" si="33"/>
        <v>23.400000000000002</v>
      </c>
    </row>
    <row r="348" spans="1:14" x14ac:dyDescent="0.25">
      <c r="A348">
        <v>170</v>
      </c>
      <c r="B348" t="s">
        <v>26</v>
      </c>
      <c r="C348">
        <v>31</v>
      </c>
      <c r="D348" s="17" t="s">
        <v>89</v>
      </c>
      <c r="E348">
        <v>17</v>
      </c>
      <c r="F348" s="15" t="str">
        <f>CONCATENATE(E348,":",D348)</f>
        <v>17:00</v>
      </c>
      <c r="G348" t="s">
        <v>19</v>
      </c>
      <c r="H348">
        <v>2</v>
      </c>
      <c r="I348" t="str">
        <f>VLOOKUP($G348,'Kodovacia tab'!$A$3:$G$22,2,FALSE)</f>
        <v>Tedom C12 G</v>
      </c>
      <c r="J348">
        <f>VLOOKUP($G348,'Kodovacia tab'!$A$3:$G$22,3,FALSE)</f>
        <v>29</v>
      </c>
      <c r="K348">
        <f>VLOOKUP($G348,'Kodovacia tab'!$A$3:$G$22,4,FALSE)</f>
        <v>47</v>
      </c>
      <c r="L348">
        <f>VLOOKUP($G348,'Kodovacia tab'!$A$3:$G$22,5,FALSE)</f>
        <v>76</v>
      </c>
      <c r="M348">
        <f t="shared" si="36"/>
        <v>26.1</v>
      </c>
      <c r="N348" s="10">
        <f t="shared" si="33"/>
        <v>24.857142857142858</v>
      </c>
    </row>
    <row r="349" spans="1:14" x14ac:dyDescent="0.25">
      <c r="A349" t="s">
        <v>24</v>
      </c>
      <c r="F349" s="15" t="str">
        <f>CONCATENATE(E349,":",D349)</f>
        <v>:</v>
      </c>
      <c r="H349" t="s">
        <v>28</v>
      </c>
      <c r="N349" s="10"/>
    </row>
    <row r="350" spans="1:14" x14ac:dyDescent="0.25">
      <c r="N350" s="10"/>
    </row>
    <row r="351" spans="1:14" x14ac:dyDescent="0.25">
      <c r="N351" s="10"/>
    </row>
    <row r="352" spans="1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42018</v>
      </c>
      <c r="C1" t="s">
        <v>1</v>
      </c>
      <c r="D1" t="s">
        <v>134</v>
      </c>
    </row>
    <row r="2" spans="1:16" x14ac:dyDescent="0.25">
      <c r="A2" t="s">
        <v>3</v>
      </c>
      <c r="C2" t="s">
        <v>219</v>
      </c>
    </row>
    <row r="3" spans="1:16" x14ac:dyDescent="0.25">
      <c r="A3" t="s">
        <v>5</v>
      </c>
      <c r="C3" t="s">
        <v>220</v>
      </c>
      <c r="P3" s="13" t="s">
        <v>166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218</v>
      </c>
      <c r="N5" t="s">
        <v>64</v>
      </c>
    </row>
    <row r="6" spans="1:16" x14ac:dyDescent="0.25">
      <c r="H6" t="s">
        <v>65</v>
      </c>
      <c r="M6" t="s">
        <v>65</v>
      </c>
      <c r="N6" t="s">
        <v>65</v>
      </c>
    </row>
    <row r="7" spans="1:16" x14ac:dyDescent="0.25">
      <c r="A7">
        <v>1</v>
      </c>
      <c r="B7" t="s">
        <v>13</v>
      </c>
      <c r="C7">
        <v>19</v>
      </c>
      <c r="D7" s="4">
        <v>0.24791666666666667</v>
      </c>
      <c r="E7" s="4"/>
      <c r="F7" s="16">
        <f>D7</f>
        <v>0.24791666666666667</v>
      </c>
      <c r="G7" t="s">
        <v>14</v>
      </c>
      <c r="H7">
        <v>0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0</v>
      </c>
      <c r="N7" s="10">
        <f t="shared" ref="N7:N38" si="1">M7/($J7+$L7)*100</f>
        <v>0</v>
      </c>
    </row>
    <row r="8" spans="1:16" x14ac:dyDescent="0.25">
      <c r="A8">
        <v>2</v>
      </c>
      <c r="B8" t="s">
        <v>26</v>
      </c>
      <c r="C8">
        <v>19</v>
      </c>
      <c r="D8" s="4">
        <v>0.25</v>
      </c>
      <c r="E8" s="4"/>
      <c r="F8" s="16">
        <f>D8</f>
        <v>0.25</v>
      </c>
      <c r="G8" t="s">
        <v>14</v>
      </c>
      <c r="H8">
        <v>2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38.700000000000003</v>
      </c>
      <c r="N8" s="10">
        <f t="shared" si="1"/>
        <v>22.899408284023671</v>
      </c>
    </row>
    <row r="9" spans="1:16" x14ac:dyDescent="0.25">
      <c r="A9">
        <v>3</v>
      </c>
      <c r="B9" t="s">
        <v>26</v>
      </c>
      <c r="C9">
        <v>55</v>
      </c>
      <c r="D9" s="17" t="s">
        <v>90</v>
      </c>
      <c r="E9">
        <v>6</v>
      </c>
      <c r="F9" s="15" t="str">
        <f t="shared" ref="F9:F37" si="2">CONCATENATE(E9,":",D9)</f>
        <v>6:01</v>
      </c>
      <c r="G9" t="s">
        <v>14</v>
      </c>
      <c r="H9">
        <v>1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8.6</v>
      </c>
      <c r="N9" s="10">
        <f t="shared" si="1"/>
        <v>5.0887573964497035</v>
      </c>
    </row>
    <row r="10" spans="1:16" x14ac:dyDescent="0.25">
      <c r="A10">
        <v>4</v>
      </c>
      <c r="B10" t="s">
        <v>13</v>
      </c>
      <c r="C10">
        <v>19</v>
      </c>
      <c r="D10" s="17" t="s">
        <v>92</v>
      </c>
      <c r="E10">
        <v>6</v>
      </c>
      <c r="F10" s="15" t="str">
        <f t="shared" si="2"/>
        <v>6:03</v>
      </c>
      <c r="G10" t="s">
        <v>14</v>
      </c>
      <c r="H10">
        <v>1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8.6</v>
      </c>
      <c r="N10" s="10">
        <f t="shared" si="1"/>
        <v>5.0887573964497035</v>
      </c>
    </row>
    <row r="11" spans="1:16" x14ac:dyDescent="0.25">
      <c r="A11">
        <v>5</v>
      </c>
      <c r="B11" t="s">
        <v>13</v>
      </c>
      <c r="C11">
        <v>55</v>
      </c>
      <c r="D11" s="17" t="s">
        <v>92</v>
      </c>
      <c r="E11">
        <v>6</v>
      </c>
      <c r="F11" s="15" t="str">
        <f t="shared" si="2"/>
        <v>6:03</v>
      </c>
      <c r="G11" t="s">
        <v>18</v>
      </c>
      <c r="H11">
        <v>1</v>
      </c>
      <c r="I11" t="str">
        <f>VLOOKUP($G11,'Kodovacia tab'!$A$3:$G$22,2,FALSE)</f>
        <v>Solaris Urbino 15</v>
      </c>
      <c r="J11">
        <f>VLOOKUP($G11,'Kodovacia tab'!$A$3:$G$22,3,FALSE)</f>
        <v>40</v>
      </c>
      <c r="K11">
        <f>VLOOKUP($G11,'Kodovacia tab'!$A$3:$G$22,4,FALSE)</f>
        <v>66</v>
      </c>
      <c r="L11">
        <f>VLOOKUP($G11,'Kodovacia tab'!$A$3:$G$22,5,FALSE)</f>
        <v>105</v>
      </c>
      <c r="M11">
        <f t="shared" si="0"/>
        <v>8</v>
      </c>
      <c r="N11" s="10">
        <f t="shared" si="1"/>
        <v>5.5172413793103452</v>
      </c>
    </row>
    <row r="12" spans="1:16" x14ac:dyDescent="0.25">
      <c r="A12">
        <v>6</v>
      </c>
      <c r="B12" t="s">
        <v>26</v>
      </c>
      <c r="C12">
        <v>36</v>
      </c>
      <c r="D12" s="17" t="s">
        <v>97</v>
      </c>
      <c r="E12">
        <v>6</v>
      </c>
      <c r="F12" s="15" t="str">
        <f t="shared" si="2"/>
        <v>6:09</v>
      </c>
      <c r="G12" t="s">
        <v>14</v>
      </c>
      <c r="H12">
        <v>1</v>
      </c>
      <c r="I12" t="str">
        <f>VLOOKUP($G12,'Kodovacia tab'!$A$3:$G$22,2,FALSE)</f>
        <v>SOR NB 18</v>
      </c>
      <c r="J12">
        <f>VLOOKUP($G12,'Kodovacia tab'!$A$3:$G$22,3,FALSE)</f>
        <v>43</v>
      </c>
      <c r="K12">
        <f>VLOOKUP($G12,'Kodovacia tab'!$A$3:$G$22,4,FALSE)</f>
        <v>79</v>
      </c>
      <c r="L12">
        <f>VLOOKUP($G12,'Kodovacia tab'!$A$3:$G$22,5,FALSE)</f>
        <v>126</v>
      </c>
      <c r="M12">
        <f t="shared" si="0"/>
        <v>8.6</v>
      </c>
      <c r="N12" s="10">
        <f t="shared" si="1"/>
        <v>5.0887573964497035</v>
      </c>
    </row>
    <row r="13" spans="1:16" x14ac:dyDescent="0.25">
      <c r="A13">
        <v>7</v>
      </c>
      <c r="B13" t="s">
        <v>26</v>
      </c>
      <c r="C13">
        <v>17</v>
      </c>
      <c r="D13">
        <v>10</v>
      </c>
      <c r="E13">
        <v>6</v>
      </c>
      <c r="F13" s="15" t="str">
        <f t="shared" si="2"/>
        <v>6:10</v>
      </c>
      <c r="G13" t="s">
        <v>14</v>
      </c>
      <c r="H13">
        <v>1</v>
      </c>
      <c r="I13" t="str">
        <f>VLOOKUP($G13,'Kodovacia tab'!$A$3:$G$22,2,FALSE)</f>
        <v>SOR NB 18</v>
      </c>
      <c r="J13">
        <f>VLOOKUP($G13,'Kodovacia tab'!$A$3:$G$22,3,FALSE)</f>
        <v>43</v>
      </c>
      <c r="K13">
        <f>VLOOKUP($G13,'Kodovacia tab'!$A$3:$G$22,4,FALSE)</f>
        <v>79</v>
      </c>
      <c r="L13">
        <f>VLOOKUP($G13,'Kodovacia tab'!$A$3:$G$22,5,FALSE)</f>
        <v>126</v>
      </c>
      <c r="M13">
        <f t="shared" si="0"/>
        <v>8.6</v>
      </c>
      <c r="N13" s="10">
        <f t="shared" si="1"/>
        <v>5.0887573964497035</v>
      </c>
    </row>
    <row r="14" spans="1:16" x14ac:dyDescent="0.25">
      <c r="A14">
        <v>8</v>
      </c>
      <c r="B14" t="s">
        <v>13</v>
      </c>
      <c r="C14">
        <v>36</v>
      </c>
      <c r="D14">
        <v>13</v>
      </c>
      <c r="E14">
        <v>6</v>
      </c>
      <c r="F14" s="15" t="str">
        <f t="shared" si="2"/>
        <v>6:13</v>
      </c>
      <c r="G14" t="s">
        <v>14</v>
      </c>
      <c r="H14">
        <v>1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8.6</v>
      </c>
      <c r="N14" s="10">
        <f t="shared" si="1"/>
        <v>5.0887573964497035</v>
      </c>
    </row>
    <row r="15" spans="1:16" x14ac:dyDescent="0.25">
      <c r="A15">
        <v>9</v>
      </c>
      <c r="B15" t="s">
        <v>26</v>
      </c>
      <c r="C15">
        <v>19</v>
      </c>
      <c r="D15">
        <v>15</v>
      </c>
      <c r="E15">
        <v>6</v>
      </c>
      <c r="F15" s="15" t="str">
        <f t="shared" si="2"/>
        <v>6:15</v>
      </c>
      <c r="G15" t="s">
        <v>14</v>
      </c>
      <c r="H15">
        <v>2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38.700000000000003</v>
      </c>
      <c r="N15" s="10">
        <f t="shared" si="1"/>
        <v>22.899408284023671</v>
      </c>
    </row>
    <row r="16" spans="1:16" x14ac:dyDescent="0.25">
      <c r="A16">
        <v>10</v>
      </c>
      <c r="B16" t="s">
        <v>13</v>
      </c>
      <c r="C16">
        <v>17</v>
      </c>
      <c r="D16">
        <v>18</v>
      </c>
      <c r="E16">
        <v>6</v>
      </c>
      <c r="F16" s="15" t="str">
        <f t="shared" si="2"/>
        <v>6:18</v>
      </c>
      <c r="G16" t="s">
        <v>14</v>
      </c>
      <c r="H16">
        <v>1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8.6</v>
      </c>
      <c r="N16" s="10">
        <f t="shared" si="1"/>
        <v>5.0887573964497035</v>
      </c>
    </row>
    <row r="17" spans="1:14" x14ac:dyDescent="0.25">
      <c r="A17">
        <v>11</v>
      </c>
      <c r="B17" t="s">
        <v>13</v>
      </c>
      <c r="C17">
        <v>55</v>
      </c>
      <c r="D17">
        <v>21</v>
      </c>
      <c r="E17">
        <v>6</v>
      </c>
      <c r="F17" s="15" t="str">
        <f t="shared" si="2"/>
        <v>6:21</v>
      </c>
      <c r="G17" t="s">
        <v>18</v>
      </c>
      <c r="H17">
        <v>2</v>
      </c>
      <c r="I17" t="str">
        <f>VLOOKUP($G17,'Kodovacia tab'!$A$3:$G$22,2,FALSE)</f>
        <v>Solaris Urbino 15</v>
      </c>
      <c r="J17">
        <f>VLOOKUP($G17,'Kodovacia tab'!$A$3:$G$22,3,FALSE)</f>
        <v>40</v>
      </c>
      <c r="K17">
        <f>VLOOKUP($G17,'Kodovacia tab'!$A$3:$G$22,4,FALSE)</f>
        <v>66</v>
      </c>
      <c r="L17">
        <f>VLOOKUP($G17,'Kodovacia tab'!$A$3:$G$22,5,FALSE)</f>
        <v>105</v>
      </c>
      <c r="M17">
        <f t="shared" si="0"/>
        <v>36</v>
      </c>
      <c r="N17" s="10">
        <f t="shared" si="1"/>
        <v>24.827586206896552</v>
      </c>
    </row>
    <row r="18" spans="1:14" x14ac:dyDescent="0.25">
      <c r="A18">
        <v>12</v>
      </c>
      <c r="B18" t="s">
        <v>26</v>
      </c>
      <c r="C18">
        <v>36</v>
      </c>
      <c r="D18">
        <v>22</v>
      </c>
      <c r="E18">
        <v>6</v>
      </c>
      <c r="F18" s="15" t="str">
        <f t="shared" si="2"/>
        <v>6:22</v>
      </c>
      <c r="G18" t="s">
        <v>20</v>
      </c>
      <c r="H18">
        <v>3</v>
      </c>
      <c r="I18" t="str">
        <f>VLOOKUP($G18,'Kodovacia tab'!$A$3:$G$22,2,FALSE)</f>
        <v>Citelis 18M CNG</v>
      </c>
      <c r="J18">
        <f>VLOOKUP($G18,'Kodovacia tab'!$A$3:$G$22,3,FALSE)</f>
        <v>38</v>
      </c>
      <c r="K18">
        <f>VLOOKUP($G18,'Kodovacia tab'!$A$3:$G$22,4,FALSE)</f>
        <v>85</v>
      </c>
      <c r="L18">
        <f>VLOOKUP($G18,'Kodovacia tab'!$A$3:$G$22,5,FALSE)</f>
        <v>136</v>
      </c>
      <c r="M18">
        <f t="shared" si="0"/>
        <v>80.5</v>
      </c>
      <c r="N18" s="10">
        <f t="shared" si="1"/>
        <v>46.264367816091955</v>
      </c>
    </row>
    <row r="19" spans="1:14" x14ac:dyDescent="0.25">
      <c r="A19">
        <v>13</v>
      </c>
      <c r="B19" t="s">
        <v>13</v>
      </c>
      <c r="C19">
        <v>19</v>
      </c>
      <c r="D19">
        <v>23</v>
      </c>
      <c r="E19">
        <v>6</v>
      </c>
      <c r="F19" s="15" t="str">
        <f t="shared" si="2"/>
        <v>6:23</v>
      </c>
      <c r="G19" t="s">
        <v>14</v>
      </c>
      <c r="H19">
        <v>2</v>
      </c>
      <c r="I19" t="str">
        <f>VLOOKUP($G19,'Kodovacia tab'!$A$3:$G$22,2,FALSE)</f>
        <v>SOR NB 18</v>
      </c>
      <c r="J19">
        <f>VLOOKUP($G19,'Kodovacia tab'!$A$3:$G$22,3,FALSE)</f>
        <v>43</v>
      </c>
      <c r="K19">
        <f>VLOOKUP($G19,'Kodovacia tab'!$A$3:$G$22,4,FALSE)</f>
        <v>79</v>
      </c>
      <c r="L19">
        <f>VLOOKUP($G19,'Kodovacia tab'!$A$3:$G$22,5,FALSE)</f>
        <v>126</v>
      </c>
      <c r="M19">
        <f t="shared" si="0"/>
        <v>38.700000000000003</v>
      </c>
      <c r="N19" s="10">
        <f t="shared" si="1"/>
        <v>22.899408284023671</v>
      </c>
    </row>
    <row r="20" spans="1:14" x14ac:dyDescent="0.25">
      <c r="A20">
        <v>14</v>
      </c>
      <c r="B20" t="s">
        <v>13</v>
      </c>
      <c r="C20">
        <v>55</v>
      </c>
      <c r="D20">
        <v>24</v>
      </c>
      <c r="E20">
        <v>6</v>
      </c>
      <c r="F20" s="15" t="str">
        <f t="shared" si="2"/>
        <v>6:24</v>
      </c>
      <c r="G20" t="s">
        <v>18</v>
      </c>
      <c r="H20">
        <v>1</v>
      </c>
      <c r="I20" t="str">
        <f>VLOOKUP($G20,'Kodovacia tab'!$A$3:$G$22,2,FALSE)</f>
        <v>Solaris Urbino 15</v>
      </c>
      <c r="J20">
        <f>VLOOKUP($G20,'Kodovacia tab'!$A$3:$G$22,3,FALSE)</f>
        <v>40</v>
      </c>
      <c r="K20">
        <f>VLOOKUP($G20,'Kodovacia tab'!$A$3:$G$22,4,FALSE)</f>
        <v>66</v>
      </c>
      <c r="L20">
        <f>VLOOKUP($G20,'Kodovacia tab'!$A$3:$G$22,5,FALSE)</f>
        <v>105</v>
      </c>
      <c r="M20">
        <f t="shared" si="0"/>
        <v>8</v>
      </c>
      <c r="N20" s="10">
        <f t="shared" si="1"/>
        <v>5.5172413793103452</v>
      </c>
    </row>
    <row r="21" spans="1:14" x14ac:dyDescent="0.25">
      <c r="A21">
        <v>15</v>
      </c>
      <c r="B21" t="s">
        <v>13</v>
      </c>
      <c r="C21">
        <v>36</v>
      </c>
      <c r="D21">
        <v>29</v>
      </c>
      <c r="E21">
        <v>6</v>
      </c>
      <c r="F21" s="15" t="str">
        <f t="shared" si="2"/>
        <v>6:29</v>
      </c>
      <c r="G21" t="s">
        <v>20</v>
      </c>
      <c r="H21">
        <v>2</v>
      </c>
      <c r="I21" t="str">
        <f>VLOOKUP($G21,'Kodovacia tab'!$A$3:$G$22,2,FALSE)</f>
        <v>Citelis 18M CNG</v>
      </c>
      <c r="J21">
        <f>VLOOKUP($G21,'Kodovacia tab'!$A$3:$G$22,3,FALSE)</f>
        <v>38</v>
      </c>
      <c r="K21">
        <f>VLOOKUP($G21,'Kodovacia tab'!$A$3:$G$22,4,FALSE)</f>
        <v>85</v>
      </c>
      <c r="L21">
        <f>VLOOKUP($G21,'Kodovacia tab'!$A$3:$G$22,5,FALSE)</f>
        <v>136</v>
      </c>
      <c r="M21">
        <f t="shared" si="0"/>
        <v>34.200000000000003</v>
      </c>
      <c r="N21" s="10">
        <f t="shared" si="1"/>
        <v>19.655172413793103</v>
      </c>
    </row>
    <row r="22" spans="1:14" x14ac:dyDescent="0.25">
      <c r="A22">
        <v>16</v>
      </c>
      <c r="B22" t="s">
        <v>26</v>
      </c>
      <c r="C22">
        <v>17</v>
      </c>
      <c r="D22">
        <v>29</v>
      </c>
      <c r="E22">
        <v>6</v>
      </c>
      <c r="F22" s="15" t="str">
        <f t="shared" si="2"/>
        <v>6:29</v>
      </c>
      <c r="G22" t="s">
        <v>14</v>
      </c>
      <c r="H22">
        <v>2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38.700000000000003</v>
      </c>
      <c r="N22" s="10">
        <f t="shared" si="1"/>
        <v>22.899408284023671</v>
      </c>
    </row>
    <row r="23" spans="1:14" x14ac:dyDescent="0.25">
      <c r="A23">
        <v>17</v>
      </c>
      <c r="B23" t="s">
        <v>26</v>
      </c>
      <c r="C23">
        <v>19</v>
      </c>
      <c r="D23">
        <v>30</v>
      </c>
      <c r="E23">
        <v>6</v>
      </c>
      <c r="F23" s="15" t="str">
        <f t="shared" si="2"/>
        <v>6:30</v>
      </c>
      <c r="G23" t="s">
        <v>14</v>
      </c>
      <c r="H23">
        <v>3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82.5</v>
      </c>
      <c r="N23" s="10">
        <f t="shared" si="1"/>
        <v>48.816568047337277</v>
      </c>
    </row>
    <row r="24" spans="1:14" x14ac:dyDescent="0.25">
      <c r="A24">
        <v>18</v>
      </c>
      <c r="B24" t="s">
        <v>26</v>
      </c>
      <c r="C24">
        <v>55</v>
      </c>
      <c r="D24">
        <v>34</v>
      </c>
      <c r="E24">
        <v>6</v>
      </c>
      <c r="F24" s="15" t="str">
        <f t="shared" si="2"/>
        <v>6:34</v>
      </c>
      <c r="G24" t="s">
        <v>14</v>
      </c>
      <c r="H24">
        <v>1</v>
      </c>
      <c r="I24" t="str">
        <f>VLOOKUP($G24,'Kodovacia tab'!$A$3:$G$22,2,FALSE)</f>
        <v>SOR NB 18</v>
      </c>
      <c r="J24">
        <f>VLOOKUP($G24,'Kodovacia tab'!$A$3:$G$22,3,FALSE)</f>
        <v>43</v>
      </c>
      <c r="K24">
        <f>VLOOKUP($G24,'Kodovacia tab'!$A$3:$G$22,4,FALSE)</f>
        <v>79</v>
      </c>
      <c r="L24">
        <f>VLOOKUP($G24,'Kodovacia tab'!$A$3:$G$22,5,FALSE)</f>
        <v>126</v>
      </c>
      <c r="M24">
        <f t="shared" si="0"/>
        <v>8.6</v>
      </c>
      <c r="N24" s="10">
        <f t="shared" si="1"/>
        <v>5.0887573964497035</v>
      </c>
    </row>
    <row r="25" spans="1:14" x14ac:dyDescent="0.25">
      <c r="A25">
        <v>19</v>
      </c>
      <c r="B25" t="s">
        <v>26</v>
      </c>
      <c r="C25">
        <v>36</v>
      </c>
      <c r="D25">
        <v>36</v>
      </c>
      <c r="E25">
        <v>6</v>
      </c>
      <c r="F25" s="15" t="str">
        <f t="shared" si="2"/>
        <v>6:36</v>
      </c>
      <c r="G25" t="s">
        <v>14</v>
      </c>
      <c r="H25">
        <v>3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82.5</v>
      </c>
      <c r="N25" s="10">
        <f t="shared" si="1"/>
        <v>48.816568047337277</v>
      </c>
    </row>
    <row r="26" spans="1:14" x14ac:dyDescent="0.25">
      <c r="A26">
        <v>20</v>
      </c>
      <c r="B26" t="s">
        <v>13</v>
      </c>
      <c r="C26">
        <v>17</v>
      </c>
      <c r="D26">
        <v>39</v>
      </c>
      <c r="E26">
        <v>6</v>
      </c>
      <c r="F26" s="15" t="str">
        <f t="shared" si="2"/>
        <v>6:39</v>
      </c>
      <c r="G26" t="s">
        <v>20</v>
      </c>
      <c r="H26">
        <v>1</v>
      </c>
      <c r="I26" t="str">
        <f>VLOOKUP($G26,'Kodovacia tab'!$A$3:$G$22,2,FALSE)</f>
        <v>Citelis 18M CNG</v>
      </c>
      <c r="J26">
        <f>VLOOKUP($G26,'Kodovacia tab'!$A$3:$G$22,3,FALSE)</f>
        <v>38</v>
      </c>
      <c r="K26">
        <f>VLOOKUP($G26,'Kodovacia tab'!$A$3:$G$22,4,FALSE)</f>
        <v>85</v>
      </c>
      <c r="L26">
        <f>VLOOKUP($G26,'Kodovacia tab'!$A$3:$G$22,5,FALSE)</f>
        <v>136</v>
      </c>
      <c r="M26">
        <f t="shared" si="0"/>
        <v>7.6000000000000005</v>
      </c>
      <c r="N26" s="10">
        <f t="shared" si="1"/>
        <v>4.3678160919540234</v>
      </c>
    </row>
    <row r="27" spans="1:14" x14ac:dyDescent="0.25">
      <c r="A27">
        <v>21</v>
      </c>
      <c r="B27" t="s">
        <v>13</v>
      </c>
      <c r="C27">
        <v>19</v>
      </c>
      <c r="D27">
        <v>42</v>
      </c>
      <c r="E27">
        <v>6</v>
      </c>
      <c r="F27" s="15" t="str">
        <f t="shared" si="2"/>
        <v>6:42</v>
      </c>
      <c r="G27" t="s">
        <v>20</v>
      </c>
      <c r="H27">
        <v>2</v>
      </c>
      <c r="I27" t="str">
        <f>VLOOKUP($G27,'Kodovacia tab'!$A$3:$G$22,2,FALSE)</f>
        <v>Citelis 18M CNG</v>
      </c>
      <c r="J27">
        <f>VLOOKUP($G27,'Kodovacia tab'!$A$3:$G$22,3,FALSE)</f>
        <v>38</v>
      </c>
      <c r="K27">
        <f>VLOOKUP($G27,'Kodovacia tab'!$A$3:$G$22,4,FALSE)</f>
        <v>85</v>
      </c>
      <c r="L27">
        <f>VLOOKUP($G27,'Kodovacia tab'!$A$3:$G$22,5,FALSE)</f>
        <v>136</v>
      </c>
      <c r="M27">
        <f t="shared" si="0"/>
        <v>34.200000000000003</v>
      </c>
      <c r="N27" s="10">
        <f t="shared" si="1"/>
        <v>19.655172413793103</v>
      </c>
    </row>
    <row r="28" spans="1:14" x14ac:dyDescent="0.25">
      <c r="A28">
        <v>22</v>
      </c>
      <c r="B28" t="s">
        <v>26</v>
      </c>
      <c r="C28">
        <v>55</v>
      </c>
      <c r="D28">
        <v>43</v>
      </c>
      <c r="E28">
        <v>6</v>
      </c>
      <c r="F28" s="15" t="str">
        <f t="shared" si="2"/>
        <v>6:43</v>
      </c>
      <c r="G28" t="s">
        <v>18</v>
      </c>
      <c r="H28">
        <v>3</v>
      </c>
      <c r="I28" t="str">
        <f>VLOOKUP($G28,'Kodovacia tab'!$A$3:$G$22,2,FALSE)</f>
        <v>Solaris Urbino 15</v>
      </c>
      <c r="J28">
        <f>VLOOKUP($G28,'Kodovacia tab'!$A$3:$G$22,3,FALSE)</f>
        <v>40</v>
      </c>
      <c r="K28">
        <f>VLOOKUP($G28,'Kodovacia tab'!$A$3:$G$22,4,FALSE)</f>
        <v>66</v>
      </c>
      <c r="L28">
        <f>VLOOKUP($G28,'Kodovacia tab'!$A$3:$G$22,5,FALSE)</f>
        <v>105</v>
      </c>
      <c r="M28">
        <f t="shared" si="0"/>
        <v>73</v>
      </c>
      <c r="N28" s="10">
        <f t="shared" si="1"/>
        <v>50.344827586206897</v>
      </c>
    </row>
    <row r="29" spans="1:14" x14ac:dyDescent="0.25">
      <c r="A29">
        <v>23</v>
      </c>
      <c r="B29" t="s">
        <v>26</v>
      </c>
      <c r="C29">
        <v>19</v>
      </c>
      <c r="D29">
        <v>45</v>
      </c>
      <c r="E29">
        <v>6</v>
      </c>
      <c r="F29" s="15" t="str">
        <f t="shared" si="2"/>
        <v>6:45</v>
      </c>
      <c r="G29" t="s">
        <v>14</v>
      </c>
      <c r="H29">
        <v>3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82.5</v>
      </c>
      <c r="N29" s="10">
        <f t="shared" si="1"/>
        <v>48.816568047337277</v>
      </c>
    </row>
    <row r="30" spans="1:14" x14ac:dyDescent="0.25">
      <c r="A30">
        <v>24</v>
      </c>
      <c r="B30" t="s">
        <v>13</v>
      </c>
      <c r="C30">
        <v>36</v>
      </c>
      <c r="D30">
        <v>47</v>
      </c>
      <c r="E30">
        <v>6</v>
      </c>
      <c r="F30" s="15" t="str">
        <f t="shared" si="2"/>
        <v>6:47</v>
      </c>
      <c r="G30" t="s">
        <v>14</v>
      </c>
      <c r="H30">
        <v>1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8.6</v>
      </c>
      <c r="N30" s="10">
        <f t="shared" si="1"/>
        <v>5.0887573964497035</v>
      </c>
    </row>
    <row r="31" spans="1:14" x14ac:dyDescent="0.25">
      <c r="A31">
        <v>25</v>
      </c>
      <c r="B31" t="s">
        <v>13</v>
      </c>
      <c r="C31">
        <v>55</v>
      </c>
      <c r="D31">
        <v>48</v>
      </c>
      <c r="E31">
        <v>6</v>
      </c>
      <c r="F31" s="15" t="str">
        <f t="shared" si="2"/>
        <v>6:48</v>
      </c>
      <c r="G31" t="s">
        <v>18</v>
      </c>
      <c r="H31">
        <v>2</v>
      </c>
      <c r="I31" t="str">
        <f>VLOOKUP($G31,'Kodovacia tab'!$A$3:$G$22,2,FALSE)</f>
        <v>Solaris Urbino 15</v>
      </c>
      <c r="J31">
        <f>VLOOKUP($G31,'Kodovacia tab'!$A$3:$G$22,3,FALSE)</f>
        <v>40</v>
      </c>
      <c r="K31">
        <f>VLOOKUP($G31,'Kodovacia tab'!$A$3:$G$22,4,FALSE)</f>
        <v>66</v>
      </c>
      <c r="L31">
        <f>VLOOKUP($G31,'Kodovacia tab'!$A$3:$G$22,5,FALSE)</f>
        <v>105</v>
      </c>
      <c r="M31">
        <f t="shared" si="0"/>
        <v>36</v>
      </c>
      <c r="N31" s="10">
        <f t="shared" si="1"/>
        <v>24.827586206896552</v>
      </c>
    </row>
    <row r="32" spans="1:14" x14ac:dyDescent="0.25">
      <c r="A32">
        <v>26</v>
      </c>
      <c r="B32" t="s">
        <v>26</v>
      </c>
      <c r="C32">
        <v>17</v>
      </c>
      <c r="D32">
        <v>48</v>
      </c>
      <c r="E32">
        <v>6</v>
      </c>
      <c r="F32" s="15" t="str">
        <f t="shared" si="2"/>
        <v>6:48</v>
      </c>
      <c r="G32" t="s">
        <v>14</v>
      </c>
      <c r="H32">
        <v>3</v>
      </c>
      <c r="I32" t="str">
        <f>VLOOKUP($G32,'Kodovacia tab'!$A$3:$G$22,2,FALSE)</f>
        <v>SOR NB 18</v>
      </c>
      <c r="J32">
        <f>VLOOKUP($G32,'Kodovacia tab'!$A$3:$G$22,3,FALSE)</f>
        <v>43</v>
      </c>
      <c r="K32">
        <f>VLOOKUP($G32,'Kodovacia tab'!$A$3:$G$22,4,FALSE)</f>
        <v>79</v>
      </c>
      <c r="L32">
        <f>VLOOKUP($G32,'Kodovacia tab'!$A$3:$G$22,5,FALSE)</f>
        <v>126</v>
      </c>
      <c r="M32">
        <f t="shared" si="0"/>
        <v>82.5</v>
      </c>
      <c r="N32" s="10">
        <f t="shared" si="1"/>
        <v>48.816568047337277</v>
      </c>
    </row>
    <row r="33" spans="1:14" x14ac:dyDescent="0.25">
      <c r="A33">
        <v>27</v>
      </c>
      <c r="B33" t="s">
        <v>26</v>
      </c>
      <c r="C33">
        <v>36</v>
      </c>
      <c r="D33">
        <v>49</v>
      </c>
      <c r="E33">
        <v>6</v>
      </c>
      <c r="F33" s="15" t="str">
        <f t="shared" si="2"/>
        <v>6:49</v>
      </c>
      <c r="G33" t="s">
        <v>20</v>
      </c>
      <c r="H33">
        <v>3</v>
      </c>
      <c r="I33" t="str">
        <f>VLOOKUP($G33,'Kodovacia tab'!$A$3:$G$22,2,FALSE)</f>
        <v>Citelis 18M CNG</v>
      </c>
      <c r="J33">
        <f>VLOOKUP($G33,'Kodovacia tab'!$A$3:$G$22,3,FALSE)</f>
        <v>38</v>
      </c>
      <c r="K33">
        <f>VLOOKUP($G33,'Kodovacia tab'!$A$3:$G$22,4,FALSE)</f>
        <v>85</v>
      </c>
      <c r="L33">
        <f>VLOOKUP($G33,'Kodovacia tab'!$A$3:$G$22,5,FALSE)</f>
        <v>136</v>
      </c>
      <c r="M33">
        <f t="shared" si="0"/>
        <v>80.5</v>
      </c>
      <c r="N33" s="10">
        <f t="shared" si="1"/>
        <v>46.264367816091955</v>
      </c>
    </row>
    <row r="34" spans="1:14" x14ac:dyDescent="0.25">
      <c r="A34">
        <v>28</v>
      </c>
      <c r="B34" t="s">
        <v>26</v>
      </c>
      <c r="C34" t="s">
        <v>70</v>
      </c>
      <c r="D34">
        <v>53</v>
      </c>
      <c r="E34">
        <v>6</v>
      </c>
      <c r="F34" s="15" t="str">
        <f t="shared" si="2"/>
        <v>6:53</v>
      </c>
      <c r="G34" t="s">
        <v>16</v>
      </c>
      <c r="H34">
        <v>0</v>
      </c>
      <c r="I34" t="str">
        <f>VLOOKUP($G34,'Kodovacia tab'!$A$3:$G$22,2,FALSE)</f>
        <v>SOR NB 12</v>
      </c>
      <c r="J34">
        <f>VLOOKUP($G34,'Kodovacia tab'!$A$3:$G$22,3,FALSE)</f>
        <v>26</v>
      </c>
      <c r="K34">
        <f>VLOOKUP($G34,'Kodovacia tab'!$A$3:$G$22,4,FALSE)</f>
        <v>46</v>
      </c>
      <c r="L34">
        <f>VLOOKUP($G34,'Kodovacia tab'!$A$3:$G$22,5,FALSE)</f>
        <v>74</v>
      </c>
      <c r="M34">
        <f t="shared" si="0"/>
        <v>0</v>
      </c>
      <c r="N34" s="10">
        <f t="shared" si="1"/>
        <v>0</v>
      </c>
    </row>
    <row r="35" spans="1:14" x14ac:dyDescent="0.25">
      <c r="A35">
        <v>29</v>
      </c>
      <c r="B35" t="s">
        <v>26</v>
      </c>
      <c r="C35">
        <v>55</v>
      </c>
      <c r="D35">
        <v>54</v>
      </c>
      <c r="E35">
        <v>6</v>
      </c>
      <c r="F35" s="15" t="str">
        <f t="shared" si="2"/>
        <v>6:54</v>
      </c>
      <c r="G35" t="s">
        <v>18</v>
      </c>
      <c r="H35">
        <v>2</v>
      </c>
      <c r="I35" t="str">
        <f>VLOOKUP($G35,'Kodovacia tab'!$A$3:$G$22,2,FALSE)</f>
        <v>Solaris Urbino 15</v>
      </c>
      <c r="J35">
        <f>VLOOKUP($G35,'Kodovacia tab'!$A$3:$G$22,3,FALSE)</f>
        <v>40</v>
      </c>
      <c r="K35">
        <f>VLOOKUP($G35,'Kodovacia tab'!$A$3:$G$22,4,FALSE)</f>
        <v>66</v>
      </c>
      <c r="L35">
        <f>VLOOKUP($G35,'Kodovacia tab'!$A$3:$G$22,5,FALSE)</f>
        <v>105</v>
      </c>
      <c r="M35">
        <f t="shared" si="0"/>
        <v>36</v>
      </c>
      <c r="N35" s="10">
        <f t="shared" si="1"/>
        <v>24.827586206896552</v>
      </c>
    </row>
    <row r="36" spans="1:14" x14ac:dyDescent="0.25">
      <c r="A36">
        <v>30</v>
      </c>
      <c r="B36" t="s">
        <v>26</v>
      </c>
      <c r="C36" t="s">
        <v>70</v>
      </c>
      <c r="D36">
        <v>56</v>
      </c>
      <c r="E36">
        <v>6</v>
      </c>
      <c r="F36" s="15" t="str">
        <f t="shared" si="2"/>
        <v>6:56</v>
      </c>
      <c r="G36" t="s">
        <v>16</v>
      </c>
      <c r="H36">
        <v>0</v>
      </c>
      <c r="I36" t="str">
        <f>VLOOKUP($G36,'Kodovacia tab'!$A$3:$G$22,2,FALSE)</f>
        <v>SOR NB 12</v>
      </c>
      <c r="J36">
        <f>VLOOKUP($G36,'Kodovacia tab'!$A$3:$G$22,3,FALSE)</f>
        <v>26</v>
      </c>
      <c r="K36">
        <f>VLOOKUP($G36,'Kodovacia tab'!$A$3:$G$22,4,FALSE)</f>
        <v>46</v>
      </c>
      <c r="L36">
        <f>VLOOKUP($G36,'Kodovacia tab'!$A$3:$G$22,5,FALSE)</f>
        <v>74</v>
      </c>
      <c r="M36">
        <f t="shared" si="0"/>
        <v>0</v>
      </c>
      <c r="N36" s="10">
        <f t="shared" si="1"/>
        <v>0</v>
      </c>
    </row>
    <row r="37" spans="1:14" x14ac:dyDescent="0.25">
      <c r="A37">
        <v>31</v>
      </c>
      <c r="B37" t="s">
        <v>13</v>
      </c>
      <c r="C37">
        <v>19</v>
      </c>
      <c r="D37">
        <v>58</v>
      </c>
      <c r="E37">
        <v>6</v>
      </c>
      <c r="F37" s="15" t="str">
        <f t="shared" si="2"/>
        <v>6:58</v>
      </c>
      <c r="G37" t="s">
        <v>14</v>
      </c>
      <c r="H37">
        <v>2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38.700000000000003</v>
      </c>
      <c r="N37" s="10">
        <f t="shared" si="1"/>
        <v>22.899408284023671</v>
      </c>
    </row>
    <row r="38" spans="1:14" x14ac:dyDescent="0.25">
      <c r="A38">
        <v>32</v>
      </c>
      <c r="B38" t="s">
        <v>13</v>
      </c>
      <c r="C38">
        <v>36</v>
      </c>
      <c r="D38" s="4">
        <v>0.29166666666666669</v>
      </c>
      <c r="F38" s="16">
        <f>D38</f>
        <v>0.29166666666666669</v>
      </c>
      <c r="G38" t="s">
        <v>14</v>
      </c>
      <c r="H38">
        <v>1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8.6</v>
      </c>
      <c r="N38" s="10">
        <f t="shared" si="1"/>
        <v>5.0887573964497035</v>
      </c>
    </row>
    <row r="39" spans="1:14" x14ac:dyDescent="0.25">
      <c r="A39">
        <v>33</v>
      </c>
      <c r="B39" t="s">
        <v>26</v>
      </c>
      <c r="C39">
        <v>36</v>
      </c>
      <c r="D39" s="17" t="s">
        <v>90</v>
      </c>
      <c r="E39">
        <v>7</v>
      </c>
      <c r="F39" s="15" t="str">
        <f t="shared" ref="F39:F79" si="3">CONCATENATE(E39,":",D39)</f>
        <v>7:01</v>
      </c>
      <c r="G39" t="s">
        <v>14</v>
      </c>
      <c r="H39">
        <v>3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4">IF(H39=1,0.2*$J39,IF(H39=2,0.9*$J39,IF(H39=3,($J39+0.5*$K39),IF(H39=4,($J39+$K39),IF(H39=5,$J39+$L39,0)))))</f>
        <v>82.5</v>
      </c>
      <c r="N39" s="10">
        <f t="shared" ref="N39:N70" si="5">M39/($J39+$L39)*100</f>
        <v>48.816568047337277</v>
      </c>
    </row>
    <row r="40" spans="1:14" x14ac:dyDescent="0.25">
      <c r="A40">
        <v>34</v>
      </c>
      <c r="B40" t="s">
        <v>26</v>
      </c>
      <c r="C40">
        <v>19</v>
      </c>
      <c r="D40" s="17" t="s">
        <v>90</v>
      </c>
      <c r="E40">
        <v>7</v>
      </c>
      <c r="F40" s="15" t="str">
        <f t="shared" si="3"/>
        <v>7:01</v>
      </c>
      <c r="G40" t="s">
        <v>14</v>
      </c>
      <c r="H40">
        <v>3</v>
      </c>
      <c r="I40" t="str">
        <f>VLOOKUP($G40,'Kodovacia tab'!$A$3:$G$22,2,FALSE)</f>
        <v>SOR NB 18</v>
      </c>
      <c r="J40">
        <f>VLOOKUP($G40,'Kodovacia tab'!$A$3:$G$22,3,FALSE)</f>
        <v>43</v>
      </c>
      <c r="K40">
        <f>VLOOKUP($G40,'Kodovacia tab'!$A$3:$G$22,4,FALSE)</f>
        <v>79</v>
      </c>
      <c r="L40">
        <f>VLOOKUP($G40,'Kodovacia tab'!$A$3:$G$22,5,FALSE)</f>
        <v>126</v>
      </c>
      <c r="M40">
        <f t="shared" si="4"/>
        <v>82.5</v>
      </c>
      <c r="N40" s="10">
        <f t="shared" si="5"/>
        <v>48.816568047337277</v>
      </c>
    </row>
    <row r="41" spans="1:14" x14ac:dyDescent="0.25">
      <c r="A41">
        <v>35</v>
      </c>
      <c r="B41" t="s">
        <v>13</v>
      </c>
      <c r="C41">
        <v>17</v>
      </c>
      <c r="D41" s="17" t="s">
        <v>90</v>
      </c>
      <c r="E41">
        <v>7</v>
      </c>
      <c r="F41" s="15" t="str">
        <f t="shared" si="3"/>
        <v>7:01</v>
      </c>
      <c r="G41" t="s">
        <v>18</v>
      </c>
      <c r="H41">
        <v>2</v>
      </c>
      <c r="I41" t="str">
        <f>VLOOKUP($G41,'Kodovacia tab'!$A$3:$G$22,2,FALSE)</f>
        <v>Solaris Urbino 15</v>
      </c>
      <c r="J41">
        <f>VLOOKUP($G41,'Kodovacia tab'!$A$3:$G$22,3,FALSE)</f>
        <v>40</v>
      </c>
      <c r="K41">
        <f>VLOOKUP($G41,'Kodovacia tab'!$A$3:$G$22,4,FALSE)</f>
        <v>66</v>
      </c>
      <c r="L41">
        <f>VLOOKUP($G41,'Kodovacia tab'!$A$3:$G$22,5,FALSE)</f>
        <v>105</v>
      </c>
      <c r="M41">
        <f t="shared" si="4"/>
        <v>36</v>
      </c>
      <c r="N41" s="10">
        <f t="shared" si="5"/>
        <v>24.827586206896552</v>
      </c>
    </row>
    <row r="42" spans="1:14" x14ac:dyDescent="0.25">
      <c r="A42">
        <v>36</v>
      </c>
      <c r="B42" t="s">
        <v>13</v>
      </c>
      <c r="C42">
        <v>55</v>
      </c>
      <c r="D42" s="17" t="s">
        <v>101</v>
      </c>
      <c r="E42">
        <v>7</v>
      </c>
      <c r="F42" s="15" t="str">
        <f t="shared" si="3"/>
        <v>7:04</v>
      </c>
      <c r="G42" t="s">
        <v>18</v>
      </c>
      <c r="H42">
        <v>2</v>
      </c>
      <c r="I42" t="str">
        <f>VLOOKUP($G42,'Kodovacia tab'!$A$3:$G$22,2,FALSE)</f>
        <v>Solaris Urbino 15</v>
      </c>
      <c r="J42">
        <f>VLOOKUP($G42,'Kodovacia tab'!$A$3:$G$22,3,FALSE)</f>
        <v>40</v>
      </c>
      <c r="K42">
        <f>VLOOKUP($G42,'Kodovacia tab'!$A$3:$G$22,4,FALSE)</f>
        <v>66</v>
      </c>
      <c r="L42">
        <f>VLOOKUP($G42,'Kodovacia tab'!$A$3:$G$22,5,FALSE)</f>
        <v>105</v>
      </c>
      <c r="M42">
        <f t="shared" si="4"/>
        <v>36</v>
      </c>
      <c r="N42" s="10">
        <f t="shared" si="5"/>
        <v>24.827586206896552</v>
      </c>
    </row>
    <row r="43" spans="1:14" x14ac:dyDescent="0.25">
      <c r="A43">
        <v>37</v>
      </c>
      <c r="B43" t="s">
        <v>26</v>
      </c>
      <c r="C43">
        <v>55</v>
      </c>
      <c r="D43" s="17" t="s">
        <v>101</v>
      </c>
      <c r="E43">
        <v>7</v>
      </c>
      <c r="F43" s="15" t="str">
        <f t="shared" si="3"/>
        <v>7:04</v>
      </c>
      <c r="G43" t="s">
        <v>18</v>
      </c>
      <c r="H43">
        <v>2</v>
      </c>
      <c r="I43" t="str">
        <f>VLOOKUP($G43,'Kodovacia tab'!$A$3:$G$22,2,FALSE)</f>
        <v>Solaris Urbino 15</v>
      </c>
      <c r="J43">
        <f>VLOOKUP($G43,'Kodovacia tab'!$A$3:$G$22,3,FALSE)</f>
        <v>40</v>
      </c>
      <c r="K43">
        <f>VLOOKUP($G43,'Kodovacia tab'!$A$3:$G$22,4,FALSE)</f>
        <v>66</v>
      </c>
      <c r="L43">
        <f>VLOOKUP($G43,'Kodovacia tab'!$A$3:$G$22,5,FALSE)</f>
        <v>105</v>
      </c>
      <c r="M43">
        <f t="shared" si="4"/>
        <v>36</v>
      </c>
      <c r="N43" s="10">
        <f t="shared" si="5"/>
        <v>24.827586206896552</v>
      </c>
    </row>
    <row r="44" spans="1:14" x14ac:dyDescent="0.25">
      <c r="A44">
        <v>38</v>
      </c>
      <c r="B44" t="s">
        <v>26</v>
      </c>
      <c r="C44">
        <v>17</v>
      </c>
      <c r="D44" s="17" t="s">
        <v>94</v>
      </c>
      <c r="E44">
        <v>7</v>
      </c>
      <c r="F44" s="15" t="str">
        <f t="shared" si="3"/>
        <v>7:06</v>
      </c>
      <c r="G44" t="s">
        <v>20</v>
      </c>
      <c r="H44">
        <v>3</v>
      </c>
      <c r="I44" t="str">
        <f>VLOOKUP($G44,'Kodovacia tab'!$A$3:$G$22,2,FALSE)</f>
        <v>Citelis 18M CNG</v>
      </c>
      <c r="J44">
        <f>VLOOKUP($G44,'Kodovacia tab'!$A$3:$G$22,3,FALSE)</f>
        <v>38</v>
      </c>
      <c r="K44">
        <f>VLOOKUP($G44,'Kodovacia tab'!$A$3:$G$22,4,FALSE)</f>
        <v>85</v>
      </c>
      <c r="L44">
        <f>VLOOKUP($G44,'Kodovacia tab'!$A$3:$G$22,5,FALSE)</f>
        <v>136</v>
      </c>
      <c r="M44">
        <f t="shared" si="4"/>
        <v>80.5</v>
      </c>
      <c r="N44" s="10">
        <f t="shared" si="5"/>
        <v>46.264367816091955</v>
      </c>
    </row>
    <row r="45" spans="1:14" x14ac:dyDescent="0.25">
      <c r="A45">
        <v>39</v>
      </c>
      <c r="B45" t="s">
        <v>26</v>
      </c>
      <c r="C45">
        <v>19</v>
      </c>
      <c r="D45" s="17" t="s">
        <v>96</v>
      </c>
      <c r="E45">
        <v>7</v>
      </c>
      <c r="F45" s="15" t="str">
        <f t="shared" si="3"/>
        <v>7:08</v>
      </c>
      <c r="G45" t="s">
        <v>14</v>
      </c>
      <c r="H45">
        <v>3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4"/>
        <v>82.5</v>
      </c>
      <c r="N45" s="10">
        <f t="shared" si="5"/>
        <v>48.816568047337277</v>
      </c>
    </row>
    <row r="46" spans="1:14" x14ac:dyDescent="0.25">
      <c r="A46">
        <v>40</v>
      </c>
      <c r="B46" t="s">
        <v>13</v>
      </c>
      <c r="C46">
        <v>36</v>
      </c>
      <c r="D46">
        <v>10</v>
      </c>
      <c r="E46">
        <v>7</v>
      </c>
      <c r="F46" s="15" t="str">
        <f t="shared" si="3"/>
        <v>7:10</v>
      </c>
      <c r="G46" t="s">
        <v>14</v>
      </c>
      <c r="H46">
        <v>2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4"/>
        <v>38.700000000000003</v>
      </c>
      <c r="N46" s="10">
        <f t="shared" si="5"/>
        <v>22.899408284023671</v>
      </c>
    </row>
    <row r="47" spans="1:14" x14ac:dyDescent="0.25">
      <c r="A47">
        <v>41</v>
      </c>
      <c r="B47" t="s">
        <v>13</v>
      </c>
      <c r="C47">
        <v>55</v>
      </c>
      <c r="D47">
        <v>12</v>
      </c>
      <c r="E47">
        <v>7</v>
      </c>
      <c r="F47" s="15" t="str">
        <f t="shared" si="3"/>
        <v>7:12</v>
      </c>
      <c r="G47" t="s">
        <v>18</v>
      </c>
      <c r="H47">
        <v>1</v>
      </c>
      <c r="I47" t="str">
        <f>VLOOKUP($G47,'Kodovacia tab'!$A$3:$G$22,2,FALSE)</f>
        <v>Solaris Urbino 15</v>
      </c>
      <c r="J47">
        <f>VLOOKUP($G47,'Kodovacia tab'!$A$3:$G$22,3,FALSE)</f>
        <v>40</v>
      </c>
      <c r="K47">
        <f>VLOOKUP($G47,'Kodovacia tab'!$A$3:$G$22,4,FALSE)</f>
        <v>66</v>
      </c>
      <c r="L47">
        <f>VLOOKUP($G47,'Kodovacia tab'!$A$3:$G$22,5,FALSE)</f>
        <v>105</v>
      </c>
      <c r="M47">
        <f t="shared" si="4"/>
        <v>8</v>
      </c>
      <c r="N47" s="10">
        <f t="shared" si="5"/>
        <v>5.5172413793103452</v>
      </c>
    </row>
    <row r="48" spans="1:14" x14ac:dyDescent="0.25">
      <c r="A48">
        <v>42</v>
      </c>
      <c r="B48" t="s">
        <v>26</v>
      </c>
      <c r="C48">
        <v>36</v>
      </c>
      <c r="D48">
        <v>13</v>
      </c>
      <c r="E48">
        <v>7</v>
      </c>
      <c r="F48" s="15" t="str">
        <f t="shared" si="3"/>
        <v>7:13</v>
      </c>
      <c r="G48" t="s">
        <v>14</v>
      </c>
      <c r="H48">
        <v>4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4"/>
        <v>122</v>
      </c>
      <c r="N48" s="10">
        <f t="shared" si="5"/>
        <v>72.189349112426044</v>
      </c>
    </row>
    <row r="49" spans="1:14" x14ac:dyDescent="0.25">
      <c r="A49">
        <v>43</v>
      </c>
      <c r="B49" t="s">
        <v>13</v>
      </c>
      <c r="C49">
        <v>19</v>
      </c>
      <c r="D49">
        <v>14</v>
      </c>
      <c r="E49">
        <v>7</v>
      </c>
      <c r="F49" s="15" t="str">
        <f t="shared" si="3"/>
        <v>7:14</v>
      </c>
      <c r="G49" t="s">
        <v>14</v>
      </c>
      <c r="H49">
        <v>1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4"/>
        <v>8.6</v>
      </c>
      <c r="N49" s="10">
        <f t="shared" si="5"/>
        <v>5.0887573964497035</v>
      </c>
    </row>
    <row r="50" spans="1:14" x14ac:dyDescent="0.25">
      <c r="A50">
        <v>44</v>
      </c>
      <c r="B50" t="s">
        <v>26</v>
      </c>
      <c r="C50">
        <v>55</v>
      </c>
      <c r="D50">
        <v>14</v>
      </c>
      <c r="E50">
        <v>7</v>
      </c>
      <c r="F50" s="15" t="str">
        <f t="shared" si="3"/>
        <v>7:14</v>
      </c>
      <c r="G50" t="s">
        <v>20</v>
      </c>
      <c r="H50">
        <v>3</v>
      </c>
      <c r="I50" t="str">
        <f>VLOOKUP($G50,'Kodovacia tab'!$A$3:$G$22,2,FALSE)</f>
        <v>Citelis 18M CNG</v>
      </c>
      <c r="J50">
        <f>VLOOKUP($G50,'Kodovacia tab'!$A$3:$G$22,3,FALSE)</f>
        <v>38</v>
      </c>
      <c r="K50">
        <f>VLOOKUP($G50,'Kodovacia tab'!$A$3:$G$22,4,FALSE)</f>
        <v>85</v>
      </c>
      <c r="L50">
        <f>VLOOKUP($G50,'Kodovacia tab'!$A$3:$G$22,5,FALSE)</f>
        <v>136</v>
      </c>
      <c r="M50">
        <f t="shared" si="4"/>
        <v>80.5</v>
      </c>
      <c r="N50" s="10">
        <f t="shared" si="5"/>
        <v>46.264367816091955</v>
      </c>
    </row>
    <row r="51" spans="1:14" x14ac:dyDescent="0.25">
      <c r="A51">
        <v>45</v>
      </c>
      <c r="B51" t="s">
        <v>26</v>
      </c>
      <c r="C51">
        <v>17</v>
      </c>
      <c r="D51">
        <v>19</v>
      </c>
      <c r="E51">
        <v>7</v>
      </c>
      <c r="F51" s="15" t="str">
        <f t="shared" si="3"/>
        <v>7:19</v>
      </c>
      <c r="G51" t="s">
        <v>20</v>
      </c>
      <c r="H51">
        <v>3</v>
      </c>
      <c r="I51" t="str">
        <f>VLOOKUP($G51,'Kodovacia tab'!$A$3:$G$22,2,FALSE)</f>
        <v>Citelis 18M CNG</v>
      </c>
      <c r="J51">
        <f>VLOOKUP($G51,'Kodovacia tab'!$A$3:$G$22,3,FALSE)</f>
        <v>38</v>
      </c>
      <c r="K51">
        <f>VLOOKUP($G51,'Kodovacia tab'!$A$3:$G$22,4,FALSE)</f>
        <v>85</v>
      </c>
      <c r="L51">
        <f>VLOOKUP($G51,'Kodovacia tab'!$A$3:$G$22,5,FALSE)</f>
        <v>136</v>
      </c>
      <c r="M51">
        <f t="shared" si="4"/>
        <v>80.5</v>
      </c>
      <c r="N51" s="10">
        <f t="shared" si="5"/>
        <v>46.264367816091955</v>
      </c>
    </row>
    <row r="52" spans="1:14" x14ac:dyDescent="0.25">
      <c r="A52">
        <v>46</v>
      </c>
      <c r="B52" t="s">
        <v>26</v>
      </c>
      <c r="C52">
        <v>19</v>
      </c>
      <c r="D52">
        <v>19</v>
      </c>
      <c r="E52">
        <v>7</v>
      </c>
      <c r="F52" s="15" t="str">
        <f t="shared" si="3"/>
        <v>7:19</v>
      </c>
      <c r="G52" t="s">
        <v>20</v>
      </c>
      <c r="H52">
        <v>4</v>
      </c>
      <c r="I52" t="str">
        <f>VLOOKUP($G52,'Kodovacia tab'!$A$3:$G$22,2,FALSE)</f>
        <v>Citelis 18M CNG</v>
      </c>
      <c r="J52">
        <f>VLOOKUP($G52,'Kodovacia tab'!$A$3:$G$22,3,FALSE)</f>
        <v>38</v>
      </c>
      <c r="K52">
        <f>VLOOKUP($G52,'Kodovacia tab'!$A$3:$G$22,4,FALSE)</f>
        <v>85</v>
      </c>
      <c r="L52">
        <f>VLOOKUP($G52,'Kodovacia tab'!$A$3:$G$22,5,FALSE)</f>
        <v>136</v>
      </c>
      <c r="M52">
        <f t="shared" si="4"/>
        <v>123</v>
      </c>
      <c r="N52" s="10">
        <f t="shared" si="5"/>
        <v>70.689655172413794</v>
      </c>
    </row>
    <row r="53" spans="1:14" x14ac:dyDescent="0.25">
      <c r="A53">
        <v>47</v>
      </c>
      <c r="B53" t="s">
        <v>13</v>
      </c>
      <c r="C53">
        <v>17</v>
      </c>
      <c r="D53">
        <v>21</v>
      </c>
      <c r="E53">
        <v>7</v>
      </c>
      <c r="F53" s="15" t="str">
        <f t="shared" si="3"/>
        <v>7:21</v>
      </c>
      <c r="G53" t="s">
        <v>20</v>
      </c>
      <c r="H53">
        <v>2</v>
      </c>
      <c r="I53" t="str">
        <f>VLOOKUP($G53,'Kodovacia tab'!$A$3:$G$22,2,FALSE)</f>
        <v>Citelis 18M CNG</v>
      </c>
      <c r="J53">
        <f>VLOOKUP($G53,'Kodovacia tab'!$A$3:$G$22,3,FALSE)</f>
        <v>38</v>
      </c>
      <c r="K53">
        <f>VLOOKUP($G53,'Kodovacia tab'!$A$3:$G$22,4,FALSE)</f>
        <v>85</v>
      </c>
      <c r="L53">
        <f>VLOOKUP($G53,'Kodovacia tab'!$A$3:$G$22,5,FALSE)</f>
        <v>136</v>
      </c>
      <c r="M53">
        <f t="shared" si="4"/>
        <v>34.200000000000003</v>
      </c>
      <c r="N53" s="10">
        <f t="shared" si="5"/>
        <v>19.655172413793103</v>
      </c>
    </row>
    <row r="54" spans="1:14" x14ac:dyDescent="0.25">
      <c r="A54">
        <v>48</v>
      </c>
      <c r="B54" t="s">
        <v>13</v>
      </c>
      <c r="C54">
        <v>36</v>
      </c>
      <c r="D54">
        <v>23</v>
      </c>
      <c r="E54">
        <v>7</v>
      </c>
      <c r="F54" s="15" t="str">
        <f t="shared" si="3"/>
        <v>7:23</v>
      </c>
      <c r="G54" t="s">
        <v>14</v>
      </c>
      <c r="H54">
        <v>2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4"/>
        <v>38.700000000000003</v>
      </c>
      <c r="N54" s="10">
        <f t="shared" si="5"/>
        <v>22.899408284023671</v>
      </c>
    </row>
    <row r="55" spans="1:14" x14ac:dyDescent="0.25">
      <c r="A55">
        <v>49</v>
      </c>
      <c r="B55" t="s">
        <v>13</v>
      </c>
      <c r="C55">
        <v>55</v>
      </c>
      <c r="D55">
        <v>23</v>
      </c>
      <c r="E55">
        <v>7</v>
      </c>
      <c r="F55" s="15" t="str">
        <f t="shared" si="3"/>
        <v>7:23</v>
      </c>
      <c r="G55" t="s">
        <v>14</v>
      </c>
      <c r="H55">
        <v>2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4"/>
        <v>38.700000000000003</v>
      </c>
      <c r="N55" s="10">
        <f t="shared" si="5"/>
        <v>22.899408284023671</v>
      </c>
    </row>
    <row r="56" spans="1:14" x14ac:dyDescent="0.25">
      <c r="A56">
        <v>50</v>
      </c>
      <c r="B56" t="s">
        <v>26</v>
      </c>
      <c r="C56">
        <v>55</v>
      </c>
      <c r="D56">
        <v>24</v>
      </c>
      <c r="E56">
        <v>7</v>
      </c>
      <c r="F56" s="15" t="str">
        <f t="shared" si="3"/>
        <v>7:24</v>
      </c>
      <c r="G56" t="s">
        <v>18</v>
      </c>
      <c r="H56">
        <v>4</v>
      </c>
      <c r="I56" t="str">
        <f>VLOOKUP($G56,'Kodovacia tab'!$A$3:$G$22,2,FALSE)</f>
        <v>Solaris Urbino 15</v>
      </c>
      <c r="J56">
        <f>VLOOKUP($G56,'Kodovacia tab'!$A$3:$G$22,3,FALSE)</f>
        <v>40</v>
      </c>
      <c r="K56">
        <f>VLOOKUP($G56,'Kodovacia tab'!$A$3:$G$22,4,FALSE)</f>
        <v>66</v>
      </c>
      <c r="L56">
        <f>VLOOKUP($G56,'Kodovacia tab'!$A$3:$G$22,5,FALSE)</f>
        <v>105</v>
      </c>
      <c r="M56">
        <f t="shared" si="4"/>
        <v>106</v>
      </c>
      <c r="N56" s="10">
        <f t="shared" si="5"/>
        <v>73.103448275862064</v>
      </c>
    </row>
    <row r="57" spans="1:14" x14ac:dyDescent="0.25">
      <c r="A57">
        <v>51</v>
      </c>
      <c r="B57" t="s">
        <v>26</v>
      </c>
      <c r="C57">
        <v>36</v>
      </c>
      <c r="D57">
        <v>25</v>
      </c>
      <c r="E57">
        <v>7</v>
      </c>
      <c r="F57" s="15" t="str">
        <f t="shared" si="3"/>
        <v>7:25</v>
      </c>
      <c r="G57" t="s">
        <v>14</v>
      </c>
      <c r="H57">
        <v>4</v>
      </c>
      <c r="I57" t="str">
        <f>VLOOKUP($G57,'Kodovacia tab'!$A$3:$G$22,2,FALSE)</f>
        <v>SOR NB 18</v>
      </c>
      <c r="J57">
        <f>VLOOKUP($G57,'Kodovacia tab'!$A$3:$G$22,3,FALSE)</f>
        <v>43</v>
      </c>
      <c r="K57">
        <f>VLOOKUP($G57,'Kodovacia tab'!$A$3:$G$22,4,FALSE)</f>
        <v>79</v>
      </c>
      <c r="L57">
        <f>VLOOKUP($G57,'Kodovacia tab'!$A$3:$G$22,5,FALSE)</f>
        <v>126</v>
      </c>
      <c r="M57">
        <f t="shared" si="4"/>
        <v>122</v>
      </c>
      <c r="N57" s="10">
        <f t="shared" si="5"/>
        <v>72.189349112426044</v>
      </c>
    </row>
    <row r="58" spans="1:14" x14ac:dyDescent="0.25">
      <c r="A58">
        <v>52</v>
      </c>
      <c r="B58" t="s">
        <v>13</v>
      </c>
      <c r="C58">
        <v>19</v>
      </c>
      <c r="D58">
        <v>26</v>
      </c>
      <c r="E58">
        <v>7</v>
      </c>
      <c r="F58" s="15" t="str">
        <f t="shared" si="3"/>
        <v>7:26</v>
      </c>
      <c r="G58" t="s">
        <v>14</v>
      </c>
      <c r="H58">
        <v>2</v>
      </c>
      <c r="I58" t="str">
        <f>VLOOKUP($G58,'Kodovacia tab'!$A$3:$G$22,2,FALSE)</f>
        <v>SOR NB 18</v>
      </c>
      <c r="J58">
        <f>VLOOKUP($G58,'Kodovacia tab'!$A$3:$G$22,3,FALSE)</f>
        <v>43</v>
      </c>
      <c r="K58">
        <f>VLOOKUP($G58,'Kodovacia tab'!$A$3:$G$22,4,FALSE)</f>
        <v>79</v>
      </c>
      <c r="L58">
        <f>VLOOKUP($G58,'Kodovacia tab'!$A$3:$G$22,5,FALSE)</f>
        <v>126</v>
      </c>
      <c r="M58">
        <f t="shared" si="4"/>
        <v>38.700000000000003</v>
      </c>
      <c r="N58" s="10">
        <f t="shared" si="5"/>
        <v>22.899408284023671</v>
      </c>
    </row>
    <row r="59" spans="1:14" x14ac:dyDescent="0.25">
      <c r="A59">
        <v>53</v>
      </c>
      <c r="B59" t="s">
        <v>26</v>
      </c>
      <c r="C59">
        <v>19</v>
      </c>
      <c r="D59">
        <v>30</v>
      </c>
      <c r="E59">
        <v>7</v>
      </c>
      <c r="F59" s="15" t="str">
        <f t="shared" si="3"/>
        <v>7:30</v>
      </c>
      <c r="G59" t="s">
        <v>20</v>
      </c>
      <c r="H59">
        <v>4</v>
      </c>
      <c r="I59" t="str">
        <f>VLOOKUP($G59,'Kodovacia tab'!$A$3:$G$22,2,FALSE)</f>
        <v>Citelis 18M CNG</v>
      </c>
      <c r="J59">
        <f>VLOOKUP($G59,'Kodovacia tab'!$A$3:$G$22,3,FALSE)</f>
        <v>38</v>
      </c>
      <c r="K59">
        <f>VLOOKUP($G59,'Kodovacia tab'!$A$3:$G$22,4,FALSE)</f>
        <v>85</v>
      </c>
      <c r="L59">
        <f>VLOOKUP($G59,'Kodovacia tab'!$A$3:$G$22,5,FALSE)</f>
        <v>136</v>
      </c>
      <c r="M59">
        <f t="shared" si="4"/>
        <v>123</v>
      </c>
      <c r="N59" s="10">
        <f t="shared" si="5"/>
        <v>70.689655172413794</v>
      </c>
    </row>
    <row r="60" spans="1:14" x14ac:dyDescent="0.25">
      <c r="A60">
        <v>54</v>
      </c>
      <c r="B60" t="s">
        <v>26</v>
      </c>
      <c r="C60">
        <v>36</v>
      </c>
      <c r="D60">
        <v>33</v>
      </c>
      <c r="E60">
        <v>7</v>
      </c>
      <c r="F60" s="15" t="str">
        <f t="shared" si="3"/>
        <v>7:33</v>
      </c>
      <c r="G60" t="s">
        <v>14</v>
      </c>
      <c r="H60">
        <v>4</v>
      </c>
      <c r="I60" t="str">
        <f>VLOOKUP($G60,'Kodovacia tab'!$A$3:$G$22,2,FALSE)</f>
        <v>SOR NB 18</v>
      </c>
      <c r="J60">
        <f>VLOOKUP($G60,'Kodovacia tab'!$A$3:$G$22,3,FALSE)</f>
        <v>43</v>
      </c>
      <c r="K60">
        <f>VLOOKUP($G60,'Kodovacia tab'!$A$3:$G$22,4,FALSE)</f>
        <v>79</v>
      </c>
      <c r="L60">
        <f>VLOOKUP($G60,'Kodovacia tab'!$A$3:$G$22,5,FALSE)</f>
        <v>126</v>
      </c>
      <c r="M60">
        <f t="shared" si="4"/>
        <v>122</v>
      </c>
      <c r="N60" s="10">
        <f t="shared" si="5"/>
        <v>72.189349112426044</v>
      </c>
    </row>
    <row r="61" spans="1:14" x14ac:dyDescent="0.25">
      <c r="A61">
        <v>55</v>
      </c>
      <c r="B61" t="s">
        <v>26</v>
      </c>
      <c r="C61">
        <v>55</v>
      </c>
      <c r="D61">
        <v>34</v>
      </c>
      <c r="E61">
        <v>7</v>
      </c>
      <c r="F61" s="15" t="str">
        <f t="shared" si="3"/>
        <v>7:34</v>
      </c>
      <c r="G61" t="s">
        <v>18</v>
      </c>
      <c r="H61">
        <v>4</v>
      </c>
      <c r="I61" t="str">
        <f>VLOOKUP($G61,'Kodovacia tab'!$A$3:$G$22,2,FALSE)</f>
        <v>Solaris Urbino 15</v>
      </c>
      <c r="J61">
        <f>VLOOKUP($G61,'Kodovacia tab'!$A$3:$G$22,3,FALSE)</f>
        <v>40</v>
      </c>
      <c r="K61">
        <f>VLOOKUP($G61,'Kodovacia tab'!$A$3:$G$22,4,FALSE)</f>
        <v>66</v>
      </c>
      <c r="L61">
        <f>VLOOKUP($G61,'Kodovacia tab'!$A$3:$G$22,5,FALSE)</f>
        <v>105</v>
      </c>
      <c r="M61">
        <f t="shared" si="4"/>
        <v>106</v>
      </c>
      <c r="N61" s="10">
        <f t="shared" si="5"/>
        <v>73.103448275862064</v>
      </c>
    </row>
    <row r="62" spans="1:14" x14ac:dyDescent="0.25">
      <c r="A62">
        <v>56</v>
      </c>
      <c r="B62" t="s">
        <v>13</v>
      </c>
      <c r="C62">
        <v>55</v>
      </c>
      <c r="D62">
        <v>34</v>
      </c>
      <c r="E62">
        <v>7</v>
      </c>
      <c r="F62" s="15" t="str">
        <f t="shared" si="3"/>
        <v>7:34</v>
      </c>
      <c r="G62" t="s">
        <v>18</v>
      </c>
      <c r="H62">
        <v>2</v>
      </c>
      <c r="I62" t="str">
        <f>VLOOKUP($G62,'Kodovacia tab'!$A$3:$G$22,2,FALSE)</f>
        <v>Solaris Urbino 15</v>
      </c>
      <c r="J62">
        <f>VLOOKUP($G62,'Kodovacia tab'!$A$3:$G$22,3,FALSE)</f>
        <v>40</v>
      </c>
      <c r="K62">
        <f>VLOOKUP($G62,'Kodovacia tab'!$A$3:$G$22,4,FALSE)</f>
        <v>66</v>
      </c>
      <c r="L62">
        <f>VLOOKUP($G62,'Kodovacia tab'!$A$3:$G$22,5,FALSE)</f>
        <v>105</v>
      </c>
      <c r="M62">
        <f t="shared" si="4"/>
        <v>36</v>
      </c>
      <c r="N62" s="10">
        <f t="shared" si="5"/>
        <v>24.827586206896552</v>
      </c>
    </row>
    <row r="63" spans="1:14" x14ac:dyDescent="0.25">
      <c r="A63">
        <v>57</v>
      </c>
      <c r="B63" t="s">
        <v>13</v>
      </c>
      <c r="C63">
        <v>36</v>
      </c>
      <c r="D63">
        <v>35</v>
      </c>
      <c r="E63">
        <v>7</v>
      </c>
      <c r="F63" s="15" t="str">
        <f t="shared" si="3"/>
        <v>7:35</v>
      </c>
      <c r="G63" t="s">
        <v>20</v>
      </c>
      <c r="H63">
        <v>2</v>
      </c>
      <c r="I63" t="str">
        <f>VLOOKUP($G63,'Kodovacia tab'!$A$3:$G$22,2,FALSE)</f>
        <v>Citelis 18M CNG</v>
      </c>
      <c r="J63">
        <f>VLOOKUP($G63,'Kodovacia tab'!$A$3:$G$22,3,FALSE)</f>
        <v>38</v>
      </c>
      <c r="K63">
        <f>VLOOKUP($G63,'Kodovacia tab'!$A$3:$G$22,4,FALSE)</f>
        <v>85</v>
      </c>
      <c r="L63">
        <f>VLOOKUP($G63,'Kodovacia tab'!$A$3:$G$22,5,FALSE)</f>
        <v>136</v>
      </c>
      <c r="M63">
        <f t="shared" si="4"/>
        <v>34.200000000000003</v>
      </c>
      <c r="N63" s="10">
        <f t="shared" si="5"/>
        <v>19.655172413793103</v>
      </c>
    </row>
    <row r="64" spans="1:14" x14ac:dyDescent="0.25">
      <c r="A64">
        <v>58</v>
      </c>
      <c r="B64" t="s">
        <v>13</v>
      </c>
      <c r="C64">
        <v>17</v>
      </c>
      <c r="D64">
        <v>35</v>
      </c>
      <c r="E64">
        <v>7</v>
      </c>
      <c r="F64" s="15" t="str">
        <f t="shared" si="3"/>
        <v>7:35</v>
      </c>
      <c r="G64" t="s">
        <v>14</v>
      </c>
      <c r="H64">
        <v>3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4"/>
        <v>82.5</v>
      </c>
      <c r="N64" s="10">
        <f t="shared" si="5"/>
        <v>48.816568047337277</v>
      </c>
    </row>
    <row r="65" spans="1:14" x14ac:dyDescent="0.25">
      <c r="A65">
        <v>59</v>
      </c>
      <c r="B65" t="s">
        <v>26</v>
      </c>
      <c r="C65">
        <v>17</v>
      </c>
      <c r="D65">
        <v>36</v>
      </c>
      <c r="E65">
        <v>7</v>
      </c>
      <c r="F65" s="15" t="str">
        <f t="shared" si="3"/>
        <v>7:36</v>
      </c>
      <c r="G65" t="s">
        <v>18</v>
      </c>
      <c r="H65">
        <v>4</v>
      </c>
      <c r="I65" t="str">
        <f>VLOOKUP($G65,'Kodovacia tab'!$A$3:$G$22,2,FALSE)</f>
        <v>Solaris Urbino 15</v>
      </c>
      <c r="J65">
        <f>VLOOKUP($G65,'Kodovacia tab'!$A$3:$G$22,3,FALSE)</f>
        <v>40</v>
      </c>
      <c r="K65">
        <f>VLOOKUP($G65,'Kodovacia tab'!$A$3:$G$22,4,FALSE)</f>
        <v>66</v>
      </c>
      <c r="L65">
        <f>VLOOKUP($G65,'Kodovacia tab'!$A$3:$G$22,5,FALSE)</f>
        <v>105</v>
      </c>
      <c r="M65">
        <f t="shared" si="4"/>
        <v>106</v>
      </c>
      <c r="N65" s="10">
        <f t="shared" si="5"/>
        <v>73.103448275862064</v>
      </c>
    </row>
    <row r="66" spans="1:14" x14ac:dyDescent="0.25">
      <c r="A66">
        <v>60</v>
      </c>
      <c r="B66" t="s">
        <v>26</v>
      </c>
      <c r="C66">
        <v>19</v>
      </c>
      <c r="D66">
        <v>39</v>
      </c>
      <c r="E66">
        <v>7</v>
      </c>
      <c r="F66" s="15" t="str">
        <f t="shared" si="3"/>
        <v>7:39</v>
      </c>
      <c r="G66" t="s">
        <v>14</v>
      </c>
      <c r="H66">
        <v>4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4"/>
        <v>122</v>
      </c>
      <c r="N66" s="10">
        <f t="shared" si="5"/>
        <v>72.189349112426044</v>
      </c>
    </row>
    <row r="67" spans="1:14" x14ac:dyDescent="0.25">
      <c r="A67">
        <v>61</v>
      </c>
      <c r="B67" t="s">
        <v>26</v>
      </c>
      <c r="C67">
        <v>19</v>
      </c>
      <c r="D67">
        <v>40</v>
      </c>
      <c r="E67">
        <v>7</v>
      </c>
      <c r="F67" s="15" t="str">
        <f t="shared" si="3"/>
        <v>7:40</v>
      </c>
      <c r="G67" t="s">
        <v>20</v>
      </c>
      <c r="H67">
        <v>2</v>
      </c>
      <c r="I67" t="str">
        <f>VLOOKUP($G67,'Kodovacia tab'!$A$3:$G$22,2,FALSE)</f>
        <v>Citelis 18M CNG</v>
      </c>
      <c r="J67">
        <f>VLOOKUP($G67,'Kodovacia tab'!$A$3:$G$22,3,FALSE)</f>
        <v>38</v>
      </c>
      <c r="K67">
        <f>VLOOKUP($G67,'Kodovacia tab'!$A$3:$G$22,4,FALSE)</f>
        <v>85</v>
      </c>
      <c r="L67">
        <f>VLOOKUP($G67,'Kodovacia tab'!$A$3:$G$22,5,FALSE)</f>
        <v>136</v>
      </c>
      <c r="M67">
        <f t="shared" si="4"/>
        <v>34.200000000000003</v>
      </c>
      <c r="N67" s="10">
        <f t="shared" si="5"/>
        <v>19.655172413793103</v>
      </c>
    </row>
    <row r="68" spans="1:14" x14ac:dyDescent="0.25">
      <c r="A68">
        <v>61</v>
      </c>
      <c r="B68" t="s">
        <v>13</v>
      </c>
      <c r="C68">
        <v>55</v>
      </c>
      <c r="D68">
        <v>43</v>
      </c>
      <c r="E68">
        <v>7</v>
      </c>
      <c r="F68" s="15" t="str">
        <f t="shared" si="3"/>
        <v>7:43</v>
      </c>
      <c r="G68" t="s">
        <v>18</v>
      </c>
      <c r="H68">
        <v>2</v>
      </c>
      <c r="I68" t="str">
        <f>VLOOKUP($G68,'Kodovacia tab'!$A$3:$G$22,2,FALSE)</f>
        <v>Solaris Urbino 15</v>
      </c>
      <c r="J68">
        <f>VLOOKUP($G68,'Kodovacia tab'!$A$3:$G$22,3,FALSE)</f>
        <v>40</v>
      </c>
      <c r="K68">
        <f>VLOOKUP($G68,'Kodovacia tab'!$A$3:$G$22,4,FALSE)</f>
        <v>66</v>
      </c>
      <c r="L68">
        <f>VLOOKUP($G68,'Kodovacia tab'!$A$3:$G$22,5,FALSE)</f>
        <v>105</v>
      </c>
      <c r="M68">
        <f t="shared" si="4"/>
        <v>36</v>
      </c>
      <c r="N68" s="10">
        <f t="shared" si="5"/>
        <v>24.827586206896552</v>
      </c>
    </row>
    <row r="69" spans="1:14" x14ac:dyDescent="0.25">
      <c r="A69">
        <v>63</v>
      </c>
      <c r="B69" t="s">
        <v>13</v>
      </c>
      <c r="C69">
        <v>36</v>
      </c>
      <c r="D69">
        <v>44</v>
      </c>
      <c r="E69">
        <v>7</v>
      </c>
      <c r="F69" s="15" t="str">
        <f t="shared" si="3"/>
        <v>7:44</v>
      </c>
      <c r="G69" t="s">
        <v>14</v>
      </c>
      <c r="H69">
        <v>2</v>
      </c>
      <c r="I69" t="str">
        <f>VLOOKUP($G69,'Kodovacia tab'!$A$3:$G$22,2,FALSE)</f>
        <v>SOR NB 18</v>
      </c>
      <c r="J69">
        <f>VLOOKUP($G69,'Kodovacia tab'!$A$3:$G$22,3,FALSE)</f>
        <v>43</v>
      </c>
      <c r="K69">
        <f>VLOOKUP($G69,'Kodovacia tab'!$A$3:$G$22,4,FALSE)</f>
        <v>79</v>
      </c>
      <c r="L69">
        <f>VLOOKUP($G69,'Kodovacia tab'!$A$3:$G$22,5,FALSE)</f>
        <v>126</v>
      </c>
      <c r="M69">
        <f t="shared" si="4"/>
        <v>38.700000000000003</v>
      </c>
      <c r="N69" s="10">
        <f t="shared" si="5"/>
        <v>22.899408284023671</v>
      </c>
    </row>
    <row r="70" spans="1:14" x14ac:dyDescent="0.25">
      <c r="A70">
        <v>64</v>
      </c>
      <c r="B70" t="s">
        <v>26</v>
      </c>
      <c r="C70">
        <v>36</v>
      </c>
      <c r="D70">
        <v>44</v>
      </c>
      <c r="E70">
        <v>7</v>
      </c>
      <c r="F70" s="15" t="str">
        <f t="shared" si="3"/>
        <v>7:44</v>
      </c>
      <c r="G70" t="s">
        <v>14</v>
      </c>
      <c r="H70">
        <v>4</v>
      </c>
      <c r="I70" t="str">
        <f>VLOOKUP($G70,'Kodovacia tab'!$A$3:$G$22,2,FALSE)</f>
        <v>SOR NB 18</v>
      </c>
      <c r="J70">
        <f>VLOOKUP($G70,'Kodovacia tab'!$A$3:$G$22,3,FALSE)</f>
        <v>43</v>
      </c>
      <c r="K70">
        <f>VLOOKUP($G70,'Kodovacia tab'!$A$3:$G$22,4,FALSE)</f>
        <v>79</v>
      </c>
      <c r="L70">
        <f>VLOOKUP($G70,'Kodovacia tab'!$A$3:$G$22,5,FALSE)</f>
        <v>126</v>
      </c>
      <c r="M70">
        <f t="shared" si="4"/>
        <v>122</v>
      </c>
      <c r="N70" s="10">
        <f t="shared" si="5"/>
        <v>72.189349112426044</v>
      </c>
    </row>
    <row r="71" spans="1:14" x14ac:dyDescent="0.25">
      <c r="A71">
        <v>65</v>
      </c>
      <c r="B71" t="s">
        <v>26</v>
      </c>
      <c r="C71">
        <v>19</v>
      </c>
      <c r="D71">
        <v>48</v>
      </c>
      <c r="E71">
        <v>7</v>
      </c>
      <c r="F71" s="15" t="str">
        <f t="shared" si="3"/>
        <v>7:48</v>
      </c>
      <c r="G71" t="s">
        <v>14</v>
      </c>
      <c r="H71">
        <v>3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ref="M71:M82" si="6">IF(H71=1,0.2*$J71,IF(H71=2,0.9*$J71,IF(H71=3,($J71+0.5*$K71),IF(H71=4,($J71+$K71),IF(H71=5,$J71+$L71,0)))))</f>
        <v>82.5</v>
      </c>
      <c r="N71" s="10">
        <f t="shared" ref="N71:N102" si="7">M71/($J71+$L71)*100</f>
        <v>48.816568047337277</v>
      </c>
    </row>
    <row r="72" spans="1:14" x14ac:dyDescent="0.25">
      <c r="A72">
        <v>66</v>
      </c>
      <c r="B72" t="s">
        <v>26</v>
      </c>
      <c r="C72">
        <v>55</v>
      </c>
      <c r="D72">
        <v>48</v>
      </c>
      <c r="E72">
        <v>7</v>
      </c>
      <c r="F72" s="15" t="str">
        <f t="shared" si="3"/>
        <v>7:48</v>
      </c>
      <c r="G72" t="s">
        <v>14</v>
      </c>
      <c r="H72">
        <v>3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6"/>
        <v>82.5</v>
      </c>
      <c r="N72" s="10">
        <f t="shared" si="7"/>
        <v>48.816568047337277</v>
      </c>
    </row>
    <row r="73" spans="1:14" x14ac:dyDescent="0.25">
      <c r="A73">
        <v>67</v>
      </c>
      <c r="B73" t="s">
        <v>13</v>
      </c>
      <c r="C73">
        <v>17</v>
      </c>
      <c r="D73">
        <v>49</v>
      </c>
      <c r="E73">
        <v>7</v>
      </c>
      <c r="F73" s="15" t="str">
        <f t="shared" si="3"/>
        <v>7:49</v>
      </c>
      <c r="G73" t="s">
        <v>14</v>
      </c>
      <c r="H73">
        <v>2</v>
      </c>
      <c r="I73" t="str">
        <f>VLOOKUP($G73,'Kodovacia tab'!$A$3:$G$22,2,FALSE)</f>
        <v>SOR NB 18</v>
      </c>
      <c r="J73">
        <f>VLOOKUP($G73,'Kodovacia tab'!$A$3:$G$22,3,FALSE)</f>
        <v>43</v>
      </c>
      <c r="K73">
        <f>VLOOKUP($G73,'Kodovacia tab'!$A$3:$G$22,4,FALSE)</f>
        <v>79</v>
      </c>
      <c r="L73">
        <f>VLOOKUP($G73,'Kodovacia tab'!$A$3:$G$22,5,FALSE)</f>
        <v>126</v>
      </c>
      <c r="M73">
        <f t="shared" si="6"/>
        <v>38.700000000000003</v>
      </c>
      <c r="N73" s="10">
        <f t="shared" si="7"/>
        <v>22.899408284023671</v>
      </c>
    </row>
    <row r="74" spans="1:14" x14ac:dyDescent="0.25">
      <c r="A74">
        <v>68</v>
      </c>
      <c r="B74" t="s">
        <v>26</v>
      </c>
      <c r="C74">
        <v>36</v>
      </c>
      <c r="D74">
        <v>52</v>
      </c>
      <c r="E74">
        <v>7</v>
      </c>
      <c r="F74" s="15" t="str">
        <f t="shared" si="3"/>
        <v>7:52</v>
      </c>
      <c r="G74" t="s">
        <v>20</v>
      </c>
      <c r="H74">
        <v>4</v>
      </c>
      <c r="I74" t="str">
        <f>VLOOKUP($G74,'Kodovacia tab'!$A$3:$G$22,2,FALSE)</f>
        <v>Citelis 18M CNG</v>
      </c>
      <c r="J74">
        <f>VLOOKUP($G74,'Kodovacia tab'!$A$3:$G$22,3,FALSE)</f>
        <v>38</v>
      </c>
      <c r="K74">
        <f>VLOOKUP($G74,'Kodovacia tab'!$A$3:$G$22,4,FALSE)</f>
        <v>85</v>
      </c>
      <c r="L74">
        <f>VLOOKUP($G74,'Kodovacia tab'!$A$3:$G$22,5,FALSE)</f>
        <v>136</v>
      </c>
      <c r="M74">
        <f t="shared" si="6"/>
        <v>123</v>
      </c>
      <c r="N74" s="10">
        <f t="shared" si="7"/>
        <v>70.689655172413794</v>
      </c>
    </row>
    <row r="75" spans="1:14" x14ac:dyDescent="0.25">
      <c r="A75">
        <v>69</v>
      </c>
      <c r="B75" t="s">
        <v>26</v>
      </c>
      <c r="C75">
        <v>17</v>
      </c>
      <c r="D75">
        <v>53</v>
      </c>
      <c r="E75">
        <v>7</v>
      </c>
      <c r="F75" s="15" t="str">
        <f t="shared" si="3"/>
        <v>7:53</v>
      </c>
      <c r="G75" t="s">
        <v>20</v>
      </c>
      <c r="H75">
        <v>3</v>
      </c>
      <c r="I75" t="str">
        <f>VLOOKUP($G75,'Kodovacia tab'!$A$3:$G$22,2,FALSE)</f>
        <v>Citelis 18M CNG</v>
      </c>
      <c r="J75">
        <f>VLOOKUP($G75,'Kodovacia tab'!$A$3:$G$22,3,FALSE)</f>
        <v>38</v>
      </c>
      <c r="K75">
        <f>VLOOKUP($G75,'Kodovacia tab'!$A$3:$G$22,4,FALSE)</f>
        <v>85</v>
      </c>
      <c r="L75">
        <f>VLOOKUP($G75,'Kodovacia tab'!$A$3:$G$22,5,FALSE)</f>
        <v>136</v>
      </c>
      <c r="M75">
        <f t="shared" si="6"/>
        <v>80.5</v>
      </c>
      <c r="N75" s="10">
        <f t="shared" si="7"/>
        <v>46.264367816091955</v>
      </c>
    </row>
    <row r="76" spans="1:14" x14ac:dyDescent="0.25">
      <c r="A76">
        <v>70</v>
      </c>
      <c r="B76" t="s">
        <v>13</v>
      </c>
      <c r="C76">
        <v>19</v>
      </c>
      <c r="D76">
        <v>56</v>
      </c>
      <c r="E76">
        <v>7</v>
      </c>
      <c r="F76" s="15" t="str">
        <f t="shared" si="3"/>
        <v>7:56</v>
      </c>
      <c r="G76" t="s">
        <v>14</v>
      </c>
      <c r="H76">
        <v>2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6"/>
        <v>38.700000000000003</v>
      </c>
      <c r="N76" s="10">
        <f t="shared" si="7"/>
        <v>22.899408284023671</v>
      </c>
    </row>
    <row r="77" spans="1:14" x14ac:dyDescent="0.25">
      <c r="A77">
        <v>71</v>
      </c>
      <c r="B77" t="s">
        <v>13</v>
      </c>
      <c r="C77">
        <v>36</v>
      </c>
      <c r="D77">
        <v>57</v>
      </c>
      <c r="E77">
        <v>7</v>
      </c>
      <c r="F77" s="15" t="str">
        <f t="shared" si="3"/>
        <v>7:57</v>
      </c>
      <c r="G77" t="s">
        <v>20</v>
      </c>
      <c r="H77">
        <v>1</v>
      </c>
      <c r="I77" t="str">
        <f>VLOOKUP($G77,'Kodovacia tab'!$A$3:$G$22,2,FALSE)</f>
        <v>Citelis 18M CNG</v>
      </c>
      <c r="J77">
        <f>VLOOKUP($G77,'Kodovacia tab'!$A$3:$G$22,3,FALSE)</f>
        <v>38</v>
      </c>
      <c r="K77">
        <f>VLOOKUP($G77,'Kodovacia tab'!$A$3:$G$22,4,FALSE)</f>
        <v>85</v>
      </c>
      <c r="L77">
        <f>VLOOKUP($G77,'Kodovacia tab'!$A$3:$G$22,5,FALSE)</f>
        <v>136</v>
      </c>
      <c r="M77">
        <f t="shared" si="6"/>
        <v>7.6000000000000005</v>
      </c>
      <c r="N77" s="10">
        <f t="shared" si="7"/>
        <v>4.3678160919540234</v>
      </c>
    </row>
    <row r="78" spans="1:14" x14ac:dyDescent="0.25">
      <c r="A78">
        <v>72</v>
      </c>
      <c r="B78" t="s">
        <v>13</v>
      </c>
      <c r="C78">
        <v>55</v>
      </c>
      <c r="D78">
        <v>58</v>
      </c>
      <c r="E78">
        <v>7</v>
      </c>
      <c r="F78" s="15" t="str">
        <f t="shared" si="3"/>
        <v>7:58</v>
      </c>
      <c r="G78" t="s">
        <v>18</v>
      </c>
      <c r="H78">
        <v>2</v>
      </c>
      <c r="I78" t="str">
        <f>VLOOKUP($G78,'Kodovacia tab'!$A$3:$G$22,2,FALSE)</f>
        <v>Solaris Urbino 15</v>
      </c>
      <c r="J78">
        <f>VLOOKUP($G78,'Kodovacia tab'!$A$3:$G$22,3,FALSE)</f>
        <v>40</v>
      </c>
      <c r="K78">
        <f>VLOOKUP($G78,'Kodovacia tab'!$A$3:$G$22,4,FALSE)</f>
        <v>66</v>
      </c>
      <c r="L78">
        <f>VLOOKUP($G78,'Kodovacia tab'!$A$3:$G$22,5,FALSE)</f>
        <v>105</v>
      </c>
      <c r="M78">
        <f t="shared" si="6"/>
        <v>36</v>
      </c>
      <c r="N78" s="10">
        <f t="shared" si="7"/>
        <v>24.827586206896552</v>
      </c>
    </row>
    <row r="79" spans="1:14" x14ac:dyDescent="0.25">
      <c r="A79">
        <v>73</v>
      </c>
      <c r="B79" t="s">
        <v>26</v>
      </c>
      <c r="C79">
        <v>19</v>
      </c>
      <c r="D79">
        <v>58</v>
      </c>
      <c r="E79">
        <v>7</v>
      </c>
      <c r="F79" s="15" t="str">
        <f t="shared" si="3"/>
        <v>7:58</v>
      </c>
      <c r="G79" t="s">
        <v>14</v>
      </c>
      <c r="H79">
        <v>3</v>
      </c>
      <c r="I79" t="str">
        <f>VLOOKUP($G79,'Kodovacia tab'!$A$3:$G$22,2,FALSE)</f>
        <v>SOR NB 18</v>
      </c>
      <c r="J79">
        <f>VLOOKUP($G79,'Kodovacia tab'!$A$3:$G$22,3,FALSE)</f>
        <v>43</v>
      </c>
      <c r="K79">
        <f>VLOOKUP($G79,'Kodovacia tab'!$A$3:$G$22,4,FALSE)</f>
        <v>79</v>
      </c>
      <c r="L79">
        <f>VLOOKUP($G79,'Kodovacia tab'!$A$3:$G$22,5,FALSE)</f>
        <v>126</v>
      </c>
      <c r="M79">
        <f t="shared" si="6"/>
        <v>82.5</v>
      </c>
      <c r="N79" s="10">
        <f t="shared" si="7"/>
        <v>48.816568047337277</v>
      </c>
    </row>
    <row r="80" spans="1:14" x14ac:dyDescent="0.25">
      <c r="A80">
        <v>74</v>
      </c>
      <c r="B80" t="s">
        <v>13</v>
      </c>
      <c r="C80">
        <v>55</v>
      </c>
      <c r="D80" s="4">
        <v>0.3354166666666667</v>
      </c>
      <c r="F80" s="16">
        <f>D80</f>
        <v>0.3354166666666667</v>
      </c>
      <c r="G80" t="s">
        <v>20</v>
      </c>
      <c r="H80">
        <v>1</v>
      </c>
      <c r="I80" t="str">
        <f>VLOOKUP($G80,'Kodovacia tab'!$A$3:$G$22,2,FALSE)</f>
        <v>Citelis 18M CNG</v>
      </c>
      <c r="J80">
        <f>VLOOKUP($G80,'Kodovacia tab'!$A$3:$G$22,3,FALSE)</f>
        <v>38</v>
      </c>
      <c r="K80">
        <f>VLOOKUP($G80,'Kodovacia tab'!$A$3:$G$22,4,FALSE)</f>
        <v>85</v>
      </c>
      <c r="L80">
        <f>VLOOKUP($G80,'Kodovacia tab'!$A$3:$G$22,5,FALSE)</f>
        <v>136</v>
      </c>
      <c r="M80">
        <f t="shared" si="6"/>
        <v>7.6000000000000005</v>
      </c>
      <c r="N80" s="10">
        <f t="shared" si="7"/>
        <v>4.3678160919540234</v>
      </c>
    </row>
    <row r="81" spans="1:14" x14ac:dyDescent="0.25">
      <c r="A81">
        <v>75</v>
      </c>
      <c r="B81" t="s">
        <v>26</v>
      </c>
      <c r="C81">
        <v>55</v>
      </c>
      <c r="D81" s="17" t="s">
        <v>101</v>
      </c>
      <c r="E81">
        <v>8</v>
      </c>
      <c r="F81" s="15" t="str">
        <f>CONCATENATE(E81,":",D81)</f>
        <v>8:04</v>
      </c>
      <c r="G81" t="s">
        <v>18</v>
      </c>
      <c r="H81">
        <v>3</v>
      </c>
      <c r="I81" t="str">
        <f>VLOOKUP($G81,'Kodovacia tab'!$A$3:$G$22,2,FALSE)</f>
        <v>Solaris Urbino 15</v>
      </c>
      <c r="J81">
        <f>VLOOKUP($G81,'Kodovacia tab'!$A$3:$G$22,3,FALSE)</f>
        <v>40</v>
      </c>
      <c r="K81">
        <f>VLOOKUP($G81,'Kodovacia tab'!$A$3:$G$22,4,FALSE)</f>
        <v>66</v>
      </c>
      <c r="L81">
        <f>VLOOKUP($G81,'Kodovacia tab'!$A$3:$G$22,5,FALSE)</f>
        <v>105</v>
      </c>
      <c r="M81">
        <f t="shared" si="6"/>
        <v>73</v>
      </c>
      <c r="N81" s="10">
        <f t="shared" si="7"/>
        <v>50.344827586206897</v>
      </c>
    </row>
    <row r="82" spans="1:14" x14ac:dyDescent="0.25">
      <c r="A82">
        <v>76</v>
      </c>
      <c r="B82" t="s">
        <v>13</v>
      </c>
      <c r="C82">
        <v>19</v>
      </c>
      <c r="D82" s="17" t="s">
        <v>93</v>
      </c>
      <c r="E82">
        <v>8</v>
      </c>
      <c r="F82" s="15" t="str">
        <f>CONCATENATE(E82,":",D82)</f>
        <v>8:05</v>
      </c>
      <c r="G82" t="s">
        <v>14</v>
      </c>
      <c r="H82">
        <v>2</v>
      </c>
      <c r="I82" t="str">
        <f>VLOOKUP($G82,'Kodovacia tab'!$A$3:$G$22,2,FALSE)</f>
        <v>SOR NB 18</v>
      </c>
      <c r="J82">
        <f>VLOOKUP($G82,'Kodovacia tab'!$A$3:$G$22,3,FALSE)</f>
        <v>43</v>
      </c>
      <c r="K82">
        <f>VLOOKUP($G82,'Kodovacia tab'!$A$3:$G$22,4,FALSE)</f>
        <v>79</v>
      </c>
      <c r="L82">
        <f>VLOOKUP($G82,'Kodovacia tab'!$A$3:$G$22,5,FALSE)</f>
        <v>126</v>
      </c>
      <c r="M82">
        <f t="shared" si="6"/>
        <v>38.700000000000003</v>
      </c>
      <c r="N82" s="10">
        <f t="shared" si="7"/>
        <v>22.899408284023671</v>
      </c>
    </row>
    <row r="83" spans="1:14" x14ac:dyDescent="0.25">
      <c r="A83" t="s">
        <v>24</v>
      </c>
      <c r="F83" s="15" t="str">
        <f>CONCATENATE(E83,":",D83)</f>
        <v>:</v>
      </c>
      <c r="H83" t="s">
        <v>25</v>
      </c>
      <c r="N83" s="10"/>
    </row>
    <row r="84" spans="1:14" x14ac:dyDescent="0.25">
      <c r="N84" s="10"/>
    </row>
    <row r="85" spans="1:14" x14ac:dyDescent="0.25">
      <c r="N85" s="10"/>
    </row>
    <row r="86" spans="1:14" x14ac:dyDescent="0.25">
      <c r="N86" s="10"/>
    </row>
    <row r="87" spans="1:14" x14ac:dyDescent="0.25">
      <c r="A87">
        <v>1</v>
      </c>
      <c r="B87" t="s">
        <v>13</v>
      </c>
      <c r="C87">
        <v>36</v>
      </c>
      <c r="D87" s="4">
        <v>0.61319444444444449</v>
      </c>
      <c r="E87" s="4"/>
      <c r="F87" s="16">
        <f>D87</f>
        <v>0.61319444444444449</v>
      </c>
      <c r="G87" t="s">
        <v>14</v>
      </c>
      <c r="H87">
        <v>3</v>
      </c>
      <c r="I87" t="str">
        <f>VLOOKUP($G87,'Kodovacia tab'!$A$3:$G$22,2,FALSE)</f>
        <v>SOR NB 18</v>
      </c>
      <c r="J87">
        <f>VLOOKUP($G87,'Kodovacia tab'!$A$3:$G$22,3,FALSE)</f>
        <v>43</v>
      </c>
      <c r="K87">
        <f>VLOOKUP($G87,'Kodovacia tab'!$A$3:$G$22,4,FALSE)</f>
        <v>79</v>
      </c>
      <c r="L87">
        <f>VLOOKUP($G87,'Kodovacia tab'!$A$3:$G$22,5,FALSE)</f>
        <v>126</v>
      </c>
      <c r="M87">
        <f t="shared" ref="M87:M118" si="8">IF(H87=1,0.2*$J87,IF(H87=2,0.9*$J87,IF(H87=3,($J87+0.5*$K87),IF(H87=4,($J87+$K87),IF(H87=5,$J87+$L87,0)))))</f>
        <v>82.5</v>
      </c>
      <c r="N87" s="10">
        <f t="shared" ref="N87:N118" si="9">M87/($J87+$L87)*100</f>
        <v>48.816568047337277</v>
      </c>
    </row>
    <row r="88" spans="1:14" x14ac:dyDescent="0.25">
      <c r="A88">
        <v>2</v>
      </c>
      <c r="B88" t="s">
        <v>26</v>
      </c>
      <c r="C88">
        <v>19</v>
      </c>
      <c r="D88">
        <v>44</v>
      </c>
      <c r="E88">
        <v>14</v>
      </c>
      <c r="F88" s="15" t="str">
        <f t="shared" ref="F88:F97" si="10">CONCATENATE(E88,":",D88)</f>
        <v>14:44</v>
      </c>
      <c r="G88" t="s">
        <v>14</v>
      </c>
      <c r="H88">
        <v>2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8"/>
        <v>38.700000000000003</v>
      </c>
      <c r="N88" s="10">
        <f t="shared" si="9"/>
        <v>22.899408284023671</v>
      </c>
    </row>
    <row r="89" spans="1:14" x14ac:dyDescent="0.25">
      <c r="A89">
        <v>3</v>
      </c>
      <c r="B89" t="s">
        <v>26</v>
      </c>
      <c r="C89">
        <v>55</v>
      </c>
      <c r="D89">
        <v>48</v>
      </c>
      <c r="E89">
        <v>14</v>
      </c>
      <c r="F89" s="15" t="str">
        <f t="shared" si="10"/>
        <v>14:48</v>
      </c>
      <c r="G89" t="s">
        <v>18</v>
      </c>
      <c r="H89">
        <v>2</v>
      </c>
      <c r="I89" t="str">
        <f>VLOOKUP($G89,'Kodovacia tab'!$A$3:$G$22,2,FALSE)</f>
        <v>Solaris Urbino 15</v>
      </c>
      <c r="J89">
        <f>VLOOKUP($G89,'Kodovacia tab'!$A$3:$G$22,3,FALSE)</f>
        <v>40</v>
      </c>
      <c r="K89">
        <f>VLOOKUP($G89,'Kodovacia tab'!$A$3:$G$22,4,FALSE)</f>
        <v>66</v>
      </c>
      <c r="L89">
        <f>VLOOKUP($G89,'Kodovacia tab'!$A$3:$G$22,5,FALSE)</f>
        <v>105</v>
      </c>
      <c r="M89">
        <f t="shared" si="8"/>
        <v>36</v>
      </c>
      <c r="N89" s="10">
        <f t="shared" si="9"/>
        <v>24.827586206896552</v>
      </c>
    </row>
    <row r="90" spans="1:14" x14ac:dyDescent="0.25">
      <c r="A90">
        <v>4</v>
      </c>
      <c r="B90" t="s">
        <v>13</v>
      </c>
      <c r="C90">
        <v>55</v>
      </c>
      <c r="D90">
        <v>49</v>
      </c>
      <c r="E90">
        <v>14</v>
      </c>
      <c r="F90" s="15" t="str">
        <f t="shared" si="10"/>
        <v>14:49</v>
      </c>
      <c r="G90" t="s">
        <v>19</v>
      </c>
      <c r="H90">
        <v>3</v>
      </c>
      <c r="I90" t="str">
        <f>VLOOKUP($G90,'Kodovacia tab'!$A$3:$G$22,2,FALSE)</f>
        <v>Tedom C12 G</v>
      </c>
      <c r="J90">
        <f>VLOOKUP($G90,'Kodovacia tab'!$A$3:$G$22,3,FALSE)</f>
        <v>29</v>
      </c>
      <c r="K90">
        <f>VLOOKUP($G90,'Kodovacia tab'!$A$3:$G$22,4,FALSE)</f>
        <v>47</v>
      </c>
      <c r="L90">
        <f>VLOOKUP($G90,'Kodovacia tab'!$A$3:$G$22,5,FALSE)</f>
        <v>76</v>
      </c>
      <c r="M90">
        <f t="shared" si="8"/>
        <v>52.5</v>
      </c>
      <c r="N90" s="10">
        <f t="shared" si="9"/>
        <v>50</v>
      </c>
    </row>
    <row r="91" spans="1:14" x14ac:dyDescent="0.25">
      <c r="A91">
        <v>5</v>
      </c>
      <c r="B91" t="s">
        <v>13</v>
      </c>
      <c r="C91">
        <v>19</v>
      </c>
      <c r="D91">
        <v>50</v>
      </c>
      <c r="E91">
        <v>14</v>
      </c>
      <c r="F91" s="15" t="str">
        <f t="shared" si="10"/>
        <v>14:50</v>
      </c>
      <c r="G91" t="s">
        <v>20</v>
      </c>
      <c r="H91">
        <v>2</v>
      </c>
      <c r="I91" t="str">
        <f>VLOOKUP($G91,'Kodovacia tab'!$A$3:$G$22,2,FALSE)</f>
        <v>Citelis 18M CNG</v>
      </c>
      <c r="J91">
        <f>VLOOKUP($G91,'Kodovacia tab'!$A$3:$G$22,3,FALSE)</f>
        <v>38</v>
      </c>
      <c r="K91">
        <f>VLOOKUP($G91,'Kodovacia tab'!$A$3:$G$22,4,FALSE)</f>
        <v>85</v>
      </c>
      <c r="L91">
        <f>VLOOKUP($G91,'Kodovacia tab'!$A$3:$G$22,5,FALSE)</f>
        <v>136</v>
      </c>
      <c r="M91">
        <f t="shared" si="8"/>
        <v>34.200000000000003</v>
      </c>
      <c r="N91" s="10">
        <f t="shared" si="9"/>
        <v>19.655172413793103</v>
      </c>
    </row>
    <row r="92" spans="1:14" x14ac:dyDescent="0.25">
      <c r="A92">
        <v>6</v>
      </c>
      <c r="B92" t="s">
        <v>26</v>
      </c>
      <c r="C92">
        <v>17</v>
      </c>
      <c r="D92">
        <v>50</v>
      </c>
      <c r="E92">
        <v>14</v>
      </c>
      <c r="F92" s="15" t="str">
        <f t="shared" si="10"/>
        <v>14:50</v>
      </c>
      <c r="G92" t="s">
        <v>14</v>
      </c>
      <c r="H92">
        <v>2</v>
      </c>
      <c r="I92" t="str">
        <f>VLOOKUP($G92,'Kodovacia tab'!$A$3:$G$22,2,FALSE)</f>
        <v>SOR NB 18</v>
      </c>
      <c r="J92">
        <f>VLOOKUP($G92,'Kodovacia tab'!$A$3:$G$22,3,FALSE)</f>
        <v>43</v>
      </c>
      <c r="K92">
        <f>VLOOKUP($G92,'Kodovacia tab'!$A$3:$G$22,4,FALSE)</f>
        <v>79</v>
      </c>
      <c r="L92">
        <f>VLOOKUP($G92,'Kodovacia tab'!$A$3:$G$22,5,FALSE)</f>
        <v>126</v>
      </c>
      <c r="M92">
        <f t="shared" si="8"/>
        <v>38.700000000000003</v>
      </c>
      <c r="N92" s="10">
        <f t="shared" si="9"/>
        <v>22.899408284023671</v>
      </c>
    </row>
    <row r="93" spans="1:14" x14ac:dyDescent="0.25">
      <c r="A93">
        <v>7</v>
      </c>
      <c r="B93" t="s">
        <v>26</v>
      </c>
      <c r="C93">
        <v>36</v>
      </c>
      <c r="D93">
        <v>52</v>
      </c>
      <c r="E93">
        <v>14</v>
      </c>
      <c r="F93" s="15" t="str">
        <f t="shared" si="10"/>
        <v>14:52</v>
      </c>
      <c r="G93" t="s">
        <v>20</v>
      </c>
      <c r="H93">
        <v>2</v>
      </c>
      <c r="I93" t="str">
        <f>VLOOKUP($G93,'Kodovacia tab'!$A$3:$G$22,2,FALSE)</f>
        <v>Citelis 18M CNG</v>
      </c>
      <c r="J93">
        <f>VLOOKUP($G93,'Kodovacia tab'!$A$3:$G$22,3,FALSE)</f>
        <v>38</v>
      </c>
      <c r="K93">
        <f>VLOOKUP($G93,'Kodovacia tab'!$A$3:$G$22,4,FALSE)</f>
        <v>85</v>
      </c>
      <c r="L93">
        <f>VLOOKUP($G93,'Kodovacia tab'!$A$3:$G$22,5,FALSE)</f>
        <v>136</v>
      </c>
      <c r="M93">
        <f t="shared" si="8"/>
        <v>34.200000000000003</v>
      </c>
      <c r="N93" s="10">
        <f t="shared" si="9"/>
        <v>19.655172413793103</v>
      </c>
    </row>
    <row r="94" spans="1:14" x14ac:dyDescent="0.25">
      <c r="A94">
        <v>8</v>
      </c>
      <c r="B94" t="s">
        <v>13</v>
      </c>
      <c r="C94">
        <v>36</v>
      </c>
      <c r="D94">
        <v>52</v>
      </c>
      <c r="E94">
        <v>14</v>
      </c>
      <c r="F94" s="15" t="str">
        <f t="shared" si="10"/>
        <v>14:52</v>
      </c>
      <c r="G94" t="s">
        <v>14</v>
      </c>
      <c r="H94">
        <v>3</v>
      </c>
      <c r="I94" t="str">
        <f>VLOOKUP($G94,'Kodovacia tab'!$A$3:$G$22,2,FALSE)</f>
        <v>SOR NB 18</v>
      </c>
      <c r="J94">
        <f>VLOOKUP($G94,'Kodovacia tab'!$A$3:$G$22,3,FALSE)</f>
        <v>43</v>
      </c>
      <c r="K94">
        <f>VLOOKUP($G94,'Kodovacia tab'!$A$3:$G$22,4,FALSE)</f>
        <v>79</v>
      </c>
      <c r="L94">
        <f>VLOOKUP($G94,'Kodovacia tab'!$A$3:$G$22,5,FALSE)</f>
        <v>126</v>
      </c>
      <c r="M94">
        <f t="shared" si="8"/>
        <v>82.5</v>
      </c>
      <c r="N94" s="10">
        <f t="shared" si="9"/>
        <v>48.816568047337277</v>
      </c>
    </row>
    <row r="95" spans="1:14" x14ac:dyDescent="0.25">
      <c r="A95">
        <v>9</v>
      </c>
      <c r="B95" t="s">
        <v>26</v>
      </c>
      <c r="C95">
        <v>19</v>
      </c>
      <c r="D95">
        <v>55</v>
      </c>
      <c r="E95">
        <v>14</v>
      </c>
      <c r="F95" s="15" t="str">
        <f t="shared" si="10"/>
        <v>14:55</v>
      </c>
      <c r="G95" t="s">
        <v>14</v>
      </c>
      <c r="H95">
        <v>3</v>
      </c>
      <c r="I95" t="str">
        <f>VLOOKUP($G95,'Kodovacia tab'!$A$3:$G$22,2,FALSE)</f>
        <v>SOR NB 18</v>
      </c>
      <c r="J95">
        <f>VLOOKUP($G95,'Kodovacia tab'!$A$3:$G$22,3,FALSE)</f>
        <v>43</v>
      </c>
      <c r="K95">
        <f>VLOOKUP($G95,'Kodovacia tab'!$A$3:$G$22,4,FALSE)</f>
        <v>79</v>
      </c>
      <c r="L95">
        <f>VLOOKUP($G95,'Kodovacia tab'!$A$3:$G$22,5,FALSE)</f>
        <v>126</v>
      </c>
      <c r="M95">
        <f t="shared" si="8"/>
        <v>82.5</v>
      </c>
      <c r="N95" s="10">
        <f t="shared" si="9"/>
        <v>48.816568047337277</v>
      </c>
    </row>
    <row r="96" spans="1:14" x14ac:dyDescent="0.25">
      <c r="A96">
        <v>10</v>
      </c>
      <c r="B96" t="s">
        <v>13</v>
      </c>
      <c r="C96">
        <v>19</v>
      </c>
      <c r="D96">
        <v>58</v>
      </c>
      <c r="E96">
        <v>14</v>
      </c>
      <c r="F96" s="15" t="str">
        <f t="shared" si="10"/>
        <v>14:58</v>
      </c>
      <c r="G96" t="s">
        <v>14</v>
      </c>
      <c r="H96">
        <v>3</v>
      </c>
      <c r="I96" t="str">
        <f>VLOOKUP($G96,'Kodovacia tab'!$A$3:$G$22,2,FALSE)</f>
        <v>SOR NB 18</v>
      </c>
      <c r="J96">
        <f>VLOOKUP($G96,'Kodovacia tab'!$A$3:$G$22,3,FALSE)</f>
        <v>43</v>
      </c>
      <c r="K96">
        <f>VLOOKUP($G96,'Kodovacia tab'!$A$3:$G$22,4,FALSE)</f>
        <v>79</v>
      </c>
      <c r="L96">
        <f>VLOOKUP($G96,'Kodovacia tab'!$A$3:$G$22,5,FALSE)</f>
        <v>126</v>
      </c>
      <c r="M96">
        <f t="shared" si="8"/>
        <v>82.5</v>
      </c>
      <c r="N96" s="10">
        <f t="shared" si="9"/>
        <v>48.816568047337277</v>
      </c>
    </row>
    <row r="97" spans="1:14" x14ac:dyDescent="0.25">
      <c r="A97">
        <v>11</v>
      </c>
      <c r="B97" t="s">
        <v>26</v>
      </c>
      <c r="C97">
        <v>55</v>
      </c>
      <c r="D97">
        <v>59</v>
      </c>
      <c r="E97">
        <v>14</v>
      </c>
      <c r="F97" s="15" t="str">
        <f t="shared" si="10"/>
        <v>14:59</v>
      </c>
      <c r="G97" t="s">
        <v>18</v>
      </c>
      <c r="H97">
        <v>2</v>
      </c>
      <c r="I97" t="str">
        <f>VLOOKUP($G97,'Kodovacia tab'!$A$3:$G$22,2,FALSE)</f>
        <v>Solaris Urbino 15</v>
      </c>
      <c r="J97">
        <f>VLOOKUP($G97,'Kodovacia tab'!$A$3:$G$22,3,FALSE)</f>
        <v>40</v>
      </c>
      <c r="K97">
        <f>VLOOKUP($G97,'Kodovacia tab'!$A$3:$G$22,4,FALSE)</f>
        <v>66</v>
      </c>
      <c r="L97">
        <f>VLOOKUP($G97,'Kodovacia tab'!$A$3:$G$22,5,FALSE)</f>
        <v>105</v>
      </c>
      <c r="M97">
        <f t="shared" si="8"/>
        <v>36</v>
      </c>
      <c r="N97" s="10">
        <f t="shared" si="9"/>
        <v>24.827586206896552</v>
      </c>
    </row>
    <row r="98" spans="1:14" x14ac:dyDescent="0.25">
      <c r="A98">
        <v>12</v>
      </c>
      <c r="B98" t="s">
        <v>13</v>
      </c>
      <c r="C98">
        <v>55</v>
      </c>
      <c r="D98" s="4">
        <v>0.62638888888888888</v>
      </c>
      <c r="F98" s="16">
        <f>D98</f>
        <v>0.62638888888888888</v>
      </c>
      <c r="G98" t="s">
        <v>18</v>
      </c>
      <c r="H98">
        <v>2</v>
      </c>
      <c r="I98" t="str">
        <f>VLOOKUP($G98,'Kodovacia tab'!$A$3:$G$22,2,FALSE)</f>
        <v>Solaris Urbino 15</v>
      </c>
      <c r="J98">
        <f>VLOOKUP($G98,'Kodovacia tab'!$A$3:$G$22,3,FALSE)</f>
        <v>40</v>
      </c>
      <c r="K98">
        <f>VLOOKUP($G98,'Kodovacia tab'!$A$3:$G$22,4,FALSE)</f>
        <v>66</v>
      </c>
      <c r="L98">
        <f>VLOOKUP($G98,'Kodovacia tab'!$A$3:$G$22,5,FALSE)</f>
        <v>105</v>
      </c>
      <c r="M98">
        <f t="shared" si="8"/>
        <v>36</v>
      </c>
      <c r="N98" s="10">
        <f t="shared" si="9"/>
        <v>24.827586206896552</v>
      </c>
    </row>
    <row r="99" spans="1:14" x14ac:dyDescent="0.25">
      <c r="A99">
        <v>13</v>
      </c>
      <c r="B99" t="s">
        <v>26</v>
      </c>
      <c r="C99">
        <v>36</v>
      </c>
      <c r="D99" s="17" t="s">
        <v>101</v>
      </c>
      <c r="E99">
        <v>15</v>
      </c>
      <c r="F99" s="15" t="str">
        <f t="shared" ref="F99:F132" si="11">CONCATENATE(E99,":",D99)</f>
        <v>15:04</v>
      </c>
      <c r="G99" t="s">
        <v>14</v>
      </c>
      <c r="H99">
        <v>2</v>
      </c>
      <c r="I99" t="str">
        <f>VLOOKUP($G99,'Kodovacia tab'!$A$3:$G$22,2,FALSE)</f>
        <v>SOR NB 18</v>
      </c>
      <c r="J99">
        <f>VLOOKUP($G99,'Kodovacia tab'!$A$3:$G$22,3,FALSE)</f>
        <v>43</v>
      </c>
      <c r="K99">
        <f>VLOOKUP($G99,'Kodovacia tab'!$A$3:$G$22,4,FALSE)</f>
        <v>79</v>
      </c>
      <c r="L99">
        <f>VLOOKUP($G99,'Kodovacia tab'!$A$3:$G$22,5,FALSE)</f>
        <v>126</v>
      </c>
      <c r="M99">
        <f t="shared" si="8"/>
        <v>38.700000000000003</v>
      </c>
      <c r="N99" s="10">
        <f t="shared" si="9"/>
        <v>22.899408284023671</v>
      </c>
    </row>
    <row r="100" spans="1:14" x14ac:dyDescent="0.25">
      <c r="A100">
        <v>14</v>
      </c>
      <c r="B100" t="s">
        <v>13</v>
      </c>
      <c r="C100">
        <v>17</v>
      </c>
      <c r="D100" s="17" t="s">
        <v>94</v>
      </c>
      <c r="E100">
        <v>15</v>
      </c>
      <c r="F100" s="15" t="str">
        <f t="shared" si="11"/>
        <v>15:06</v>
      </c>
      <c r="G100" t="s">
        <v>20</v>
      </c>
      <c r="H100">
        <v>3</v>
      </c>
      <c r="I100" t="str">
        <f>VLOOKUP($G100,'Kodovacia tab'!$A$3:$G$22,2,FALSE)</f>
        <v>Citelis 18M CNG</v>
      </c>
      <c r="J100">
        <f>VLOOKUP($G100,'Kodovacia tab'!$A$3:$G$22,3,FALSE)</f>
        <v>38</v>
      </c>
      <c r="K100">
        <f>VLOOKUP($G100,'Kodovacia tab'!$A$3:$G$22,4,FALSE)</f>
        <v>85</v>
      </c>
      <c r="L100">
        <f>VLOOKUP($G100,'Kodovacia tab'!$A$3:$G$22,5,FALSE)</f>
        <v>136</v>
      </c>
      <c r="M100">
        <f t="shared" si="8"/>
        <v>80.5</v>
      </c>
      <c r="N100" s="10">
        <f t="shared" si="9"/>
        <v>46.264367816091955</v>
      </c>
    </row>
    <row r="101" spans="1:14" x14ac:dyDescent="0.25">
      <c r="A101">
        <v>15</v>
      </c>
      <c r="B101" t="s">
        <v>13</v>
      </c>
      <c r="C101">
        <v>36</v>
      </c>
      <c r="D101" s="17" t="s">
        <v>95</v>
      </c>
      <c r="E101">
        <v>15</v>
      </c>
      <c r="F101" s="15" t="str">
        <f t="shared" si="11"/>
        <v>15:07</v>
      </c>
      <c r="G101" t="s">
        <v>20</v>
      </c>
      <c r="H101">
        <v>3</v>
      </c>
      <c r="I101" t="str">
        <f>VLOOKUP($G101,'Kodovacia tab'!$A$3:$G$22,2,FALSE)</f>
        <v>Citelis 18M CNG</v>
      </c>
      <c r="J101">
        <f>VLOOKUP($G101,'Kodovacia tab'!$A$3:$G$22,3,FALSE)</f>
        <v>38</v>
      </c>
      <c r="K101">
        <f>VLOOKUP($G101,'Kodovacia tab'!$A$3:$G$22,4,FALSE)</f>
        <v>85</v>
      </c>
      <c r="L101">
        <f>VLOOKUP($G101,'Kodovacia tab'!$A$3:$G$22,5,FALSE)</f>
        <v>136</v>
      </c>
      <c r="M101">
        <f t="shared" si="8"/>
        <v>80.5</v>
      </c>
      <c r="N101" s="10">
        <f t="shared" si="9"/>
        <v>46.264367816091955</v>
      </c>
    </row>
    <row r="102" spans="1:14" x14ac:dyDescent="0.25">
      <c r="A102">
        <v>16</v>
      </c>
      <c r="B102" t="s">
        <v>26</v>
      </c>
      <c r="C102">
        <v>19</v>
      </c>
      <c r="D102" s="17" t="s">
        <v>96</v>
      </c>
      <c r="E102">
        <v>15</v>
      </c>
      <c r="F102" s="15" t="str">
        <f t="shared" si="11"/>
        <v>15:08</v>
      </c>
      <c r="G102" t="s">
        <v>14</v>
      </c>
      <c r="H102">
        <v>2</v>
      </c>
      <c r="I102" t="str">
        <f>VLOOKUP($G102,'Kodovacia tab'!$A$3:$G$22,2,FALSE)</f>
        <v>SOR NB 18</v>
      </c>
      <c r="J102">
        <f>VLOOKUP($G102,'Kodovacia tab'!$A$3:$G$22,3,FALSE)</f>
        <v>43</v>
      </c>
      <c r="K102">
        <f>VLOOKUP($G102,'Kodovacia tab'!$A$3:$G$22,4,FALSE)</f>
        <v>79</v>
      </c>
      <c r="L102">
        <f>VLOOKUP($G102,'Kodovacia tab'!$A$3:$G$22,5,FALSE)</f>
        <v>126</v>
      </c>
      <c r="M102">
        <f t="shared" si="8"/>
        <v>38.700000000000003</v>
      </c>
      <c r="N102" s="10">
        <f t="shared" si="9"/>
        <v>22.899408284023671</v>
      </c>
    </row>
    <row r="103" spans="1:14" x14ac:dyDescent="0.25">
      <c r="A103">
        <v>17</v>
      </c>
      <c r="B103" t="s">
        <v>26</v>
      </c>
      <c r="C103">
        <v>17</v>
      </c>
      <c r="D103" s="17" t="s">
        <v>97</v>
      </c>
      <c r="E103">
        <v>15</v>
      </c>
      <c r="F103" s="15" t="str">
        <f t="shared" si="11"/>
        <v>15:09</v>
      </c>
      <c r="G103" t="s">
        <v>20</v>
      </c>
      <c r="H103">
        <v>2</v>
      </c>
      <c r="I103" t="str">
        <f>VLOOKUP($G103,'Kodovacia tab'!$A$3:$G$22,2,FALSE)</f>
        <v>Citelis 18M CNG</v>
      </c>
      <c r="J103">
        <f>VLOOKUP($G103,'Kodovacia tab'!$A$3:$G$22,3,FALSE)</f>
        <v>38</v>
      </c>
      <c r="K103">
        <f>VLOOKUP($G103,'Kodovacia tab'!$A$3:$G$22,4,FALSE)</f>
        <v>85</v>
      </c>
      <c r="L103">
        <f>VLOOKUP($G103,'Kodovacia tab'!$A$3:$G$22,5,FALSE)</f>
        <v>136</v>
      </c>
      <c r="M103">
        <f t="shared" si="8"/>
        <v>34.200000000000003</v>
      </c>
      <c r="N103" s="10">
        <f t="shared" si="9"/>
        <v>19.655172413793103</v>
      </c>
    </row>
    <row r="104" spans="1:14" x14ac:dyDescent="0.25">
      <c r="A104">
        <v>18</v>
      </c>
      <c r="B104" t="s">
        <v>26</v>
      </c>
      <c r="C104">
        <v>55</v>
      </c>
      <c r="D104">
        <v>11</v>
      </c>
      <c r="E104">
        <v>15</v>
      </c>
      <c r="F104" s="15" t="str">
        <f t="shared" si="11"/>
        <v>15:11</v>
      </c>
      <c r="G104" t="s">
        <v>20</v>
      </c>
      <c r="H104">
        <v>2</v>
      </c>
      <c r="I104" t="str">
        <f>VLOOKUP($G104,'Kodovacia tab'!$A$3:$G$22,2,FALSE)</f>
        <v>Citelis 18M CNG</v>
      </c>
      <c r="J104">
        <f>VLOOKUP($G104,'Kodovacia tab'!$A$3:$G$22,3,FALSE)</f>
        <v>38</v>
      </c>
      <c r="K104">
        <f>VLOOKUP($G104,'Kodovacia tab'!$A$3:$G$22,4,FALSE)</f>
        <v>85</v>
      </c>
      <c r="L104">
        <f>VLOOKUP($G104,'Kodovacia tab'!$A$3:$G$22,5,FALSE)</f>
        <v>136</v>
      </c>
      <c r="M104">
        <f t="shared" si="8"/>
        <v>34.200000000000003</v>
      </c>
      <c r="N104" s="10">
        <f t="shared" si="9"/>
        <v>19.655172413793103</v>
      </c>
    </row>
    <row r="105" spans="1:14" x14ac:dyDescent="0.25">
      <c r="A105">
        <v>19</v>
      </c>
      <c r="B105" t="s">
        <v>13</v>
      </c>
      <c r="C105">
        <v>55</v>
      </c>
      <c r="D105">
        <v>13</v>
      </c>
      <c r="E105">
        <v>15</v>
      </c>
      <c r="F105" s="15" t="str">
        <f t="shared" si="11"/>
        <v>15:13</v>
      </c>
      <c r="G105" t="s">
        <v>18</v>
      </c>
      <c r="H105">
        <v>2</v>
      </c>
      <c r="I105" t="str">
        <f>VLOOKUP($G105,'Kodovacia tab'!$A$3:$G$22,2,FALSE)</f>
        <v>Solaris Urbino 15</v>
      </c>
      <c r="J105">
        <f>VLOOKUP($G105,'Kodovacia tab'!$A$3:$G$22,3,FALSE)</f>
        <v>40</v>
      </c>
      <c r="K105">
        <f>VLOOKUP($G105,'Kodovacia tab'!$A$3:$G$22,4,FALSE)</f>
        <v>66</v>
      </c>
      <c r="L105">
        <f>VLOOKUP($G105,'Kodovacia tab'!$A$3:$G$22,5,FALSE)</f>
        <v>105</v>
      </c>
      <c r="M105">
        <f t="shared" si="8"/>
        <v>36</v>
      </c>
      <c r="N105" s="10">
        <f t="shared" si="9"/>
        <v>24.827586206896552</v>
      </c>
    </row>
    <row r="106" spans="1:14" x14ac:dyDescent="0.25">
      <c r="A106">
        <v>20</v>
      </c>
      <c r="B106" t="s">
        <v>13</v>
      </c>
      <c r="C106">
        <v>36</v>
      </c>
      <c r="D106">
        <v>16</v>
      </c>
      <c r="E106">
        <v>15</v>
      </c>
      <c r="F106" s="15" t="str">
        <f t="shared" si="11"/>
        <v>15:16</v>
      </c>
      <c r="G106" t="s">
        <v>14</v>
      </c>
      <c r="H106">
        <v>2</v>
      </c>
      <c r="I106" t="str">
        <f>VLOOKUP($G106,'Kodovacia tab'!$A$3:$G$22,2,FALSE)</f>
        <v>SOR NB 18</v>
      </c>
      <c r="J106">
        <f>VLOOKUP($G106,'Kodovacia tab'!$A$3:$G$22,3,FALSE)</f>
        <v>43</v>
      </c>
      <c r="K106">
        <f>VLOOKUP($G106,'Kodovacia tab'!$A$3:$G$22,4,FALSE)</f>
        <v>79</v>
      </c>
      <c r="L106">
        <f>VLOOKUP($G106,'Kodovacia tab'!$A$3:$G$22,5,FALSE)</f>
        <v>126</v>
      </c>
      <c r="M106">
        <f t="shared" si="8"/>
        <v>38.700000000000003</v>
      </c>
      <c r="N106" s="10">
        <f t="shared" si="9"/>
        <v>22.899408284023671</v>
      </c>
    </row>
    <row r="107" spans="1:14" x14ac:dyDescent="0.25">
      <c r="A107">
        <v>21</v>
      </c>
      <c r="B107" t="s">
        <v>13</v>
      </c>
      <c r="C107">
        <v>19</v>
      </c>
      <c r="D107">
        <v>17</v>
      </c>
      <c r="E107">
        <v>15</v>
      </c>
      <c r="F107" s="15" t="str">
        <f t="shared" si="11"/>
        <v>15:17</v>
      </c>
      <c r="G107" t="s">
        <v>14</v>
      </c>
      <c r="H107">
        <v>3</v>
      </c>
      <c r="I107" t="str">
        <f>VLOOKUP($G107,'Kodovacia tab'!$A$3:$G$22,2,FALSE)</f>
        <v>SOR NB 18</v>
      </c>
      <c r="J107">
        <f>VLOOKUP($G107,'Kodovacia tab'!$A$3:$G$22,3,FALSE)</f>
        <v>43</v>
      </c>
      <c r="K107">
        <f>VLOOKUP($G107,'Kodovacia tab'!$A$3:$G$22,4,FALSE)</f>
        <v>79</v>
      </c>
      <c r="L107">
        <f>VLOOKUP($G107,'Kodovacia tab'!$A$3:$G$22,5,FALSE)</f>
        <v>126</v>
      </c>
      <c r="M107">
        <f t="shared" si="8"/>
        <v>82.5</v>
      </c>
      <c r="N107" s="10">
        <f t="shared" si="9"/>
        <v>48.816568047337277</v>
      </c>
    </row>
    <row r="108" spans="1:14" x14ac:dyDescent="0.25">
      <c r="A108">
        <v>22</v>
      </c>
      <c r="B108" t="s">
        <v>26</v>
      </c>
      <c r="C108">
        <v>36</v>
      </c>
      <c r="D108">
        <v>17</v>
      </c>
      <c r="E108">
        <v>15</v>
      </c>
      <c r="F108" s="15" t="str">
        <f t="shared" si="11"/>
        <v>15:17</v>
      </c>
      <c r="G108" t="s">
        <v>14</v>
      </c>
      <c r="H108">
        <v>2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8"/>
        <v>38.700000000000003</v>
      </c>
      <c r="N108" s="10">
        <f t="shared" si="9"/>
        <v>22.899408284023671</v>
      </c>
    </row>
    <row r="109" spans="1:14" x14ac:dyDescent="0.25">
      <c r="A109">
        <v>23</v>
      </c>
      <c r="B109" t="s">
        <v>26</v>
      </c>
      <c r="C109">
        <v>19</v>
      </c>
      <c r="D109">
        <v>21</v>
      </c>
      <c r="E109">
        <v>15</v>
      </c>
      <c r="F109" s="15" t="str">
        <f t="shared" si="11"/>
        <v>15:21</v>
      </c>
      <c r="G109" t="s">
        <v>20</v>
      </c>
      <c r="H109">
        <v>2</v>
      </c>
      <c r="I109" t="str">
        <f>VLOOKUP($G109,'Kodovacia tab'!$A$3:$G$22,2,FALSE)</f>
        <v>Citelis 18M CNG</v>
      </c>
      <c r="J109">
        <f>VLOOKUP($G109,'Kodovacia tab'!$A$3:$G$22,3,FALSE)</f>
        <v>38</v>
      </c>
      <c r="K109">
        <f>VLOOKUP($G109,'Kodovacia tab'!$A$3:$G$22,4,FALSE)</f>
        <v>85</v>
      </c>
      <c r="L109">
        <f>VLOOKUP($G109,'Kodovacia tab'!$A$3:$G$22,5,FALSE)</f>
        <v>136</v>
      </c>
      <c r="M109">
        <f t="shared" si="8"/>
        <v>34.200000000000003</v>
      </c>
      <c r="N109" s="10">
        <f t="shared" si="9"/>
        <v>19.655172413793103</v>
      </c>
    </row>
    <row r="110" spans="1:14" x14ac:dyDescent="0.25">
      <c r="A110">
        <v>24</v>
      </c>
      <c r="B110" t="s">
        <v>26</v>
      </c>
      <c r="C110">
        <v>55</v>
      </c>
      <c r="D110">
        <v>24</v>
      </c>
      <c r="E110">
        <v>15</v>
      </c>
      <c r="F110" s="15" t="str">
        <f t="shared" si="11"/>
        <v>15:24</v>
      </c>
      <c r="G110" t="s">
        <v>18</v>
      </c>
      <c r="H110">
        <v>2</v>
      </c>
      <c r="I110" t="str">
        <f>VLOOKUP($G110,'Kodovacia tab'!$A$3:$G$22,2,FALSE)</f>
        <v>Solaris Urbino 15</v>
      </c>
      <c r="J110">
        <f>VLOOKUP($G110,'Kodovacia tab'!$A$3:$G$22,3,FALSE)</f>
        <v>40</v>
      </c>
      <c r="K110">
        <f>VLOOKUP($G110,'Kodovacia tab'!$A$3:$G$22,4,FALSE)</f>
        <v>66</v>
      </c>
      <c r="L110">
        <f>VLOOKUP($G110,'Kodovacia tab'!$A$3:$G$22,5,FALSE)</f>
        <v>105</v>
      </c>
      <c r="M110">
        <f t="shared" si="8"/>
        <v>36</v>
      </c>
      <c r="N110" s="10">
        <f t="shared" si="9"/>
        <v>24.827586206896552</v>
      </c>
    </row>
    <row r="111" spans="1:14" x14ac:dyDescent="0.25">
      <c r="A111">
        <v>25</v>
      </c>
      <c r="B111" t="s">
        <v>13</v>
      </c>
      <c r="C111">
        <v>55</v>
      </c>
      <c r="D111">
        <v>26</v>
      </c>
      <c r="E111">
        <v>15</v>
      </c>
      <c r="F111" s="15" t="str">
        <f t="shared" si="11"/>
        <v>15:26</v>
      </c>
      <c r="G111" t="s">
        <v>14</v>
      </c>
      <c r="H111">
        <v>3</v>
      </c>
      <c r="I111" t="str">
        <f>VLOOKUP($G111,'Kodovacia tab'!$A$3:$G$22,2,FALSE)</f>
        <v>SOR NB 18</v>
      </c>
      <c r="J111">
        <f>VLOOKUP($G111,'Kodovacia tab'!$A$3:$G$22,3,FALSE)</f>
        <v>43</v>
      </c>
      <c r="K111">
        <f>VLOOKUP($G111,'Kodovacia tab'!$A$3:$G$22,4,FALSE)</f>
        <v>79</v>
      </c>
      <c r="L111">
        <f>VLOOKUP($G111,'Kodovacia tab'!$A$3:$G$22,5,FALSE)</f>
        <v>126</v>
      </c>
      <c r="M111">
        <f t="shared" si="8"/>
        <v>82.5</v>
      </c>
      <c r="N111" s="10">
        <f t="shared" si="9"/>
        <v>48.816568047337277</v>
      </c>
    </row>
    <row r="112" spans="1:14" x14ac:dyDescent="0.25">
      <c r="A112">
        <v>26</v>
      </c>
      <c r="B112" t="s">
        <v>26</v>
      </c>
      <c r="C112">
        <v>36</v>
      </c>
      <c r="D112">
        <v>28</v>
      </c>
      <c r="E112">
        <v>15</v>
      </c>
      <c r="F112" s="15" t="str">
        <f t="shared" si="11"/>
        <v>15:28</v>
      </c>
      <c r="G112" t="s">
        <v>20</v>
      </c>
      <c r="H112">
        <v>2</v>
      </c>
      <c r="I112" t="str">
        <f>VLOOKUP($G112,'Kodovacia tab'!$A$3:$G$22,2,FALSE)</f>
        <v>Citelis 18M CNG</v>
      </c>
      <c r="J112">
        <f>VLOOKUP($G112,'Kodovacia tab'!$A$3:$G$22,3,FALSE)</f>
        <v>38</v>
      </c>
      <c r="K112">
        <f>VLOOKUP($G112,'Kodovacia tab'!$A$3:$G$22,4,FALSE)</f>
        <v>85</v>
      </c>
      <c r="L112">
        <f>VLOOKUP($G112,'Kodovacia tab'!$A$3:$G$22,5,FALSE)</f>
        <v>136</v>
      </c>
      <c r="M112">
        <f t="shared" si="8"/>
        <v>34.200000000000003</v>
      </c>
      <c r="N112" s="10">
        <f t="shared" si="9"/>
        <v>19.655172413793103</v>
      </c>
    </row>
    <row r="113" spans="1:14" x14ac:dyDescent="0.25">
      <c r="A113">
        <v>27</v>
      </c>
      <c r="B113" t="s">
        <v>13</v>
      </c>
      <c r="C113">
        <v>17</v>
      </c>
      <c r="D113">
        <v>28</v>
      </c>
      <c r="E113">
        <v>15</v>
      </c>
      <c r="F113" s="15" t="str">
        <f t="shared" si="11"/>
        <v>15:28</v>
      </c>
      <c r="G113" t="s">
        <v>18</v>
      </c>
      <c r="H113">
        <v>4</v>
      </c>
      <c r="I113" t="str">
        <f>VLOOKUP($G113,'Kodovacia tab'!$A$3:$G$22,2,FALSE)</f>
        <v>Solaris Urbino 15</v>
      </c>
      <c r="J113">
        <f>VLOOKUP($G113,'Kodovacia tab'!$A$3:$G$22,3,FALSE)</f>
        <v>40</v>
      </c>
      <c r="K113">
        <f>VLOOKUP($G113,'Kodovacia tab'!$A$3:$G$22,4,FALSE)</f>
        <v>66</v>
      </c>
      <c r="L113">
        <f>VLOOKUP($G113,'Kodovacia tab'!$A$3:$G$22,5,FALSE)</f>
        <v>105</v>
      </c>
      <c r="M113">
        <f t="shared" si="8"/>
        <v>106</v>
      </c>
      <c r="N113" s="10">
        <f t="shared" si="9"/>
        <v>73.103448275862064</v>
      </c>
    </row>
    <row r="114" spans="1:14" x14ac:dyDescent="0.25">
      <c r="A114">
        <v>28</v>
      </c>
      <c r="B114" t="s">
        <v>13</v>
      </c>
      <c r="C114">
        <v>19</v>
      </c>
      <c r="D114">
        <v>29</v>
      </c>
      <c r="E114">
        <v>15</v>
      </c>
      <c r="F114" s="15" t="str">
        <f t="shared" si="11"/>
        <v>15:29</v>
      </c>
      <c r="G114" t="s">
        <v>14</v>
      </c>
      <c r="H114">
        <v>3</v>
      </c>
      <c r="I114" t="str">
        <f>VLOOKUP($G114,'Kodovacia tab'!$A$3:$G$22,2,FALSE)</f>
        <v>SOR NB 18</v>
      </c>
      <c r="J114">
        <f>VLOOKUP($G114,'Kodovacia tab'!$A$3:$G$22,3,FALSE)</f>
        <v>43</v>
      </c>
      <c r="K114">
        <f>VLOOKUP($G114,'Kodovacia tab'!$A$3:$G$22,4,FALSE)</f>
        <v>79</v>
      </c>
      <c r="L114">
        <f>VLOOKUP($G114,'Kodovacia tab'!$A$3:$G$22,5,FALSE)</f>
        <v>126</v>
      </c>
      <c r="M114">
        <f t="shared" si="8"/>
        <v>82.5</v>
      </c>
      <c r="N114" s="10">
        <f t="shared" si="9"/>
        <v>48.816568047337277</v>
      </c>
    </row>
    <row r="115" spans="1:14" x14ac:dyDescent="0.25">
      <c r="A115">
        <v>29</v>
      </c>
      <c r="B115" t="s">
        <v>26</v>
      </c>
      <c r="C115">
        <v>17</v>
      </c>
      <c r="D115">
        <v>31</v>
      </c>
      <c r="E115">
        <v>15</v>
      </c>
      <c r="F115" s="15" t="str">
        <f t="shared" si="11"/>
        <v>15:31</v>
      </c>
      <c r="G115" t="s">
        <v>20</v>
      </c>
      <c r="H115">
        <v>2</v>
      </c>
      <c r="I115" t="str">
        <f>VLOOKUP($G115,'Kodovacia tab'!$A$3:$G$22,2,FALSE)</f>
        <v>Citelis 18M CNG</v>
      </c>
      <c r="J115">
        <f>VLOOKUP($G115,'Kodovacia tab'!$A$3:$G$22,3,FALSE)</f>
        <v>38</v>
      </c>
      <c r="K115">
        <f>VLOOKUP($G115,'Kodovacia tab'!$A$3:$G$22,4,FALSE)</f>
        <v>85</v>
      </c>
      <c r="L115">
        <f>VLOOKUP($G115,'Kodovacia tab'!$A$3:$G$22,5,FALSE)</f>
        <v>136</v>
      </c>
      <c r="M115">
        <f t="shared" si="8"/>
        <v>34.200000000000003</v>
      </c>
      <c r="N115" s="10">
        <f t="shared" si="9"/>
        <v>19.655172413793103</v>
      </c>
    </row>
    <row r="116" spans="1:14" x14ac:dyDescent="0.25">
      <c r="A116">
        <v>30</v>
      </c>
      <c r="B116" t="s">
        <v>26</v>
      </c>
      <c r="C116">
        <v>19</v>
      </c>
      <c r="D116">
        <v>31</v>
      </c>
      <c r="E116">
        <v>15</v>
      </c>
      <c r="F116" s="15" t="str">
        <f t="shared" si="11"/>
        <v>15:31</v>
      </c>
      <c r="G116" t="s">
        <v>14</v>
      </c>
      <c r="H116">
        <v>2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8"/>
        <v>38.700000000000003</v>
      </c>
      <c r="N116" s="10">
        <f t="shared" si="9"/>
        <v>22.899408284023671</v>
      </c>
    </row>
    <row r="117" spans="1:14" x14ac:dyDescent="0.25">
      <c r="A117">
        <v>31</v>
      </c>
      <c r="B117" t="s">
        <v>13</v>
      </c>
      <c r="C117">
        <v>36</v>
      </c>
      <c r="D117">
        <v>32</v>
      </c>
      <c r="E117">
        <v>15</v>
      </c>
      <c r="F117" s="15" t="str">
        <f t="shared" si="11"/>
        <v>15:32</v>
      </c>
      <c r="G117" t="s">
        <v>14</v>
      </c>
      <c r="H117">
        <v>3</v>
      </c>
      <c r="I117" t="str">
        <f>VLOOKUP($G117,'Kodovacia tab'!$A$3:$G$22,2,FALSE)</f>
        <v>SOR NB 18</v>
      </c>
      <c r="J117">
        <f>VLOOKUP($G117,'Kodovacia tab'!$A$3:$G$22,3,FALSE)</f>
        <v>43</v>
      </c>
      <c r="K117">
        <f>VLOOKUP($G117,'Kodovacia tab'!$A$3:$G$22,4,FALSE)</f>
        <v>79</v>
      </c>
      <c r="L117">
        <f>VLOOKUP($G117,'Kodovacia tab'!$A$3:$G$22,5,FALSE)</f>
        <v>126</v>
      </c>
      <c r="M117">
        <f t="shared" si="8"/>
        <v>82.5</v>
      </c>
      <c r="N117" s="10">
        <f t="shared" si="9"/>
        <v>48.816568047337277</v>
      </c>
    </row>
    <row r="118" spans="1:14" x14ac:dyDescent="0.25">
      <c r="A118">
        <v>32</v>
      </c>
      <c r="B118" t="s">
        <v>13</v>
      </c>
      <c r="C118">
        <v>19</v>
      </c>
      <c r="D118">
        <v>35</v>
      </c>
      <c r="E118">
        <v>15</v>
      </c>
      <c r="F118" s="15" t="str">
        <f t="shared" si="11"/>
        <v>15:35</v>
      </c>
      <c r="G118" t="s">
        <v>14</v>
      </c>
      <c r="H118">
        <v>3</v>
      </c>
      <c r="I118" t="str">
        <f>VLOOKUP($G118,'Kodovacia tab'!$A$3:$G$22,2,FALSE)</f>
        <v>SOR NB 18</v>
      </c>
      <c r="J118">
        <f>VLOOKUP($G118,'Kodovacia tab'!$A$3:$G$22,3,FALSE)</f>
        <v>43</v>
      </c>
      <c r="K118">
        <f>VLOOKUP($G118,'Kodovacia tab'!$A$3:$G$22,4,FALSE)</f>
        <v>79</v>
      </c>
      <c r="L118">
        <f>VLOOKUP($G118,'Kodovacia tab'!$A$3:$G$22,5,FALSE)</f>
        <v>126</v>
      </c>
      <c r="M118">
        <f t="shared" si="8"/>
        <v>82.5</v>
      </c>
      <c r="N118" s="10">
        <f t="shared" si="9"/>
        <v>48.816568047337277</v>
      </c>
    </row>
    <row r="119" spans="1:14" x14ac:dyDescent="0.25">
      <c r="A119">
        <v>33</v>
      </c>
      <c r="B119" t="s">
        <v>13</v>
      </c>
      <c r="C119">
        <v>55</v>
      </c>
      <c r="D119">
        <v>35</v>
      </c>
      <c r="E119">
        <v>15</v>
      </c>
      <c r="F119" s="15" t="str">
        <f t="shared" si="11"/>
        <v>15:35</v>
      </c>
      <c r="G119" t="s">
        <v>18</v>
      </c>
      <c r="H119">
        <v>2</v>
      </c>
      <c r="I119" t="str">
        <f>VLOOKUP($G119,'Kodovacia tab'!$A$3:$G$22,2,FALSE)</f>
        <v>Solaris Urbino 15</v>
      </c>
      <c r="J119">
        <f>VLOOKUP($G119,'Kodovacia tab'!$A$3:$G$22,3,FALSE)</f>
        <v>40</v>
      </c>
      <c r="K119">
        <f>VLOOKUP($G119,'Kodovacia tab'!$A$3:$G$22,4,FALSE)</f>
        <v>66</v>
      </c>
      <c r="L119">
        <f>VLOOKUP($G119,'Kodovacia tab'!$A$3:$G$22,5,FALSE)</f>
        <v>105</v>
      </c>
      <c r="M119">
        <f t="shared" ref="M119:M150" si="12">IF(H119=1,0.2*$J119,IF(H119=2,0.9*$J119,IF(H119=3,($J119+0.5*$K119),IF(H119=4,($J119+$K119),IF(H119=5,$J119+$L119,0)))))</f>
        <v>36</v>
      </c>
      <c r="N119" s="10">
        <f t="shared" ref="N119:N150" si="13">M119/($J119+$L119)*100</f>
        <v>24.827586206896552</v>
      </c>
    </row>
    <row r="120" spans="1:14" x14ac:dyDescent="0.25">
      <c r="A120">
        <v>34</v>
      </c>
      <c r="B120" t="s">
        <v>26</v>
      </c>
      <c r="C120">
        <v>55</v>
      </c>
      <c r="D120">
        <v>36</v>
      </c>
      <c r="E120">
        <v>15</v>
      </c>
      <c r="F120" s="15" t="str">
        <f t="shared" si="11"/>
        <v>15:36</v>
      </c>
      <c r="G120" t="s">
        <v>18</v>
      </c>
      <c r="H120">
        <v>2</v>
      </c>
      <c r="I120" t="str">
        <f>VLOOKUP($G120,'Kodovacia tab'!$A$3:$G$22,2,FALSE)</f>
        <v>Solaris Urbino 15</v>
      </c>
      <c r="J120">
        <f>VLOOKUP($G120,'Kodovacia tab'!$A$3:$G$22,3,FALSE)</f>
        <v>40</v>
      </c>
      <c r="K120">
        <f>VLOOKUP($G120,'Kodovacia tab'!$A$3:$G$22,4,FALSE)</f>
        <v>66</v>
      </c>
      <c r="L120">
        <f>VLOOKUP($G120,'Kodovacia tab'!$A$3:$G$22,5,FALSE)</f>
        <v>105</v>
      </c>
      <c r="M120">
        <f t="shared" si="12"/>
        <v>36</v>
      </c>
      <c r="N120" s="10">
        <f t="shared" si="13"/>
        <v>24.827586206896552</v>
      </c>
    </row>
    <row r="121" spans="1:14" x14ac:dyDescent="0.25">
      <c r="A121">
        <v>35</v>
      </c>
      <c r="B121" t="s">
        <v>26</v>
      </c>
      <c r="C121">
        <v>36</v>
      </c>
      <c r="D121">
        <v>40</v>
      </c>
      <c r="E121">
        <v>15</v>
      </c>
      <c r="F121" s="15" t="str">
        <f t="shared" si="11"/>
        <v>15:40</v>
      </c>
      <c r="G121" t="s">
        <v>14</v>
      </c>
      <c r="H121">
        <v>2</v>
      </c>
      <c r="I121" t="str">
        <f>VLOOKUP($G121,'Kodovacia tab'!$A$3:$G$22,2,FALSE)</f>
        <v>SOR NB 18</v>
      </c>
      <c r="J121">
        <f>VLOOKUP($G121,'Kodovacia tab'!$A$3:$G$22,3,FALSE)</f>
        <v>43</v>
      </c>
      <c r="K121">
        <f>VLOOKUP($G121,'Kodovacia tab'!$A$3:$G$22,4,FALSE)</f>
        <v>79</v>
      </c>
      <c r="L121">
        <f>VLOOKUP($G121,'Kodovacia tab'!$A$3:$G$22,5,FALSE)</f>
        <v>126</v>
      </c>
      <c r="M121">
        <f t="shared" si="12"/>
        <v>38.700000000000003</v>
      </c>
      <c r="N121" s="10">
        <f t="shared" si="13"/>
        <v>22.899408284023671</v>
      </c>
    </row>
    <row r="122" spans="1:14" x14ac:dyDescent="0.25">
      <c r="A122">
        <v>36</v>
      </c>
      <c r="B122" t="s">
        <v>13</v>
      </c>
      <c r="C122">
        <v>36</v>
      </c>
      <c r="D122">
        <v>40</v>
      </c>
      <c r="E122">
        <v>15</v>
      </c>
      <c r="F122" s="15" t="str">
        <f t="shared" si="11"/>
        <v>15:40</v>
      </c>
      <c r="G122" t="s">
        <v>14</v>
      </c>
      <c r="H122">
        <v>3</v>
      </c>
      <c r="I122" t="str">
        <f>VLOOKUP($G122,'Kodovacia tab'!$A$3:$G$22,2,FALSE)</f>
        <v>SOR NB 18</v>
      </c>
      <c r="J122">
        <f>VLOOKUP($G122,'Kodovacia tab'!$A$3:$G$22,3,FALSE)</f>
        <v>43</v>
      </c>
      <c r="K122">
        <f>VLOOKUP($G122,'Kodovacia tab'!$A$3:$G$22,4,FALSE)</f>
        <v>79</v>
      </c>
      <c r="L122">
        <f>VLOOKUP($G122,'Kodovacia tab'!$A$3:$G$22,5,FALSE)</f>
        <v>126</v>
      </c>
      <c r="M122">
        <f t="shared" si="12"/>
        <v>82.5</v>
      </c>
      <c r="N122" s="10">
        <f t="shared" si="13"/>
        <v>48.816568047337277</v>
      </c>
    </row>
    <row r="123" spans="1:14" x14ac:dyDescent="0.25">
      <c r="A123">
        <v>37</v>
      </c>
      <c r="B123" t="s">
        <v>13</v>
      </c>
      <c r="C123">
        <v>17</v>
      </c>
      <c r="D123">
        <v>43</v>
      </c>
      <c r="E123">
        <v>15</v>
      </c>
      <c r="F123" s="15" t="str">
        <f t="shared" si="11"/>
        <v>15:43</v>
      </c>
      <c r="G123" t="s">
        <v>14</v>
      </c>
      <c r="H123">
        <v>2</v>
      </c>
      <c r="I123" t="str">
        <f>VLOOKUP($G123,'Kodovacia tab'!$A$3:$G$22,2,FALSE)</f>
        <v>SOR NB 18</v>
      </c>
      <c r="J123">
        <f>VLOOKUP($G123,'Kodovacia tab'!$A$3:$G$22,3,FALSE)</f>
        <v>43</v>
      </c>
      <c r="K123">
        <f>VLOOKUP($G123,'Kodovacia tab'!$A$3:$G$22,4,FALSE)</f>
        <v>79</v>
      </c>
      <c r="L123">
        <f>VLOOKUP($G123,'Kodovacia tab'!$A$3:$G$22,5,FALSE)</f>
        <v>126</v>
      </c>
      <c r="M123">
        <f t="shared" si="12"/>
        <v>38.700000000000003</v>
      </c>
      <c r="N123" s="10">
        <f t="shared" si="13"/>
        <v>22.899408284023671</v>
      </c>
    </row>
    <row r="124" spans="1:14" x14ac:dyDescent="0.25">
      <c r="A124">
        <v>38</v>
      </c>
      <c r="B124" t="s">
        <v>26</v>
      </c>
      <c r="C124">
        <v>19</v>
      </c>
      <c r="D124">
        <v>44</v>
      </c>
      <c r="E124">
        <v>15</v>
      </c>
      <c r="F124" s="15" t="str">
        <f t="shared" si="11"/>
        <v>15:44</v>
      </c>
      <c r="G124" t="s">
        <v>20</v>
      </c>
      <c r="H124">
        <v>2</v>
      </c>
      <c r="I124" t="str">
        <f>VLOOKUP($G124,'Kodovacia tab'!$A$3:$G$22,2,FALSE)</f>
        <v>Citelis 18M CNG</v>
      </c>
      <c r="J124">
        <f>VLOOKUP($G124,'Kodovacia tab'!$A$3:$G$22,3,FALSE)</f>
        <v>38</v>
      </c>
      <c r="K124">
        <f>VLOOKUP($G124,'Kodovacia tab'!$A$3:$G$22,4,FALSE)</f>
        <v>85</v>
      </c>
      <c r="L124">
        <f>VLOOKUP($G124,'Kodovacia tab'!$A$3:$G$22,5,FALSE)</f>
        <v>136</v>
      </c>
      <c r="M124">
        <f t="shared" si="12"/>
        <v>34.200000000000003</v>
      </c>
      <c r="N124" s="10">
        <f t="shared" si="13"/>
        <v>19.655172413793103</v>
      </c>
    </row>
    <row r="125" spans="1:14" x14ac:dyDescent="0.25">
      <c r="A125">
        <v>39</v>
      </c>
      <c r="B125" t="s">
        <v>26</v>
      </c>
      <c r="C125">
        <v>55</v>
      </c>
      <c r="D125">
        <v>47</v>
      </c>
      <c r="E125">
        <v>15</v>
      </c>
      <c r="F125" s="15" t="str">
        <f t="shared" si="11"/>
        <v>15:47</v>
      </c>
      <c r="G125" t="s">
        <v>14</v>
      </c>
      <c r="H125">
        <v>2</v>
      </c>
      <c r="I125" t="str">
        <f>VLOOKUP($G125,'Kodovacia tab'!$A$3:$G$22,2,FALSE)</f>
        <v>SOR NB 18</v>
      </c>
      <c r="J125">
        <f>VLOOKUP($G125,'Kodovacia tab'!$A$3:$G$22,3,FALSE)</f>
        <v>43</v>
      </c>
      <c r="K125">
        <f>VLOOKUP($G125,'Kodovacia tab'!$A$3:$G$22,4,FALSE)</f>
        <v>79</v>
      </c>
      <c r="L125">
        <f>VLOOKUP($G125,'Kodovacia tab'!$A$3:$G$22,5,FALSE)</f>
        <v>126</v>
      </c>
      <c r="M125">
        <f t="shared" si="12"/>
        <v>38.700000000000003</v>
      </c>
      <c r="N125" s="10">
        <f t="shared" si="13"/>
        <v>22.899408284023671</v>
      </c>
    </row>
    <row r="126" spans="1:14" x14ac:dyDescent="0.25">
      <c r="A126">
        <v>40</v>
      </c>
      <c r="B126" t="s">
        <v>13</v>
      </c>
      <c r="C126">
        <v>55</v>
      </c>
      <c r="D126">
        <v>49</v>
      </c>
      <c r="E126">
        <v>15</v>
      </c>
      <c r="F126" s="15" t="str">
        <f t="shared" si="11"/>
        <v>15:49</v>
      </c>
      <c r="G126" t="s">
        <v>18</v>
      </c>
      <c r="H126">
        <v>3</v>
      </c>
      <c r="I126" t="str">
        <f>VLOOKUP($G126,'Kodovacia tab'!$A$3:$G$22,2,FALSE)</f>
        <v>Solaris Urbino 15</v>
      </c>
      <c r="J126">
        <f>VLOOKUP($G126,'Kodovacia tab'!$A$3:$G$22,3,FALSE)</f>
        <v>40</v>
      </c>
      <c r="K126">
        <f>VLOOKUP($G126,'Kodovacia tab'!$A$3:$G$22,4,FALSE)</f>
        <v>66</v>
      </c>
      <c r="L126">
        <f>VLOOKUP($G126,'Kodovacia tab'!$A$3:$G$22,5,FALSE)</f>
        <v>105</v>
      </c>
      <c r="M126">
        <f t="shared" si="12"/>
        <v>73</v>
      </c>
      <c r="N126" s="10">
        <f t="shared" si="13"/>
        <v>50.344827586206897</v>
      </c>
    </row>
    <row r="127" spans="1:14" x14ac:dyDescent="0.25">
      <c r="A127">
        <v>41</v>
      </c>
      <c r="B127" t="s">
        <v>13</v>
      </c>
      <c r="C127">
        <v>19</v>
      </c>
      <c r="D127">
        <v>50</v>
      </c>
      <c r="E127">
        <v>15</v>
      </c>
      <c r="F127" s="15" t="str">
        <f t="shared" si="11"/>
        <v>15:50</v>
      </c>
      <c r="G127" t="s">
        <v>20</v>
      </c>
      <c r="H127">
        <v>2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12"/>
        <v>34.200000000000003</v>
      </c>
      <c r="N127" s="10">
        <f t="shared" si="13"/>
        <v>19.655172413793103</v>
      </c>
    </row>
    <row r="128" spans="1:14" x14ac:dyDescent="0.25">
      <c r="A128">
        <v>42</v>
      </c>
      <c r="B128" t="s">
        <v>26</v>
      </c>
      <c r="C128">
        <v>17</v>
      </c>
      <c r="D128">
        <v>50</v>
      </c>
      <c r="E128">
        <v>15</v>
      </c>
      <c r="F128" s="15" t="str">
        <f t="shared" si="11"/>
        <v>15:50</v>
      </c>
      <c r="G128" t="s">
        <v>18</v>
      </c>
      <c r="H128">
        <v>3</v>
      </c>
      <c r="I128" t="str">
        <f>VLOOKUP($G128,'Kodovacia tab'!$A$3:$G$22,2,FALSE)</f>
        <v>Solaris Urbino 15</v>
      </c>
      <c r="J128">
        <f>VLOOKUP($G128,'Kodovacia tab'!$A$3:$G$22,3,FALSE)</f>
        <v>40</v>
      </c>
      <c r="K128">
        <f>VLOOKUP($G128,'Kodovacia tab'!$A$3:$G$22,4,FALSE)</f>
        <v>66</v>
      </c>
      <c r="L128">
        <f>VLOOKUP($G128,'Kodovacia tab'!$A$3:$G$22,5,FALSE)</f>
        <v>105</v>
      </c>
      <c r="M128">
        <f t="shared" si="12"/>
        <v>73</v>
      </c>
      <c r="N128" s="10">
        <f t="shared" si="13"/>
        <v>50.344827586206897</v>
      </c>
    </row>
    <row r="129" spans="1:14" x14ac:dyDescent="0.25">
      <c r="A129">
        <v>43</v>
      </c>
      <c r="B129" t="s">
        <v>26</v>
      </c>
      <c r="C129">
        <v>36</v>
      </c>
      <c r="D129">
        <v>52</v>
      </c>
      <c r="E129">
        <v>15</v>
      </c>
      <c r="F129" s="15" t="str">
        <f t="shared" si="11"/>
        <v>15:52</v>
      </c>
      <c r="G129" t="s">
        <v>14</v>
      </c>
      <c r="H129">
        <v>2</v>
      </c>
      <c r="I129" t="str">
        <f>VLOOKUP($G129,'Kodovacia tab'!$A$3:$G$22,2,FALSE)</f>
        <v>SOR NB 18</v>
      </c>
      <c r="J129">
        <f>VLOOKUP($G129,'Kodovacia tab'!$A$3:$G$22,3,FALSE)</f>
        <v>43</v>
      </c>
      <c r="K129">
        <f>VLOOKUP($G129,'Kodovacia tab'!$A$3:$G$22,4,FALSE)</f>
        <v>79</v>
      </c>
      <c r="L129">
        <f>VLOOKUP($G129,'Kodovacia tab'!$A$3:$G$22,5,FALSE)</f>
        <v>126</v>
      </c>
      <c r="M129">
        <f t="shared" si="12"/>
        <v>38.700000000000003</v>
      </c>
      <c r="N129" s="10">
        <f t="shared" si="13"/>
        <v>22.899408284023671</v>
      </c>
    </row>
    <row r="130" spans="1:14" x14ac:dyDescent="0.25">
      <c r="A130">
        <v>44</v>
      </c>
      <c r="B130" t="s">
        <v>13</v>
      </c>
      <c r="C130">
        <v>36</v>
      </c>
      <c r="D130">
        <v>54</v>
      </c>
      <c r="E130">
        <v>15</v>
      </c>
      <c r="F130" s="15" t="str">
        <f t="shared" si="11"/>
        <v>15:54</v>
      </c>
      <c r="G130" t="s">
        <v>14</v>
      </c>
      <c r="H130">
        <v>2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12"/>
        <v>38.700000000000003</v>
      </c>
      <c r="N130" s="10">
        <f t="shared" si="13"/>
        <v>22.899408284023671</v>
      </c>
    </row>
    <row r="131" spans="1:14" x14ac:dyDescent="0.25">
      <c r="A131">
        <v>45</v>
      </c>
      <c r="B131" t="s">
        <v>26</v>
      </c>
      <c r="C131">
        <v>19</v>
      </c>
      <c r="D131">
        <v>56</v>
      </c>
      <c r="E131">
        <v>15</v>
      </c>
      <c r="F131" s="15" t="str">
        <f t="shared" si="11"/>
        <v>15:56</v>
      </c>
      <c r="G131" t="s">
        <v>14</v>
      </c>
      <c r="H131">
        <v>2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12"/>
        <v>38.700000000000003</v>
      </c>
      <c r="N131" s="10">
        <f t="shared" si="13"/>
        <v>22.899408284023671</v>
      </c>
    </row>
    <row r="132" spans="1:14" x14ac:dyDescent="0.25">
      <c r="A132">
        <v>46</v>
      </c>
      <c r="B132" t="s">
        <v>26</v>
      </c>
      <c r="C132">
        <v>55</v>
      </c>
      <c r="D132">
        <v>59</v>
      </c>
      <c r="E132">
        <v>15</v>
      </c>
      <c r="F132" s="15" t="str">
        <f t="shared" si="11"/>
        <v>15:59</v>
      </c>
      <c r="G132" t="s">
        <v>18</v>
      </c>
      <c r="H132">
        <v>2</v>
      </c>
      <c r="I132" t="str">
        <f>VLOOKUP($G132,'Kodovacia tab'!$A$3:$G$22,2,FALSE)</f>
        <v>Solaris Urbino 15</v>
      </c>
      <c r="J132">
        <f>VLOOKUP($G132,'Kodovacia tab'!$A$3:$G$22,3,FALSE)</f>
        <v>40</v>
      </c>
      <c r="K132">
        <f>VLOOKUP($G132,'Kodovacia tab'!$A$3:$G$22,4,FALSE)</f>
        <v>66</v>
      </c>
      <c r="L132">
        <f>VLOOKUP($G132,'Kodovacia tab'!$A$3:$G$22,5,FALSE)</f>
        <v>105</v>
      </c>
      <c r="M132">
        <f t="shared" si="12"/>
        <v>36</v>
      </c>
      <c r="N132" s="10">
        <f t="shared" si="13"/>
        <v>24.827586206896552</v>
      </c>
    </row>
    <row r="133" spans="1:14" x14ac:dyDescent="0.25">
      <c r="A133">
        <v>47</v>
      </c>
      <c r="B133" t="s">
        <v>13</v>
      </c>
      <c r="C133">
        <v>55</v>
      </c>
      <c r="D133" s="4">
        <v>0.66666666666666663</v>
      </c>
      <c r="F133" s="16">
        <f>D133</f>
        <v>0.66666666666666663</v>
      </c>
      <c r="G133" t="s">
        <v>18</v>
      </c>
      <c r="H133">
        <v>2</v>
      </c>
      <c r="I133" t="str">
        <f>VLOOKUP($G133,'Kodovacia tab'!$A$3:$G$22,2,FALSE)</f>
        <v>Solaris Urbino 15</v>
      </c>
      <c r="J133">
        <f>VLOOKUP($G133,'Kodovacia tab'!$A$3:$G$22,3,FALSE)</f>
        <v>40</v>
      </c>
      <c r="K133">
        <f>VLOOKUP($G133,'Kodovacia tab'!$A$3:$G$22,4,FALSE)</f>
        <v>66</v>
      </c>
      <c r="L133">
        <f>VLOOKUP($G133,'Kodovacia tab'!$A$3:$G$22,5,FALSE)</f>
        <v>105</v>
      </c>
      <c r="M133">
        <f t="shared" si="12"/>
        <v>36</v>
      </c>
      <c r="N133" s="10">
        <f t="shared" si="13"/>
        <v>24.827586206896552</v>
      </c>
    </row>
    <row r="134" spans="1:14" x14ac:dyDescent="0.25">
      <c r="A134">
        <v>48</v>
      </c>
      <c r="B134" t="s">
        <v>13</v>
      </c>
      <c r="C134">
        <v>19</v>
      </c>
      <c r="D134" s="17" t="s">
        <v>90</v>
      </c>
      <c r="E134">
        <v>16</v>
      </c>
      <c r="F134" s="15" t="str">
        <f t="shared" ref="F134:F169" si="14">CONCATENATE(E134,":",D134)</f>
        <v>16:01</v>
      </c>
      <c r="G134" t="s">
        <v>14</v>
      </c>
      <c r="H134">
        <v>2</v>
      </c>
      <c r="I134" t="str">
        <f>VLOOKUP($G134,'Kodovacia tab'!$A$3:$G$22,2,FALSE)</f>
        <v>SOR NB 18</v>
      </c>
      <c r="J134">
        <f>VLOOKUP($G134,'Kodovacia tab'!$A$3:$G$22,3,FALSE)</f>
        <v>43</v>
      </c>
      <c r="K134">
        <f>VLOOKUP($G134,'Kodovacia tab'!$A$3:$G$22,4,FALSE)</f>
        <v>79</v>
      </c>
      <c r="L134">
        <f>VLOOKUP($G134,'Kodovacia tab'!$A$3:$G$22,5,FALSE)</f>
        <v>126</v>
      </c>
      <c r="M134">
        <f t="shared" si="12"/>
        <v>38.700000000000003</v>
      </c>
      <c r="N134" s="10">
        <f t="shared" si="13"/>
        <v>22.899408284023671</v>
      </c>
    </row>
    <row r="135" spans="1:14" x14ac:dyDescent="0.25">
      <c r="A135">
        <v>49</v>
      </c>
      <c r="B135" t="s">
        <v>13</v>
      </c>
      <c r="C135">
        <v>17</v>
      </c>
      <c r="D135" s="17" t="s">
        <v>92</v>
      </c>
      <c r="E135">
        <v>16</v>
      </c>
      <c r="F135" s="15" t="str">
        <f t="shared" si="14"/>
        <v>16:03</v>
      </c>
      <c r="G135" t="s">
        <v>14</v>
      </c>
      <c r="H135">
        <v>2</v>
      </c>
      <c r="I135" t="str">
        <f>VLOOKUP($G135,'Kodovacia tab'!$A$3:$G$22,2,FALSE)</f>
        <v>SOR NB 18</v>
      </c>
      <c r="J135">
        <f>VLOOKUP($G135,'Kodovacia tab'!$A$3:$G$22,3,FALSE)</f>
        <v>43</v>
      </c>
      <c r="K135">
        <f>VLOOKUP($G135,'Kodovacia tab'!$A$3:$G$22,4,FALSE)</f>
        <v>79</v>
      </c>
      <c r="L135">
        <f>VLOOKUP($G135,'Kodovacia tab'!$A$3:$G$22,5,FALSE)</f>
        <v>126</v>
      </c>
      <c r="M135">
        <f t="shared" si="12"/>
        <v>38.700000000000003</v>
      </c>
      <c r="N135" s="10">
        <f t="shared" si="13"/>
        <v>22.899408284023671</v>
      </c>
    </row>
    <row r="136" spans="1:14" x14ac:dyDescent="0.25">
      <c r="A136">
        <v>50</v>
      </c>
      <c r="B136" t="s">
        <v>26</v>
      </c>
      <c r="C136">
        <v>36</v>
      </c>
      <c r="D136" s="17" t="s">
        <v>101</v>
      </c>
      <c r="E136">
        <v>16</v>
      </c>
      <c r="F136" s="15" t="str">
        <f t="shared" si="14"/>
        <v>16:04</v>
      </c>
      <c r="G136" t="s">
        <v>14</v>
      </c>
      <c r="H136">
        <v>2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2"/>
        <v>38.700000000000003</v>
      </c>
      <c r="N136" s="10">
        <f t="shared" si="13"/>
        <v>22.899408284023671</v>
      </c>
    </row>
    <row r="137" spans="1:14" x14ac:dyDescent="0.25">
      <c r="A137">
        <v>51</v>
      </c>
      <c r="B137" t="s">
        <v>13</v>
      </c>
      <c r="C137">
        <v>36</v>
      </c>
      <c r="D137" s="17" t="s">
        <v>101</v>
      </c>
      <c r="E137">
        <v>16</v>
      </c>
      <c r="F137" s="15" t="str">
        <f t="shared" si="14"/>
        <v>16:04</v>
      </c>
      <c r="G137" t="s">
        <v>14</v>
      </c>
      <c r="H137">
        <v>2</v>
      </c>
      <c r="I137" t="str">
        <f>VLOOKUP($G137,'Kodovacia tab'!$A$3:$G$22,2,FALSE)</f>
        <v>SOR NB 18</v>
      </c>
      <c r="J137">
        <f>VLOOKUP($G137,'Kodovacia tab'!$A$3:$G$22,3,FALSE)</f>
        <v>43</v>
      </c>
      <c r="K137">
        <f>VLOOKUP($G137,'Kodovacia tab'!$A$3:$G$22,4,FALSE)</f>
        <v>79</v>
      </c>
      <c r="L137">
        <f>VLOOKUP($G137,'Kodovacia tab'!$A$3:$G$22,5,FALSE)</f>
        <v>126</v>
      </c>
      <c r="M137">
        <f t="shared" si="12"/>
        <v>38.700000000000003</v>
      </c>
      <c r="N137" s="10">
        <f t="shared" si="13"/>
        <v>22.899408284023671</v>
      </c>
    </row>
    <row r="138" spans="1:14" x14ac:dyDescent="0.25">
      <c r="A138">
        <v>52</v>
      </c>
      <c r="B138" t="s">
        <v>26</v>
      </c>
      <c r="C138">
        <v>19</v>
      </c>
      <c r="D138" s="17" t="s">
        <v>97</v>
      </c>
      <c r="E138">
        <v>16</v>
      </c>
      <c r="F138" s="15" t="str">
        <f t="shared" si="14"/>
        <v>16:09</v>
      </c>
      <c r="G138" t="s">
        <v>14</v>
      </c>
      <c r="H138">
        <v>2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12"/>
        <v>38.700000000000003</v>
      </c>
      <c r="N138" s="10">
        <f t="shared" si="13"/>
        <v>22.899408284023671</v>
      </c>
    </row>
    <row r="139" spans="1:14" x14ac:dyDescent="0.25">
      <c r="A139">
        <v>53</v>
      </c>
      <c r="B139" t="s">
        <v>13</v>
      </c>
      <c r="C139">
        <v>55</v>
      </c>
      <c r="D139">
        <v>11</v>
      </c>
      <c r="E139">
        <v>16</v>
      </c>
      <c r="F139" s="15" t="str">
        <f t="shared" si="14"/>
        <v>16:11</v>
      </c>
      <c r="G139" t="s">
        <v>20</v>
      </c>
      <c r="H139">
        <v>3</v>
      </c>
      <c r="I139" t="str">
        <f>VLOOKUP($G139,'Kodovacia tab'!$A$3:$G$22,2,FALSE)</f>
        <v>Citelis 18M CNG</v>
      </c>
      <c r="J139">
        <f>VLOOKUP($G139,'Kodovacia tab'!$A$3:$G$22,3,FALSE)</f>
        <v>38</v>
      </c>
      <c r="K139">
        <f>VLOOKUP($G139,'Kodovacia tab'!$A$3:$G$22,4,FALSE)</f>
        <v>85</v>
      </c>
      <c r="L139">
        <f>VLOOKUP($G139,'Kodovacia tab'!$A$3:$G$22,5,FALSE)</f>
        <v>136</v>
      </c>
      <c r="M139">
        <f t="shared" si="12"/>
        <v>80.5</v>
      </c>
      <c r="N139" s="10">
        <f t="shared" si="13"/>
        <v>46.264367816091955</v>
      </c>
    </row>
    <row r="140" spans="1:14" x14ac:dyDescent="0.25">
      <c r="A140">
        <v>54</v>
      </c>
      <c r="B140" t="s">
        <v>26</v>
      </c>
      <c r="C140">
        <v>17</v>
      </c>
      <c r="D140">
        <v>11</v>
      </c>
      <c r="E140">
        <v>16</v>
      </c>
      <c r="F140" s="15" t="str">
        <f t="shared" si="14"/>
        <v>16:11</v>
      </c>
      <c r="G140" t="s">
        <v>18</v>
      </c>
      <c r="H140">
        <v>3</v>
      </c>
      <c r="I140" t="str">
        <f>VLOOKUP($G140,'Kodovacia tab'!$A$3:$G$22,2,FALSE)</f>
        <v>Solaris Urbino 15</v>
      </c>
      <c r="J140">
        <f>VLOOKUP($G140,'Kodovacia tab'!$A$3:$G$22,3,FALSE)</f>
        <v>40</v>
      </c>
      <c r="K140">
        <f>VLOOKUP($G140,'Kodovacia tab'!$A$3:$G$22,4,FALSE)</f>
        <v>66</v>
      </c>
      <c r="L140">
        <f>VLOOKUP($G140,'Kodovacia tab'!$A$3:$G$22,5,FALSE)</f>
        <v>105</v>
      </c>
      <c r="M140">
        <f t="shared" si="12"/>
        <v>73</v>
      </c>
      <c r="N140" s="10">
        <f t="shared" si="13"/>
        <v>50.344827586206897</v>
      </c>
    </row>
    <row r="141" spans="1:14" x14ac:dyDescent="0.25">
      <c r="A141">
        <v>55</v>
      </c>
      <c r="B141" t="s">
        <v>26</v>
      </c>
      <c r="C141">
        <v>55</v>
      </c>
      <c r="D141">
        <v>12</v>
      </c>
      <c r="E141">
        <v>16</v>
      </c>
      <c r="F141" s="15" t="str">
        <f t="shared" si="14"/>
        <v>16:12</v>
      </c>
      <c r="G141" t="s">
        <v>18</v>
      </c>
      <c r="H141">
        <v>2</v>
      </c>
      <c r="I141" t="str">
        <f>VLOOKUP($G141,'Kodovacia tab'!$A$3:$G$22,2,FALSE)</f>
        <v>Solaris Urbino 15</v>
      </c>
      <c r="J141">
        <f>VLOOKUP($G141,'Kodovacia tab'!$A$3:$G$22,3,FALSE)</f>
        <v>40</v>
      </c>
      <c r="K141">
        <f>VLOOKUP($G141,'Kodovacia tab'!$A$3:$G$22,4,FALSE)</f>
        <v>66</v>
      </c>
      <c r="L141">
        <f>VLOOKUP($G141,'Kodovacia tab'!$A$3:$G$22,5,FALSE)</f>
        <v>105</v>
      </c>
      <c r="M141">
        <f t="shared" si="12"/>
        <v>36</v>
      </c>
      <c r="N141" s="10">
        <f t="shared" si="13"/>
        <v>24.827586206896552</v>
      </c>
    </row>
    <row r="142" spans="1:14" x14ac:dyDescent="0.25">
      <c r="A142">
        <v>56</v>
      </c>
      <c r="B142" t="s">
        <v>26</v>
      </c>
      <c r="C142">
        <v>36</v>
      </c>
      <c r="D142">
        <v>15</v>
      </c>
      <c r="E142">
        <v>16</v>
      </c>
      <c r="F142" s="15" t="str">
        <f t="shared" si="14"/>
        <v>16:15</v>
      </c>
      <c r="G142" t="s">
        <v>14</v>
      </c>
      <c r="H142">
        <v>2</v>
      </c>
      <c r="I142" t="str">
        <f>VLOOKUP($G142,'Kodovacia tab'!$A$3:$G$22,2,FALSE)</f>
        <v>SOR NB 18</v>
      </c>
      <c r="J142">
        <f>VLOOKUP($G142,'Kodovacia tab'!$A$3:$G$22,3,FALSE)</f>
        <v>43</v>
      </c>
      <c r="K142">
        <f>VLOOKUP($G142,'Kodovacia tab'!$A$3:$G$22,4,FALSE)</f>
        <v>79</v>
      </c>
      <c r="L142">
        <f>VLOOKUP($G142,'Kodovacia tab'!$A$3:$G$22,5,FALSE)</f>
        <v>126</v>
      </c>
      <c r="M142">
        <f t="shared" si="12"/>
        <v>38.700000000000003</v>
      </c>
      <c r="N142" s="10">
        <f t="shared" si="13"/>
        <v>22.899408284023671</v>
      </c>
    </row>
    <row r="143" spans="1:14" x14ac:dyDescent="0.25">
      <c r="A143">
        <v>57</v>
      </c>
      <c r="B143" t="s">
        <v>13</v>
      </c>
      <c r="C143">
        <v>19</v>
      </c>
      <c r="D143">
        <v>17</v>
      </c>
      <c r="E143">
        <v>16</v>
      </c>
      <c r="F143" s="15" t="str">
        <f t="shared" si="14"/>
        <v>16:17</v>
      </c>
      <c r="G143" t="s">
        <v>14</v>
      </c>
      <c r="H143">
        <v>3</v>
      </c>
      <c r="I143" t="str">
        <f>VLOOKUP($G143,'Kodovacia tab'!$A$3:$G$22,2,FALSE)</f>
        <v>SOR NB 18</v>
      </c>
      <c r="J143">
        <f>VLOOKUP($G143,'Kodovacia tab'!$A$3:$G$22,3,FALSE)</f>
        <v>43</v>
      </c>
      <c r="K143">
        <f>VLOOKUP($G143,'Kodovacia tab'!$A$3:$G$22,4,FALSE)</f>
        <v>79</v>
      </c>
      <c r="L143">
        <f>VLOOKUP($G143,'Kodovacia tab'!$A$3:$G$22,5,FALSE)</f>
        <v>126</v>
      </c>
      <c r="M143">
        <f t="shared" si="12"/>
        <v>82.5</v>
      </c>
      <c r="N143" s="10">
        <f t="shared" si="13"/>
        <v>48.816568047337277</v>
      </c>
    </row>
    <row r="144" spans="1:14" x14ac:dyDescent="0.25">
      <c r="A144">
        <v>58</v>
      </c>
      <c r="B144" t="s">
        <v>13</v>
      </c>
      <c r="C144">
        <v>36</v>
      </c>
      <c r="D144">
        <v>19</v>
      </c>
      <c r="E144">
        <v>16</v>
      </c>
      <c r="F144" s="15" t="str">
        <f t="shared" si="14"/>
        <v>16:19</v>
      </c>
      <c r="G144" t="s">
        <v>20</v>
      </c>
      <c r="H144">
        <v>3</v>
      </c>
      <c r="I144" t="str">
        <f>VLOOKUP($G144,'Kodovacia tab'!$A$3:$G$22,2,FALSE)</f>
        <v>Citelis 18M CNG</v>
      </c>
      <c r="J144">
        <f>VLOOKUP($G144,'Kodovacia tab'!$A$3:$G$22,3,FALSE)</f>
        <v>38</v>
      </c>
      <c r="K144">
        <f>VLOOKUP($G144,'Kodovacia tab'!$A$3:$G$22,4,FALSE)</f>
        <v>85</v>
      </c>
      <c r="L144">
        <f>VLOOKUP($G144,'Kodovacia tab'!$A$3:$G$22,5,FALSE)</f>
        <v>136</v>
      </c>
      <c r="M144">
        <f t="shared" si="12"/>
        <v>80.5</v>
      </c>
      <c r="N144" s="10">
        <f t="shared" si="13"/>
        <v>46.264367816091955</v>
      </c>
    </row>
    <row r="145" spans="1:14" x14ac:dyDescent="0.25">
      <c r="A145">
        <v>59</v>
      </c>
      <c r="B145" t="s">
        <v>26</v>
      </c>
      <c r="C145">
        <v>19</v>
      </c>
      <c r="D145">
        <v>20</v>
      </c>
      <c r="E145">
        <v>16</v>
      </c>
      <c r="F145" s="15" t="str">
        <f t="shared" si="14"/>
        <v>16:20</v>
      </c>
      <c r="G145" t="s">
        <v>14</v>
      </c>
      <c r="H145">
        <v>2</v>
      </c>
      <c r="I145" t="str">
        <f>VLOOKUP($G145,'Kodovacia tab'!$A$3:$G$22,2,FALSE)</f>
        <v>SOR NB 18</v>
      </c>
      <c r="J145">
        <f>VLOOKUP($G145,'Kodovacia tab'!$A$3:$G$22,3,FALSE)</f>
        <v>43</v>
      </c>
      <c r="K145">
        <f>VLOOKUP($G145,'Kodovacia tab'!$A$3:$G$22,4,FALSE)</f>
        <v>79</v>
      </c>
      <c r="L145">
        <f>VLOOKUP($G145,'Kodovacia tab'!$A$3:$G$22,5,FALSE)</f>
        <v>126</v>
      </c>
      <c r="M145">
        <f t="shared" si="12"/>
        <v>38.700000000000003</v>
      </c>
      <c r="N145" s="10">
        <f t="shared" si="13"/>
        <v>22.899408284023671</v>
      </c>
    </row>
    <row r="146" spans="1:14" x14ac:dyDescent="0.25">
      <c r="A146">
        <v>60</v>
      </c>
      <c r="B146" t="s">
        <v>13</v>
      </c>
      <c r="C146">
        <v>17</v>
      </c>
      <c r="D146">
        <v>21</v>
      </c>
      <c r="E146">
        <v>16</v>
      </c>
      <c r="F146" s="15" t="str">
        <f t="shared" si="14"/>
        <v>16:21</v>
      </c>
      <c r="G146" t="s">
        <v>14</v>
      </c>
      <c r="H146">
        <v>3</v>
      </c>
      <c r="I146" t="str">
        <f>VLOOKUP($G146,'Kodovacia tab'!$A$3:$G$22,2,FALSE)</f>
        <v>SOR NB 18</v>
      </c>
      <c r="J146">
        <f>VLOOKUP($G146,'Kodovacia tab'!$A$3:$G$22,3,FALSE)</f>
        <v>43</v>
      </c>
      <c r="K146">
        <f>VLOOKUP($G146,'Kodovacia tab'!$A$3:$G$22,4,FALSE)</f>
        <v>79</v>
      </c>
      <c r="L146">
        <f>VLOOKUP($G146,'Kodovacia tab'!$A$3:$G$22,5,FALSE)</f>
        <v>126</v>
      </c>
      <c r="M146">
        <f t="shared" si="12"/>
        <v>82.5</v>
      </c>
      <c r="N146" s="10">
        <f t="shared" si="13"/>
        <v>48.816568047337277</v>
      </c>
    </row>
    <row r="147" spans="1:14" x14ac:dyDescent="0.25">
      <c r="A147">
        <v>61</v>
      </c>
      <c r="B147" t="s">
        <v>26</v>
      </c>
      <c r="C147">
        <v>55</v>
      </c>
      <c r="D147">
        <v>24</v>
      </c>
      <c r="E147">
        <v>16</v>
      </c>
      <c r="F147" s="15" t="str">
        <f t="shared" si="14"/>
        <v>16:24</v>
      </c>
      <c r="G147" t="s">
        <v>18</v>
      </c>
      <c r="H147">
        <v>1</v>
      </c>
      <c r="I147" t="str">
        <f>VLOOKUP($G147,'Kodovacia tab'!$A$3:$G$22,2,FALSE)</f>
        <v>Solaris Urbino 15</v>
      </c>
      <c r="J147">
        <f>VLOOKUP($G147,'Kodovacia tab'!$A$3:$G$22,3,FALSE)</f>
        <v>40</v>
      </c>
      <c r="K147">
        <f>VLOOKUP($G147,'Kodovacia tab'!$A$3:$G$22,4,FALSE)</f>
        <v>66</v>
      </c>
      <c r="L147">
        <f>VLOOKUP($G147,'Kodovacia tab'!$A$3:$G$22,5,FALSE)</f>
        <v>105</v>
      </c>
      <c r="M147">
        <f t="shared" si="12"/>
        <v>8</v>
      </c>
      <c r="N147" s="10">
        <f t="shared" si="13"/>
        <v>5.5172413793103452</v>
      </c>
    </row>
    <row r="148" spans="1:14" x14ac:dyDescent="0.25">
      <c r="A148">
        <v>62</v>
      </c>
      <c r="B148" t="s">
        <v>13</v>
      </c>
      <c r="C148">
        <v>55</v>
      </c>
      <c r="D148">
        <v>26</v>
      </c>
      <c r="E148">
        <v>16</v>
      </c>
      <c r="F148" s="15" t="str">
        <f t="shared" si="14"/>
        <v>16:26</v>
      </c>
      <c r="G148" t="s">
        <v>18</v>
      </c>
      <c r="H148">
        <v>2</v>
      </c>
      <c r="I148" t="str">
        <f>VLOOKUP($G148,'Kodovacia tab'!$A$3:$G$22,2,FALSE)</f>
        <v>Solaris Urbino 15</v>
      </c>
      <c r="J148">
        <f>VLOOKUP($G148,'Kodovacia tab'!$A$3:$G$22,3,FALSE)</f>
        <v>40</v>
      </c>
      <c r="K148">
        <f>VLOOKUP($G148,'Kodovacia tab'!$A$3:$G$22,4,FALSE)</f>
        <v>66</v>
      </c>
      <c r="L148">
        <f>VLOOKUP($G148,'Kodovacia tab'!$A$3:$G$22,5,FALSE)</f>
        <v>105</v>
      </c>
      <c r="M148">
        <f t="shared" si="12"/>
        <v>36</v>
      </c>
      <c r="N148" s="10">
        <f t="shared" si="13"/>
        <v>24.827586206896552</v>
      </c>
    </row>
    <row r="149" spans="1:14" x14ac:dyDescent="0.25">
      <c r="A149">
        <v>63</v>
      </c>
      <c r="B149" t="s">
        <v>26</v>
      </c>
      <c r="C149">
        <v>36</v>
      </c>
      <c r="D149">
        <v>28</v>
      </c>
      <c r="E149">
        <v>16</v>
      </c>
      <c r="F149" s="15" t="str">
        <f t="shared" si="14"/>
        <v>16:28</v>
      </c>
      <c r="G149" t="s">
        <v>14</v>
      </c>
      <c r="H149">
        <v>2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si="12"/>
        <v>38.700000000000003</v>
      </c>
      <c r="N149" s="10">
        <f t="shared" si="13"/>
        <v>22.899408284023671</v>
      </c>
    </row>
    <row r="150" spans="1:14" x14ac:dyDescent="0.25">
      <c r="A150">
        <v>64</v>
      </c>
      <c r="B150" t="s">
        <v>13</v>
      </c>
      <c r="C150">
        <v>19</v>
      </c>
      <c r="D150">
        <v>28</v>
      </c>
      <c r="E150">
        <v>16</v>
      </c>
      <c r="F150" s="15" t="str">
        <f t="shared" si="14"/>
        <v>16:28</v>
      </c>
      <c r="G150" t="s">
        <v>14</v>
      </c>
      <c r="H150">
        <v>2</v>
      </c>
      <c r="I150" t="str">
        <f>VLOOKUP($G150,'Kodovacia tab'!$A$3:$G$22,2,FALSE)</f>
        <v>SOR NB 18</v>
      </c>
      <c r="J150">
        <f>VLOOKUP($G150,'Kodovacia tab'!$A$3:$G$22,3,FALSE)</f>
        <v>43</v>
      </c>
      <c r="K150">
        <f>VLOOKUP($G150,'Kodovacia tab'!$A$3:$G$22,4,FALSE)</f>
        <v>79</v>
      </c>
      <c r="L150">
        <f>VLOOKUP($G150,'Kodovacia tab'!$A$3:$G$22,5,FALSE)</f>
        <v>126</v>
      </c>
      <c r="M150">
        <f t="shared" si="12"/>
        <v>38.700000000000003</v>
      </c>
      <c r="N150" s="10">
        <f t="shared" si="13"/>
        <v>22.899408284023671</v>
      </c>
    </row>
    <row r="151" spans="1:14" x14ac:dyDescent="0.25">
      <c r="A151">
        <v>65</v>
      </c>
      <c r="B151" t="s">
        <v>26</v>
      </c>
      <c r="C151">
        <v>17</v>
      </c>
      <c r="D151">
        <v>29</v>
      </c>
      <c r="E151">
        <v>16</v>
      </c>
      <c r="F151" s="15" t="str">
        <f t="shared" si="14"/>
        <v>16:29</v>
      </c>
      <c r="G151" t="s">
        <v>14</v>
      </c>
      <c r="H151">
        <v>2</v>
      </c>
      <c r="I151" t="str">
        <f>VLOOKUP($G151,'Kodovacia tab'!$A$3:$G$22,2,FALSE)</f>
        <v>SOR NB 18</v>
      </c>
      <c r="J151">
        <f>VLOOKUP($G151,'Kodovacia tab'!$A$3:$G$22,3,FALSE)</f>
        <v>43</v>
      </c>
      <c r="K151">
        <f>VLOOKUP($G151,'Kodovacia tab'!$A$3:$G$22,4,FALSE)</f>
        <v>79</v>
      </c>
      <c r="L151">
        <f>VLOOKUP($G151,'Kodovacia tab'!$A$3:$G$22,5,FALSE)</f>
        <v>126</v>
      </c>
      <c r="M151">
        <f t="shared" ref="M151:M169" si="15">IF(H151=1,0.2*$J151,IF(H151=2,0.9*$J151,IF(H151=3,($J151+0.5*$K151),IF(H151=4,($J151+$K151),IF(H151=5,$J151+$L151,0)))))</f>
        <v>38.700000000000003</v>
      </c>
      <c r="N151" s="10">
        <f t="shared" ref="N151:N182" si="16">M151/($J151+$L151)*100</f>
        <v>22.899408284023671</v>
      </c>
    </row>
    <row r="152" spans="1:14" x14ac:dyDescent="0.25">
      <c r="A152">
        <v>66</v>
      </c>
      <c r="B152" t="s">
        <v>26</v>
      </c>
      <c r="C152">
        <v>19</v>
      </c>
      <c r="D152">
        <v>32</v>
      </c>
      <c r="E152">
        <v>16</v>
      </c>
      <c r="F152" s="15" t="str">
        <f t="shared" si="14"/>
        <v>16:32</v>
      </c>
      <c r="G152" t="s">
        <v>14</v>
      </c>
      <c r="H152">
        <v>2</v>
      </c>
      <c r="I152" t="str">
        <f>VLOOKUP($G152,'Kodovacia tab'!$A$3:$G$22,2,FALSE)</f>
        <v>SOR NB 18</v>
      </c>
      <c r="J152">
        <f>VLOOKUP($G152,'Kodovacia tab'!$A$3:$G$22,3,FALSE)</f>
        <v>43</v>
      </c>
      <c r="K152">
        <f>VLOOKUP($G152,'Kodovacia tab'!$A$3:$G$22,4,FALSE)</f>
        <v>79</v>
      </c>
      <c r="L152">
        <f>VLOOKUP($G152,'Kodovacia tab'!$A$3:$G$22,5,FALSE)</f>
        <v>126</v>
      </c>
      <c r="M152">
        <f t="shared" si="15"/>
        <v>38.700000000000003</v>
      </c>
      <c r="N152" s="10">
        <f t="shared" si="16"/>
        <v>22.899408284023671</v>
      </c>
    </row>
    <row r="153" spans="1:14" x14ac:dyDescent="0.25">
      <c r="A153">
        <v>67</v>
      </c>
      <c r="B153" t="s">
        <v>13</v>
      </c>
      <c r="C153">
        <v>36</v>
      </c>
      <c r="D153">
        <v>33</v>
      </c>
      <c r="E153">
        <v>16</v>
      </c>
      <c r="F153" s="15" t="str">
        <f t="shared" si="14"/>
        <v>16:33</v>
      </c>
      <c r="G153" t="s">
        <v>14</v>
      </c>
      <c r="H153">
        <v>2</v>
      </c>
      <c r="I153" t="str">
        <f>VLOOKUP($G153,'Kodovacia tab'!$A$3:$G$22,2,FALSE)</f>
        <v>SOR NB 18</v>
      </c>
      <c r="J153">
        <f>VLOOKUP($G153,'Kodovacia tab'!$A$3:$G$22,3,FALSE)</f>
        <v>43</v>
      </c>
      <c r="K153">
        <f>VLOOKUP($G153,'Kodovacia tab'!$A$3:$G$22,4,FALSE)</f>
        <v>79</v>
      </c>
      <c r="L153">
        <f>VLOOKUP($G153,'Kodovacia tab'!$A$3:$G$22,5,FALSE)</f>
        <v>126</v>
      </c>
      <c r="M153">
        <f t="shared" si="15"/>
        <v>38.700000000000003</v>
      </c>
      <c r="N153" s="10">
        <f t="shared" si="16"/>
        <v>22.899408284023671</v>
      </c>
    </row>
    <row r="154" spans="1:14" x14ac:dyDescent="0.25">
      <c r="A154">
        <v>68</v>
      </c>
      <c r="B154" t="s">
        <v>13</v>
      </c>
      <c r="C154">
        <v>55</v>
      </c>
      <c r="D154">
        <v>35</v>
      </c>
      <c r="E154">
        <v>16</v>
      </c>
      <c r="F154" s="15" t="str">
        <f t="shared" si="14"/>
        <v>16:35</v>
      </c>
      <c r="G154" t="s">
        <v>18</v>
      </c>
      <c r="H154">
        <v>2</v>
      </c>
      <c r="I154" t="str">
        <f>VLOOKUP($G154,'Kodovacia tab'!$A$3:$G$22,2,FALSE)</f>
        <v>Solaris Urbino 15</v>
      </c>
      <c r="J154">
        <f>VLOOKUP($G154,'Kodovacia tab'!$A$3:$G$22,3,FALSE)</f>
        <v>40</v>
      </c>
      <c r="K154">
        <f>VLOOKUP($G154,'Kodovacia tab'!$A$3:$G$22,4,FALSE)</f>
        <v>66</v>
      </c>
      <c r="L154">
        <f>VLOOKUP($G154,'Kodovacia tab'!$A$3:$G$22,5,FALSE)</f>
        <v>105</v>
      </c>
      <c r="M154">
        <f t="shared" si="15"/>
        <v>36</v>
      </c>
      <c r="N154" s="10">
        <f t="shared" si="16"/>
        <v>24.827586206896552</v>
      </c>
    </row>
    <row r="155" spans="1:14" x14ac:dyDescent="0.25">
      <c r="A155">
        <v>69</v>
      </c>
      <c r="B155" t="s">
        <v>26</v>
      </c>
      <c r="C155">
        <v>55</v>
      </c>
      <c r="D155">
        <v>35</v>
      </c>
      <c r="E155">
        <v>16</v>
      </c>
      <c r="F155" s="15" t="str">
        <f t="shared" si="14"/>
        <v>16:35</v>
      </c>
      <c r="G155" t="s">
        <v>20</v>
      </c>
      <c r="H155">
        <v>2</v>
      </c>
      <c r="I155" t="str">
        <f>VLOOKUP($G155,'Kodovacia tab'!$A$3:$G$22,2,FALSE)</f>
        <v>Citelis 18M CNG</v>
      </c>
      <c r="J155">
        <f>VLOOKUP($G155,'Kodovacia tab'!$A$3:$G$22,3,FALSE)</f>
        <v>38</v>
      </c>
      <c r="K155">
        <f>VLOOKUP($G155,'Kodovacia tab'!$A$3:$G$22,4,FALSE)</f>
        <v>85</v>
      </c>
      <c r="L155">
        <f>VLOOKUP($G155,'Kodovacia tab'!$A$3:$G$22,5,FALSE)</f>
        <v>136</v>
      </c>
      <c r="M155">
        <f t="shared" si="15"/>
        <v>34.200000000000003</v>
      </c>
      <c r="N155" s="10">
        <f t="shared" si="16"/>
        <v>19.655172413793103</v>
      </c>
    </row>
    <row r="156" spans="1:14" x14ac:dyDescent="0.25">
      <c r="A156">
        <v>70</v>
      </c>
      <c r="B156" t="s">
        <v>26</v>
      </c>
      <c r="C156">
        <v>36</v>
      </c>
      <c r="D156">
        <v>39</v>
      </c>
      <c r="E156">
        <v>16</v>
      </c>
      <c r="F156" s="15" t="str">
        <f t="shared" si="14"/>
        <v>16:39</v>
      </c>
      <c r="G156" t="s">
        <v>20</v>
      </c>
      <c r="H156">
        <v>1</v>
      </c>
      <c r="I156" t="str">
        <f>VLOOKUP($G156,'Kodovacia tab'!$A$3:$G$22,2,FALSE)</f>
        <v>Citelis 18M CNG</v>
      </c>
      <c r="J156">
        <f>VLOOKUP($G156,'Kodovacia tab'!$A$3:$G$22,3,FALSE)</f>
        <v>38</v>
      </c>
      <c r="K156">
        <f>VLOOKUP($G156,'Kodovacia tab'!$A$3:$G$22,4,FALSE)</f>
        <v>85</v>
      </c>
      <c r="L156">
        <f>VLOOKUP($G156,'Kodovacia tab'!$A$3:$G$22,5,FALSE)</f>
        <v>136</v>
      </c>
      <c r="M156">
        <f t="shared" si="15"/>
        <v>7.6000000000000005</v>
      </c>
      <c r="N156" s="10">
        <f t="shared" si="16"/>
        <v>4.3678160919540234</v>
      </c>
    </row>
    <row r="157" spans="1:14" x14ac:dyDescent="0.25">
      <c r="A157">
        <v>71</v>
      </c>
      <c r="B157" t="s">
        <v>13</v>
      </c>
      <c r="C157">
        <v>17</v>
      </c>
      <c r="D157">
        <v>40</v>
      </c>
      <c r="E157">
        <v>16</v>
      </c>
      <c r="F157" s="15" t="str">
        <f t="shared" si="14"/>
        <v>16:40</v>
      </c>
      <c r="G157" t="s">
        <v>20</v>
      </c>
      <c r="H157">
        <v>2</v>
      </c>
      <c r="I157" t="str">
        <f>VLOOKUP($G157,'Kodovacia tab'!$A$3:$G$22,2,FALSE)</f>
        <v>Citelis 18M CNG</v>
      </c>
      <c r="J157">
        <f>VLOOKUP($G157,'Kodovacia tab'!$A$3:$G$22,3,FALSE)</f>
        <v>38</v>
      </c>
      <c r="K157">
        <f>VLOOKUP($G157,'Kodovacia tab'!$A$3:$G$22,4,FALSE)</f>
        <v>85</v>
      </c>
      <c r="L157">
        <f>VLOOKUP($G157,'Kodovacia tab'!$A$3:$G$22,5,FALSE)</f>
        <v>136</v>
      </c>
      <c r="M157">
        <f t="shared" si="15"/>
        <v>34.200000000000003</v>
      </c>
      <c r="N157" s="10">
        <f t="shared" si="16"/>
        <v>19.655172413793103</v>
      </c>
    </row>
    <row r="158" spans="1:14" x14ac:dyDescent="0.25">
      <c r="A158">
        <v>72</v>
      </c>
      <c r="B158" t="s">
        <v>13</v>
      </c>
      <c r="C158">
        <v>19</v>
      </c>
      <c r="D158">
        <v>42</v>
      </c>
      <c r="E158">
        <v>16</v>
      </c>
      <c r="F158" s="15" t="str">
        <f t="shared" si="14"/>
        <v>16:42</v>
      </c>
      <c r="G158" t="s">
        <v>20</v>
      </c>
      <c r="H158">
        <v>3</v>
      </c>
      <c r="I158" t="str">
        <f>VLOOKUP($G158,'Kodovacia tab'!$A$3:$G$22,2,FALSE)</f>
        <v>Citelis 18M CNG</v>
      </c>
      <c r="J158">
        <f>VLOOKUP($G158,'Kodovacia tab'!$A$3:$G$22,3,FALSE)</f>
        <v>38</v>
      </c>
      <c r="K158">
        <f>VLOOKUP($G158,'Kodovacia tab'!$A$3:$G$22,4,FALSE)</f>
        <v>85</v>
      </c>
      <c r="L158">
        <f>VLOOKUP($G158,'Kodovacia tab'!$A$3:$G$22,5,FALSE)</f>
        <v>136</v>
      </c>
      <c r="M158">
        <f t="shared" si="15"/>
        <v>80.5</v>
      </c>
      <c r="N158" s="10">
        <f t="shared" si="16"/>
        <v>46.264367816091955</v>
      </c>
    </row>
    <row r="159" spans="1:14" x14ac:dyDescent="0.25">
      <c r="A159">
        <v>73</v>
      </c>
      <c r="B159" t="s">
        <v>26</v>
      </c>
      <c r="C159">
        <v>19</v>
      </c>
      <c r="D159">
        <v>42</v>
      </c>
      <c r="E159">
        <v>16</v>
      </c>
      <c r="F159" s="15" t="str">
        <f t="shared" si="14"/>
        <v>16:42</v>
      </c>
      <c r="G159" t="s">
        <v>20</v>
      </c>
      <c r="H159">
        <v>2</v>
      </c>
      <c r="I159" t="str">
        <f>VLOOKUP($G159,'Kodovacia tab'!$A$3:$G$22,2,FALSE)</f>
        <v>Citelis 18M CNG</v>
      </c>
      <c r="J159">
        <f>VLOOKUP($G159,'Kodovacia tab'!$A$3:$G$22,3,FALSE)</f>
        <v>38</v>
      </c>
      <c r="K159">
        <f>VLOOKUP($G159,'Kodovacia tab'!$A$3:$G$22,4,FALSE)</f>
        <v>85</v>
      </c>
      <c r="L159">
        <f>VLOOKUP($G159,'Kodovacia tab'!$A$3:$G$22,5,FALSE)</f>
        <v>136</v>
      </c>
      <c r="M159">
        <f t="shared" si="15"/>
        <v>34.200000000000003</v>
      </c>
      <c r="N159" s="10">
        <f t="shared" si="16"/>
        <v>19.655172413793103</v>
      </c>
    </row>
    <row r="160" spans="1:14" x14ac:dyDescent="0.25">
      <c r="A160">
        <v>74</v>
      </c>
      <c r="B160" t="s">
        <v>13</v>
      </c>
      <c r="C160">
        <v>36</v>
      </c>
      <c r="D160">
        <v>43</v>
      </c>
      <c r="E160">
        <v>16</v>
      </c>
      <c r="F160" s="15" t="str">
        <f t="shared" si="14"/>
        <v>16:43</v>
      </c>
      <c r="G160" t="s">
        <v>14</v>
      </c>
      <c r="H160">
        <v>2</v>
      </c>
      <c r="I160" t="str">
        <f>VLOOKUP($G160,'Kodovacia tab'!$A$3:$G$22,2,FALSE)</f>
        <v>SOR NB 18</v>
      </c>
      <c r="J160">
        <f>VLOOKUP($G160,'Kodovacia tab'!$A$3:$G$22,3,FALSE)</f>
        <v>43</v>
      </c>
      <c r="K160">
        <f>VLOOKUP($G160,'Kodovacia tab'!$A$3:$G$22,4,FALSE)</f>
        <v>79</v>
      </c>
      <c r="L160">
        <f>VLOOKUP($G160,'Kodovacia tab'!$A$3:$G$22,5,FALSE)</f>
        <v>126</v>
      </c>
      <c r="M160">
        <f t="shared" si="15"/>
        <v>38.700000000000003</v>
      </c>
      <c r="N160" s="10">
        <f t="shared" si="16"/>
        <v>22.899408284023671</v>
      </c>
    </row>
    <row r="161" spans="1:14" x14ac:dyDescent="0.25">
      <c r="A161">
        <v>75</v>
      </c>
      <c r="B161" t="s">
        <v>13</v>
      </c>
      <c r="C161">
        <v>55</v>
      </c>
      <c r="D161">
        <v>48</v>
      </c>
      <c r="E161">
        <v>16</v>
      </c>
      <c r="F161" s="15" t="str">
        <f t="shared" si="14"/>
        <v>16:48</v>
      </c>
      <c r="G161" t="s">
        <v>14</v>
      </c>
      <c r="H161">
        <v>2</v>
      </c>
      <c r="I161" t="str">
        <f>VLOOKUP($G161,'Kodovacia tab'!$A$3:$G$22,2,FALSE)</f>
        <v>SOR NB 18</v>
      </c>
      <c r="J161">
        <f>VLOOKUP($G161,'Kodovacia tab'!$A$3:$G$22,3,FALSE)</f>
        <v>43</v>
      </c>
      <c r="K161">
        <f>VLOOKUP($G161,'Kodovacia tab'!$A$3:$G$22,4,FALSE)</f>
        <v>79</v>
      </c>
      <c r="L161">
        <f>VLOOKUP($G161,'Kodovacia tab'!$A$3:$G$22,5,FALSE)</f>
        <v>126</v>
      </c>
      <c r="M161">
        <f t="shared" si="15"/>
        <v>38.700000000000003</v>
      </c>
      <c r="N161" s="10">
        <f t="shared" si="16"/>
        <v>22.899408284023671</v>
      </c>
    </row>
    <row r="162" spans="1:14" x14ac:dyDescent="0.25">
      <c r="A162">
        <v>76</v>
      </c>
      <c r="B162" t="s">
        <v>26</v>
      </c>
      <c r="C162">
        <v>55</v>
      </c>
      <c r="D162">
        <v>48</v>
      </c>
      <c r="E162">
        <v>16</v>
      </c>
      <c r="F162" s="15" t="str">
        <f t="shared" si="14"/>
        <v>16:48</v>
      </c>
      <c r="G162" t="s">
        <v>18</v>
      </c>
      <c r="H162">
        <v>2</v>
      </c>
      <c r="I162" t="str">
        <f>VLOOKUP($G162,'Kodovacia tab'!$A$3:$G$22,2,FALSE)</f>
        <v>Solaris Urbino 15</v>
      </c>
      <c r="J162">
        <f>VLOOKUP($G162,'Kodovacia tab'!$A$3:$G$22,3,FALSE)</f>
        <v>40</v>
      </c>
      <c r="K162">
        <f>VLOOKUP($G162,'Kodovacia tab'!$A$3:$G$22,4,FALSE)</f>
        <v>66</v>
      </c>
      <c r="L162">
        <f>VLOOKUP($G162,'Kodovacia tab'!$A$3:$G$22,5,FALSE)</f>
        <v>105</v>
      </c>
      <c r="M162">
        <f t="shared" si="15"/>
        <v>36</v>
      </c>
      <c r="N162" s="10">
        <f t="shared" si="16"/>
        <v>24.827586206896552</v>
      </c>
    </row>
    <row r="163" spans="1:14" x14ac:dyDescent="0.25">
      <c r="A163">
        <v>77</v>
      </c>
      <c r="B163" t="s">
        <v>26</v>
      </c>
      <c r="C163">
        <v>17</v>
      </c>
      <c r="D163">
        <v>51</v>
      </c>
      <c r="E163">
        <v>16</v>
      </c>
      <c r="F163" s="15" t="str">
        <f t="shared" si="14"/>
        <v>16:51</v>
      </c>
      <c r="G163" t="s">
        <v>14</v>
      </c>
      <c r="H163">
        <v>2</v>
      </c>
      <c r="I163" t="str">
        <f>VLOOKUP($G163,'Kodovacia tab'!$A$3:$G$22,2,FALSE)</f>
        <v>SOR NB 18</v>
      </c>
      <c r="J163">
        <f>VLOOKUP($G163,'Kodovacia tab'!$A$3:$G$22,3,FALSE)</f>
        <v>43</v>
      </c>
      <c r="K163">
        <f>VLOOKUP($G163,'Kodovacia tab'!$A$3:$G$22,4,FALSE)</f>
        <v>79</v>
      </c>
      <c r="L163">
        <f>VLOOKUP($G163,'Kodovacia tab'!$A$3:$G$22,5,FALSE)</f>
        <v>126</v>
      </c>
      <c r="M163">
        <f t="shared" si="15"/>
        <v>38.700000000000003</v>
      </c>
      <c r="N163" s="10">
        <f t="shared" si="16"/>
        <v>22.899408284023671</v>
      </c>
    </row>
    <row r="164" spans="1:14" x14ac:dyDescent="0.25">
      <c r="A164">
        <v>78</v>
      </c>
      <c r="B164" t="s">
        <v>26</v>
      </c>
      <c r="C164">
        <v>36</v>
      </c>
      <c r="D164">
        <v>52</v>
      </c>
      <c r="E164">
        <v>16</v>
      </c>
      <c r="F164" s="15" t="str">
        <f t="shared" si="14"/>
        <v>16:52</v>
      </c>
      <c r="G164" t="s">
        <v>14</v>
      </c>
      <c r="H164">
        <v>2</v>
      </c>
      <c r="I164" t="str">
        <f>VLOOKUP($G164,'Kodovacia tab'!$A$3:$G$22,2,FALSE)</f>
        <v>SOR NB 18</v>
      </c>
      <c r="J164">
        <f>VLOOKUP($G164,'Kodovacia tab'!$A$3:$G$22,3,FALSE)</f>
        <v>43</v>
      </c>
      <c r="K164">
        <f>VLOOKUP($G164,'Kodovacia tab'!$A$3:$G$22,4,FALSE)</f>
        <v>79</v>
      </c>
      <c r="L164">
        <f>VLOOKUP($G164,'Kodovacia tab'!$A$3:$G$22,5,FALSE)</f>
        <v>126</v>
      </c>
      <c r="M164">
        <f t="shared" si="15"/>
        <v>38.700000000000003</v>
      </c>
      <c r="N164" s="10">
        <f t="shared" si="16"/>
        <v>22.899408284023671</v>
      </c>
    </row>
    <row r="165" spans="1:14" x14ac:dyDescent="0.25">
      <c r="A165">
        <v>79</v>
      </c>
      <c r="B165" t="s">
        <v>13</v>
      </c>
      <c r="C165">
        <v>19</v>
      </c>
      <c r="D165">
        <v>52</v>
      </c>
      <c r="E165">
        <v>16</v>
      </c>
      <c r="F165" s="15" t="str">
        <f t="shared" si="14"/>
        <v>16:52</v>
      </c>
      <c r="G165" t="s">
        <v>14</v>
      </c>
      <c r="H165">
        <v>2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15"/>
        <v>38.700000000000003</v>
      </c>
      <c r="N165" s="10">
        <f t="shared" si="16"/>
        <v>22.899408284023671</v>
      </c>
    </row>
    <row r="166" spans="1:14" x14ac:dyDescent="0.25">
      <c r="A166">
        <v>80</v>
      </c>
      <c r="B166" t="s">
        <v>13</v>
      </c>
      <c r="C166">
        <v>36</v>
      </c>
      <c r="D166">
        <v>55</v>
      </c>
      <c r="E166">
        <v>16</v>
      </c>
      <c r="F166" s="15" t="str">
        <f t="shared" si="14"/>
        <v>16:55</v>
      </c>
      <c r="G166" t="s">
        <v>20</v>
      </c>
      <c r="H166">
        <v>2</v>
      </c>
      <c r="I166" t="str">
        <f>VLOOKUP($G166,'Kodovacia tab'!$A$3:$G$22,2,FALSE)</f>
        <v>Citelis 18M CNG</v>
      </c>
      <c r="J166">
        <f>VLOOKUP($G166,'Kodovacia tab'!$A$3:$G$22,3,FALSE)</f>
        <v>38</v>
      </c>
      <c r="K166">
        <f>VLOOKUP($G166,'Kodovacia tab'!$A$3:$G$22,4,FALSE)</f>
        <v>85</v>
      </c>
      <c r="L166">
        <f>VLOOKUP($G166,'Kodovacia tab'!$A$3:$G$22,5,FALSE)</f>
        <v>136</v>
      </c>
      <c r="M166">
        <f t="shared" si="15"/>
        <v>34.200000000000003</v>
      </c>
      <c r="N166" s="10">
        <f t="shared" si="16"/>
        <v>19.655172413793103</v>
      </c>
    </row>
    <row r="167" spans="1:14" x14ac:dyDescent="0.25">
      <c r="A167">
        <v>81</v>
      </c>
      <c r="B167" t="s">
        <v>26</v>
      </c>
      <c r="C167">
        <v>19</v>
      </c>
      <c r="D167">
        <v>56</v>
      </c>
      <c r="E167">
        <v>16</v>
      </c>
      <c r="F167" s="15" t="str">
        <f t="shared" si="14"/>
        <v>16:56</v>
      </c>
      <c r="G167" t="s">
        <v>14</v>
      </c>
      <c r="H167">
        <v>2</v>
      </c>
      <c r="I167" t="str">
        <f>VLOOKUP($G167,'Kodovacia tab'!$A$3:$G$22,2,FALSE)</f>
        <v>SOR NB 18</v>
      </c>
      <c r="J167">
        <f>VLOOKUP($G167,'Kodovacia tab'!$A$3:$G$22,3,FALSE)</f>
        <v>43</v>
      </c>
      <c r="K167">
        <f>VLOOKUP($G167,'Kodovacia tab'!$A$3:$G$22,4,FALSE)</f>
        <v>79</v>
      </c>
      <c r="L167">
        <f>VLOOKUP($G167,'Kodovacia tab'!$A$3:$G$22,5,FALSE)</f>
        <v>126</v>
      </c>
      <c r="M167">
        <f t="shared" si="15"/>
        <v>38.700000000000003</v>
      </c>
      <c r="N167" s="10">
        <f t="shared" si="16"/>
        <v>22.899408284023671</v>
      </c>
    </row>
    <row r="168" spans="1:14" x14ac:dyDescent="0.25">
      <c r="A168">
        <v>82</v>
      </c>
      <c r="B168" t="s">
        <v>13</v>
      </c>
      <c r="C168">
        <v>55</v>
      </c>
      <c r="D168">
        <v>59</v>
      </c>
      <c r="E168">
        <v>16</v>
      </c>
      <c r="F168" s="15" t="str">
        <f t="shared" si="14"/>
        <v>16:59</v>
      </c>
      <c r="G168" t="s">
        <v>18</v>
      </c>
      <c r="H168">
        <v>2</v>
      </c>
      <c r="I168" t="str">
        <f>VLOOKUP($G168,'Kodovacia tab'!$A$3:$G$22,2,FALSE)</f>
        <v>Solaris Urbino 15</v>
      </c>
      <c r="J168">
        <f>VLOOKUP($G168,'Kodovacia tab'!$A$3:$G$22,3,FALSE)</f>
        <v>40</v>
      </c>
      <c r="K168">
        <f>VLOOKUP($G168,'Kodovacia tab'!$A$3:$G$22,4,FALSE)</f>
        <v>66</v>
      </c>
      <c r="L168">
        <f>VLOOKUP($G168,'Kodovacia tab'!$A$3:$G$22,5,FALSE)</f>
        <v>105</v>
      </c>
      <c r="M168">
        <f t="shared" si="15"/>
        <v>36</v>
      </c>
      <c r="N168" s="10">
        <f t="shared" si="16"/>
        <v>24.827586206896552</v>
      </c>
    </row>
    <row r="169" spans="1:14" x14ac:dyDescent="0.25">
      <c r="A169">
        <v>81</v>
      </c>
      <c r="B169" t="s">
        <v>26</v>
      </c>
      <c r="C169">
        <v>55</v>
      </c>
      <c r="D169">
        <v>59</v>
      </c>
      <c r="E169">
        <v>16</v>
      </c>
      <c r="F169" s="15" t="str">
        <f t="shared" si="14"/>
        <v>16:59</v>
      </c>
      <c r="G169" t="s">
        <v>18</v>
      </c>
      <c r="H169">
        <v>2</v>
      </c>
      <c r="I169" t="str">
        <f>VLOOKUP($G169,'Kodovacia tab'!$A$3:$G$22,2,FALSE)</f>
        <v>Solaris Urbino 15</v>
      </c>
      <c r="J169">
        <f>VLOOKUP($G169,'Kodovacia tab'!$A$3:$G$22,3,FALSE)</f>
        <v>40</v>
      </c>
      <c r="K169">
        <f>VLOOKUP($G169,'Kodovacia tab'!$A$3:$G$22,4,FALSE)</f>
        <v>66</v>
      </c>
      <c r="L169">
        <f>VLOOKUP($G169,'Kodovacia tab'!$A$3:$G$22,5,FALSE)</f>
        <v>105</v>
      </c>
      <c r="M169">
        <f t="shared" si="15"/>
        <v>36</v>
      </c>
      <c r="N169" s="10">
        <f t="shared" si="16"/>
        <v>24.827586206896552</v>
      </c>
    </row>
    <row r="170" spans="1:14" x14ac:dyDescent="0.25">
      <c r="A170">
        <v>84</v>
      </c>
      <c r="B170" t="s">
        <v>26</v>
      </c>
      <c r="C170">
        <v>36</v>
      </c>
      <c r="D170" s="4">
        <v>0.71111111111111114</v>
      </c>
      <c r="F170" s="16">
        <f>D170</f>
        <v>0.71111111111111114</v>
      </c>
      <c r="G170" t="s">
        <v>14</v>
      </c>
      <c r="H170">
        <v>2</v>
      </c>
      <c r="N170" s="10"/>
    </row>
    <row r="171" spans="1:14" x14ac:dyDescent="0.25">
      <c r="A171" t="s">
        <v>24</v>
      </c>
      <c r="F171" s="15" t="str">
        <f>CONCATENATE(E171,":",D171)</f>
        <v>:</v>
      </c>
      <c r="H171" t="s">
        <v>28</v>
      </c>
      <c r="N171" s="10"/>
    </row>
    <row r="172" spans="1:14" x14ac:dyDescent="0.25">
      <c r="N172" s="10"/>
    </row>
    <row r="173" spans="1:14" x14ac:dyDescent="0.25">
      <c r="N173" s="10"/>
    </row>
    <row r="174" spans="1:14" x14ac:dyDescent="0.25">
      <c r="N174" s="10"/>
    </row>
    <row r="175" spans="1:14" x14ac:dyDescent="0.25">
      <c r="N175" s="10"/>
    </row>
    <row r="176" spans="1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42025</v>
      </c>
      <c r="C1" t="s">
        <v>1</v>
      </c>
      <c r="D1" t="s">
        <v>141</v>
      </c>
    </row>
    <row r="2" spans="1:16" x14ac:dyDescent="0.25">
      <c r="A2" t="s">
        <v>3</v>
      </c>
      <c r="C2" t="s">
        <v>140</v>
      </c>
    </row>
    <row r="3" spans="1:16" x14ac:dyDescent="0.25">
      <c r="A3" t="s">
        <v>5</v>
      </c>
      <c r="C3" t="s">
        <v>139</v>
      </c>
      <c r="P3" s="13" t="s">
        <v>167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26</v>
      </c>
      <c r="C7">
        <v>6</v>
      </c>
      <c r="D7" s="4">
        <v>0.24652777777777779</v>
      </c>
      <c r="E7" s="4"/>
      <c r="F7" s="16"/>
      <c r="G7">
        <v>55</v>
      </c>
      <c r="H7">
        <v>1</v>
      </c>
      <c r="I7" t="str">
        <f>VLOOKUP($G7,'Kodovacia tab'!$A$3:$G$22,2,FALSE)</f>
        <v>suprava T3</v>
      </c>
      <c r="J7">
        <f>VLOOKUP($G7,'Kodovacia tab'!$A$3:$G$22,3,FALSE)</f>
        <v>46</v>
      </c>
      <c r="K7">
        <f>VLOOKUP($G7,'Kodovacia tab'!$A$3:$G$22,4,FALSE)</f>
        <v>164</v>
      </c>
      <c r="L7">
        <f>VLOOKUP($G7,'Kodovacia tab'!$A$3:$G$22,5,FALSE)</f>
        <v>264</v>
      </c>
      <c r="M7">
        <f t="shared" ref="M7:M38" si="0">IF(H7=1,0.2*$J7,IF(H7=2,0.9*$J7,IF(H7=3,($J7+0.5*$K7),IF(H7=4,($J7+$K7),IF(H7=5,$J7+$L7,0)))))</f>
        <v>9.2000000000000011</v>
      </c>
      <c r="N7" s="10">
        <f t="shared" ref="N7:N38" si="1">M7/($J7+$L7)*100</f>
        <v>2.9677419354838714</v>
      </c>
    </row>
    <row r="8" spans="1:16" x14ac:dyDescent="0.25">
      <c r="A8">
        <v>2</v>
      </c>
      <c r="B8" t="s">
        <v>13</v>
      </c>
      <c r="C8" t="s">
        <v>86</v>
      </c>
      <c r="D8">
        <v>55</v>
      </c>
      <c r="E8">
        <v>5</v>
      </c>
      <c r="F8" s="15" t="str">
        <f>CONCATENATE(E8,":",D8)</f>
        <v>5:55</v>
      </c>
      <c r="G8">
        <v>1</v>
      </c>
      <c r="H8">
        <v>1</v>
      </c>
      <c r="I8" t="str">
        <f>VLOOKUP($G8,'Kodovacia tab'!$A$3:$G$22,2,FALSE)</f>
        <v>Vario - dlha</v>
      </c>
      <c r="J8">
        <f>VLOOKUP($G8,'Kodovacia tab'!$A$3:$G$22,3,FALSE)</f>
        <v>44</v>
      </c>
      <c r="K8">
        <f>VLOOKUP($G8,'Kodovacia tab'!$A$3:$G$22,4,FALSE)</f>
        <v>122</v>
      </c>
      <c r="L8">
        <f>VLOOKUP($G8,'Kodovacia tab'!$A$3:$G$22,5,FALSE)</f>
        <v>195</v>
      </c>
      <c r="M8">
        <f t="shared" si="0"/>
        <v>8.8000000000000007</v>
      </c>
      <c r="N8" s="10">
        <f t="shared" si="1"/>
        <v>3.6820083682008371</v>
      </c>
    </row>
    <row r="9" spans="1:16" x14ac:dyDescent="0.25">
      <c r="A9">
        <v>3</v>
      </c>
      <c r="B9" t="s">
        <v>13</v>
      </c>
      <c r="C9">
        <v>19</v>
      </c>
      <c r="D9">
        <v>57</v>
      </c>
      <c r="E9">
        <v>5</v>
      </c>
      <c r="F9" s="15" t="str">
        <f>CONCATENATE(E9,":",D9)</f>
        <v>5:57</v>
      </c>
      <c r="G9" t="s">
        <v>14</v>
      </c>
      <c r="H9">
        <v>2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38.700000000000003</v>
      </c>
      <c r="N9" s="10">
        <f t="shared" si="1"/>
        <v>22.899408284023671</v>
      </c>
    </row>
    <row r="10" spans="1:16" x14ac:dyDescent="0.25">
      <c r="A10">
        <v>4</v>
      </c>
      <c r="B10" t="s">
        <v>13</v>
      </c>
      <c r="C10" t="s">
        <v>137</v>
      </c>
      <c r="D10">
        <v>57</v>
      </c>
      <c r="E10">
        <v>5</v>
      </c>
      <c r="F10" s="15" t="str">
        <f>CONCATENATE(E10,":",D10)</f>
        <v>5:57</v>
      </c>
      <c r="G10">
        <v>33</v>
      </c>
      <c r="H10">
        <v>1</v>
      </c>
      <c r="I10" t="str">
        <f>VLOOKUP($G10,'Kodovacia tab'!$A$3:$G$22,2,FALSE)</f>
        <v>Suprava T6</v>
      </c>
      <c r="J10">
        <f>VLOOKUP($G10,'Kodovacia tab'!$A$3:$G$22,3,FALSE)</f>
        <v>60</v>
      </c>
      <c r="K10">
        <f>VLOOKUP($G10,'Kodovacia tab'!$A$3:$G$22,4,FALSE)</f>
        <v>142</v>
      </c>
      <c r="L10">
        <f>VLOOKUP($G10,'Kodovacia tab'!$A$3:$G$22,5,FALSE)</f>
        <v>228</v>
      </c>
      <c r="M10">
        <f t="shared" si="0"/>
        <v>12</v>
      </c>
      <c r="N10" s="10">
        <f t="shared" si="1"/>
        <v>4.1666666666666661</v>
      </c>
    </row>
    <row r="11" spans="1:16" x14ac:dyDescent="0.25">
      <c r="A11">
        <v>5</v>
      </c>
      <c r="B11" t="s">
        <v>13</v>
      </c>
      <c r="C11">
        <v>55</v>
      </c>
      <c r="D11">
        <v>59</v>
      </c>
      <c r="E11">
        <v>5</v>
      </c>
      <c r="F11" s="15" t="str">
        <f>CONCATENATE(E11,":",D11)</f>
        <v>5:59</v>
      </c>
      <c r="G11" t="s">
        <v>18</v>
      </c>
      <c r="H11">
        <v>3</v>
      </c>
      <c r="I11" t="str">
        <f>VLOOKUP($G11,'Kodovacia tab'!$A$3:$G$22,2,FALSE)</f>
        <v>Solaris Urbino 15</v>
      </c>
      <c r="J11">
        <f>VLOOKUP($G11,'Kodovacia tab'!$A$3:$G$22,3,FALSE)</f>
        <v>40</v>
      </c>
      <c r="K11">
        <f>VLOOKUP($G11,'Kodovacia tab'!$A$3:$G$22,4,FALSE)</f>
        <v>66</v>
      </c>
      <c r="L11">
        <f>VLOOKUP($G11,'Kodovacia tab'!$A$3:$G$22,5,FALSE)</f>
        <v>105</v>
      </c>
      <c r="M11">
        <f t="shared" si="0"/>
        <v>73</v>
      </c>
      <c r="N11" s="10">
        <f t="shared" si="1"/>
        <v>50.344827586206897</v>
      </c>
    </row>
    <row r="12" spans="1:16" x14ac:dyDescent="0.25">
      <c r="A12">
        <v>6</v>
      </c>
      <c r="B12" t="s">
        <v>13</v>
      </c>
      <c r="C12">
        <v>9</v>
      </c>
      <c r="D12">
        <v>59</v>
      </c>
      <c r="E12">
        <v>5</v>
      </c>
      <c r="F12" s="15" t="str">
        <f>CONCATENATE(E12,":",D12)</f>
        <v>5:59</v>
      </c>
      <c r="G12">
        <v>4</v>
      </c>
      <c r="H12">
        <v>2</v>
      </c>
      <c r="I12" t="str">
        <f>VLOOKUP($G12,'Kodovacia tab'!$A$3:$G$22,2,FALSE)</f>
        <v>KT8 D5</v>
      </c>
      <c r="J12">
        <f>VLOOKUP($G12,'Kodovacia tab'!$A$3:$G$22,3,FALSE)</f>
        <v>54</v>
      </c>
      <c r="K12">
        <f>VLOOKUP($G12,'Kodovacia tab'!$A$3:$G$22,4,FALSE)</f>
        <v>154</v>
      </c>
      <c r="L12">
        <f>VLOOKUP($G12,'Kodovacia tab'!$A$3:$G$22,5,FALSE)</f>
        <v>247</v>
      </c>
      <c r="M12">
        <f t="shared" si="0"/>
        <v>48.6</v>
      </c>
      <c r="N12" s="10">
        <f t="shared" si="1"/>
        <v>16.146179401993354</v>
      </c>
    </row>
    <row r="13" spans="1:16" x14ac:dyDescent="0.25">
      <c r="A13">
        <v>7</v>
      </c>
      <c r="B13" t="s">
        <v>26</v>
      </c>
      <c r="C13">
        <v>19</v>
      </c>
      <c r="D13" s="4">
        <v>0.25</v>
      </c>
      <c r="E13" s="4"/>
      <c r="F13" s="16">
        <f>D13</f>
        <v>0.25</v>
      </c>
      <c r="G13" t="s">
        <v>14</v>
      </c>
      <c r="H13">
        <v>1</v>
      </c>
      <c r="I13" t="str">
        <f>VLOOKUP($G13,'Kodovacia tab'!$A$3:$G$22,2,FALSE)</f>
        <v>SOR NB 18</v>
      </c>
      <c r="J13">
        <f>VLOOKUP($G13,'Kodovacia tab'!$A$3:$G$22,3,FALSE)</f>
        <v>43</v>
      </c>
      <c r="K13">
        <f>VLOOKUP($G13,'Kodovacia tab'!$A$3:$G$22,4,FALSE)</f>
        <v>79</v>
      </c>
      <c r="L13">
        <f>VLOOKUP($G13,'Kodovacia tab'!$A$3:$G$22,5,FALSE)</f>
        <v>126</v>
      </c>
      <c r="M13">
        <f t="shared" si="0"/>
        <v>8.6</v>
      </c>
      <c r="N13" s="10">
        <f t="shared" si="1"/>
        <v>5.0887573964497035</v>
      </c>
    </row>
    <row r="14" spans="1:16" x14ac:dyDescent="0.25">
      <c r="A14">
        <v>8</v>
      </c>
      <c r="B14" t="s">
        <v>26</v>
      </c>
      <c r="C14">
        <v>55</v>
      </c>
      <c r="D14" s="17" t="s">
        <v>91</v>
      </c>
      <c r="E14">
        <v>6</v>
      </c>
      <c r="F14" s="15" t="str">
        <f t="shared" ref="F14:F61" si="2">CONCATENATE(E14,":",D14)</f>
        <v>6:02</v>
      </c>
      <c r="G14" t="s">
        <v>18</v>
      </c>
      <c r="H14">
        <v>2</v>
      </c>
      <c r="I14" t="str">
        <f>VLOOKUP($G14,'Kodovacia tab'!$A$3:$G$22,2,FALSE)</f>
        <v>Solaris Urbino 15</v>
      </c>
      <c r="J14">
        <f>VLOOKUP($G14,'Kodovacia tab'!$A$3:$G$22,3,FALSE)</f>
        <v>40</v>
      </c>
      <c r="K14">
        <f>VLOOKUP($G14,'Kodovacia tab'!$A$3:$G$22,4,FALSE)</f>
        <v>66</v>
      </c>
      <c r="L14">
        <f>VLOOKUP($G14,'Kodovacia tab'!$A$3:$G$22,5,FALSE)</f>
        <v>105</v>
      </c>
      <c r="M14">
        <f t="shared" si="0"/>
        <v>36</v>
      </c>
      <c r="N14" s="10">
        <f t="shared" si="1"/>
        <v>24.827586206896552</v>
      </c>
    </row>
    <row r="15" spans="1:16" x14ac:dyDescent="0.25">
      <c r="A15">
        <v>9</v>
      </c>
      <c r="B15" t="s">
        <v>13</v>
      </c>
      <c r="C15">
        <v>6</v>
      </c>
      <c r="D15" s="17" t="s">
        <v>92</v>
      </c>
      <c r="E15">
        <v>6</v>
      </c>
      <c r="F15" s="15" t="str">
        <f t="shared" si="2"/>
        <v>6:03</v>
      </c>
      <c r="G15">
        <v>55</v>
      </c>
      <c r="H15">
        <v>1</v>
      </c>
      <c r="I15" t="str">
        <f>VLOOKUP($G15,'Kodovacia tab'!$A$3:$G$22,2,FALSE)</f>
        <v>suprava T3</v>
      </c>
      <c r="J15">
        <f>VLOOKUP($G15,'Kodovacia tab'!$A$3:$G$22,3,FALSE)</f>
        <v>46</v>
      </c>
      <c r="K15">
        <f>VLOOKUP($G15,'Kodovacia tab'!$A$3:$G$22,4,FALSE)</f>
        <v>164</v>
      </c>
      <c r="L15">
        <f>VLOOKUP($G15,'Kodovacia tab'!$A$3:$G$22,5,FALSE)</f>
        <v>264</v>
      </c>
      <c r="M15">
        <f t="shared" si="0"/>
        <v>9.2000000000000011</v>
      </c>
      <c r="N15" s="10">
        <f t="shared" si="1"/>
        <v>2.9677419354838714</v>
      </c>
    </row>
    <row r="16" spans="1:16" x14ac:dyDescent="0.25">
      <c r="A16">
        <v>10</v>
      </c>
      <c r="B16" t="s">
        <v>26</v>
      </c>
      <c r="C16">
        <v>9</v>
      </c>
      <c r="D16" s="17" t="s">
        <v>92</v>
      </c>
      <c r="E16">
        <v>6</v>
      </c>
      <c r="F16" s="15" t="str">
        <f t="shared" si="2"/>
        <v>6:03</v>
      </c>
      <c r="G16">
        <v>55</v>
      </c>
      <c r="H16">
        <v>2</v>
      </c>
      <c r="I16" t="str">
        <f>VLOOKUP($G16,'Kodovacia tab'!$A$3:$G$22,2,FALSE)</f>
        <v>suprava T3</v>
      </c>
      <c r="J16">
        <f>VLOOKUP($G16,'Kodovacia tab'!$A$3:$G$22,3,FALSE)</f>
        <v>46</v>
      </c>
      <c r="K16">
        <f>VLOOKUP($G16,'Kodovacia tab'!$A$3:$G$22,4,FALSE)</f>
        <v>164</v>
      </c>
      <c r="L16">
        <f>VLOOKUP($G16,'Kodovacia tab'!$A$3:$G$22,5,FALSE)</f>
        <v>264</v>
      </c>
      <c r="M16">
        <f t="shared" si="0"/>
        <v>41.4</v>
      </c>
      <c r="N16" s="10">
        <f t="shared" si="1"/>
        <v>13.35483870967742</v>
      </c>
    </row>
    <row r="17" spans="1:14" x14ac:dyDescent="0.25">
      <c r="A17">
        <v>11</v>
      </c>
      <c r="B17" t="s">
        <v>26</v>
      </c>
      <c r="C17" t="s">
        <v>137</v>
      </c>
      <c r="D17" s="17" t="s">
        <v>94</v>
      </c>
      <c r="E17">
        <v>6</v>
      </c>
      <c r="F17" s="15" t="str">
        <f t="shared" si="2"/>
        <v>6:06</v>
      </c>
      <c r="G17">
        <v>33</v>
      </c>
      <c r="H17">
        <v>2</v>
      </c>
      <c r="I17" t="str">
        <f>VLOOKUP($G17,'Kodovacia tab'!$A$3:$G$22,2,FALSE)</f>
        <v>Suprava T6</v>
      </c>
      <c r="J17">
        <f>VLOOKUP($G17,'Kodovacia tab'!$A$3:$G$22,3,FALSE)</f>
        <v>60</v>
      </c>
      <c r="K17">
        <f>VLOOKUP($G17,'Kodovacia tab'!$A$3:$G$22,4,FALSE)</f>
        <v>142</v>
      </c>
      <c r="L17">
        <f>VLOOKUP($G17,'Kodovacia tab'!$A$3:$G$22,5,FALSE)</f>
        <v>228</v>
      </c>
      <c r="M17">
        <f t="shared" si="0"/>
        <v>54</v>
      </c>
      <c r="N17" s="10">
        <f t="shared" si="1"/>
        <v>18.75</v>
      </c>
    </row>
    <row r="18" spans="1:14" x14ac:dyDescent="0.25">
      <c r="A18">
        <v>12</v>
      </c>
      <c r="B18" t="s">
        <v>13</v>
      </c>
      <c r="C18" t="s">
        <v>87</v>
      </c>
      <c r="D18" s="17" t="s">
        <v>96</v>
      </c>
      <c r="E18">
        <v>6</v>
      </c>
      <c r="F18" s="15" t="str">
        <f t="shared" si="2"/>
        <v>6:08</v>
      </c>
      <c r="G18">
        <v>4</v>
      </c>
      <c r="H18">
        <v>0</v>
      </c>
      <c r="I18" t="str">
        <f>VLOOKUP($G18,'Kodovacia tab'!$A$3:$G$22,2,FALSE)</f>
        <v>KT8 D5</v>
      </c>
      <c r="J18">
        <f>VLOOKUP($G18,'Kodovacia tab'!$A$3:$G$22,3,FALSE)</f>
        <v>54</v>
      </c>
      <c r="K18">
        <f>VLOOKUP($G18,'Kodovacia tab'!$A$3:$G$22,4,FALSE)</f>
        <v>154</v>
      </c>
      <c r="L18">
        <f>VLOOKUP($G18,'Kodovacia tab'!$A$3:$G$22,5,FALSE)</f>
        <v>247</v>
      </c>
      <c r="M18">
        <f t="shared" si="0"/>
        <v>0</v>
      </c>
      <c r="N18" s="10">
        <f t="shared" si="1"/>
        <v>0</v>
      </c>
    </row>
    <row r="19" spans="1:14" x14ac:dyDescent="0.25">
      <c r="A19">
        <v>13</v>
      </c>
      <c r="B19" t="s">
        <v>13</v>
      </c>
      <c r="C19" t="s">
        <v>137</v>
      </c>
      <c r="D19" s="17" t="s">
        <v>97</v>
      </c>
      <c r="E19">
        <v>6</v>
      </c>
      <c r="F19" s="15" t="str">
        <f t="shared" si="2"/>
        <v>6:09</v>
      </c>
      <c r="G19">
        <v>55</v>
      </c>
      <c r="H19">
        <v>1</v>
      </c>
      <c r="I19" t="str">
        <f>VLOOKUP($G19,'Kodovacia tab'!$A$3:$G$22,2,FALSE)</f>
        <v>suprava T3</v>
      </c>
      <c r="J19">
        <f>VLOOKUP($G19,'Kodovacia tab'!$A$3:$G$22,3,FALSE)</f>
        <v>46</v>
      </c>
      <c r="K19">
        <f>VLOOKUP($G19,'Kodovacia tab'!$A$3:$G$22,4,FALSE)</f>
        <v>164</v>
      </c>
      <c r="L19">
        <f>VLOOKUP($G19,'Kodovacia tab'!$A$3:$G$22,5,FALSE)</f>
        <v>264</v>
      </c>
      <c r="M19">
        <f t="shared" si="0"/>
        <v>9.2000000000000011</v>
      </c>
      <c r="N19" s="10">
        <f t="shared" si="1"/>
        <v>2.9677419354838714</v>
      </c>
    </row>
    <row r="20" spans="1:14" x14ac:dyDescent="0.25">
      <c r="A20">
        <v>14</v>
      </c>
      <c r="B20" t="s">
        <v>13</v>
      </c>
      <c r="C20">
        <v>18</v>
      </c>
      <c r="D20" s="17" t="s">
        <v>97</v>
      </c>
      <c r="E20">
        <v>6</v>
      </c>
      <c r="F20" s="15" t="str">
        <f t="shared" si="2"/>
        <v>6:09</v>
      </c>
      <c r="G20" t="s">
        <v>16</v>
      </c>
      <c r="H20">
        <v>1</v>
      </c>
      <c r="I20" t="str">
        <f>VLOOKUP($G20,'Kodovacia tab'!$A$3:$G$22,2,FALSE)</f>
        <v>SOR NB 12</v>
      </c>
      <c r="J20">
        <f>VLOOKUP($G20,'Kodovacia tab'!$A$3:$G$22,3,FALSE)</f>
        <v>26</v>
      </c>
      <c r="K20">
        <f>VLOOKUP($G20,'Kodovacia tab'!$A$3:$G$22,4,FALSE)</f>
        <v>46</v>
      </c>
      <c r="L20">
        <f>VLOOKUP($G20,'Kodovacia tab'!$A$3:$G$22,5,FALSE)</f>
        <v>74</v>
      </c>
      <c r="M20">
        <f t="shared" si="0"/>
        <v>5.2</v>
      </c>
      <c r="N20" s="10">
        <f t="shared" si="1"/>
        <v>5.2</v>
      </c>
    </row>
    <row r="21" spans="1:14" x14ac:dyDescent="0.25">
      <c r="A21">
        <v>15</v>
      </c>
      <c r="B21" t="s">
        <v>13</v>
      </c>
      <c r="C21" t="s">
        <v>132</v>
      </c>
      <c r="D21">
        <v>11</v>
      </c>
      <c r="E21">
        <v>6</v>
      </c>
      <c r="F21" s="15" t="str">
        <f t="shared" si="2"/>
        <v>6:11</v>
      </c>
      <c r="G21" t="s">
        <v>20</v>
      </c>
      <c r="H21">
        <v>0</v>
      </c>
      <c r="I21" t="str">
        <f>VLOOKUP($G21,'Kodovacia tab'!$A$3:$G$22,2,FALSE)</f>
        <v>Citelis 18M CNG</v>
      </c>
      <c r="J21">
        <f>VLOOKUP($G21,'Kodovacia tab'!$A$3:$G$22,3,FALSE)</f>
        <v>38</v>
      </c>
      <c r="K21">
        <f>VLOOKUP($G21,'Kodovacia tab'!$A$3:$G$22,4,FALSE)</f>
        <v>85</v>
      </c>
      <c r="L21">
        <f>VLOOKUP($G21,'Kodovacia tab'!$A$3:$G$22,5,FALSE)</f>
        <v>136</v>
      </c>
      <c r="M21">
        <f t="shared" si="0"/>
        <v>0</v>
      </c>
      <c r="N21" s="10">
        <f t="shared" si="1"/>
        <v>0</v>
      </c>
    </row>
    <row r="22" spans="1:14" x14ac:dyDescent="0.25">
      <c r="A22">
        <v>16</v>
      </c>
      <c r="B22" t="s">
        <v>26</v>
      </c>
      <c r="C22">
        <v>6</v>
      </c>
      <c r="D22">
        <v>11</v>
      </c>
      <c r="E22">
        <v>6</v>
      </c>
      <c r="F22" s="15" t="str">
        <f t="shared" si="2"/>
        <v>6:11</v>
      </c>
      <c r="G22">
        <v>55</v>
      </c>
      <c r="H22">
        <v>1</v>
      </c>
      <c r="I22" t="str">
        <f>VLOOKUP($G22,'Kodovacia tab'!$A$3:$G$22,2,FALSE)</f>
        <v>suprava T3</v>
      </c>
      <c r="J22">
        <f>VLOOKUP($G22,'Kodovacia tab'!$A$3:$G$22,3,FALSE)</f>
        <v>46</v>
      </c>
      <c r="K22">
        <f>VLOOKUP($G22,'Kodovacia tab'!$A$3:$G$22,4,FALSE)</f>
        <v>164</v>
      </c>
      <c r="L22">
        <f>VLOOKUP($G22,'Kodovacia tab'!$A$3:$G$22,5,FALSE)</f>
        <v>264</v>
      </c>
      <c r="M22">
        <f t="shared" si="0"/>
        <v>9.2000000000000011</v>
      </c>
      <c r="N22" s="10">
        <f t="shared" si="1"/>
        <v>2.9677419354838714</v>
      </c>
    </row>
    <row r="23" spans="1:14" x14ac:dyDescent="0.25">
      <c r="A23">
        <v>17</v>
      </c>
      <c r="B23" t="s">
        <v>13</v>
      </c>
      <c r="C23">
        <v>9</v>
      </c>
      <c r="D23">
        <v>12</v>
      </c>
      <c r="E23">
        <v>6</v>
      </c>
      <c r="F23" s="15" t="str">
        <f t="shared" si="2"/>
        <v>6:12</v>
      </c>
      <c r="G23">
        <v>4</v>
      </c>
      <c r="H23">
        <v>2</v>
      </c>
      <c r="I23" t="str">
        <f>VLOOKUP($G23,'Kodovacia tab'!$A$3:$G$22,2,FALSE)</f>
        <v>KT8 D5</v>
      </c>
      <c r="J23">
        <f>VLOOKUP($G23,'Kodovacia tab'!$A$3:$G$22,3,FALSE)</f>
        <v>54</v>
      </c>
      <c r="K23">
        <f>VLOOKUP($G23,'Kodovacia tab'!$A$3:$G$22,4,FALSE)</f>
        <v>154</v>
      </c>
      <c r="L23">
        <f>VLOOKUP($G23,'Kodovacia tab'!$A$3:$G$22,5,FALSE)</f>
        <v>247</v>
      </c>
      <c r="M23">
        <f t="shared" si="0"/>
        <v>48.6</v>
      </c>
      <c r="N23" s="10">
        <f t="shared" si="1"/>
        <v>16.146179401993354</v>
      </c>
    </row>
    <row r="24" spans="1:14" x14ac:dyDescent="0.25">
      <c r="A24">
        <v>18</v>
      </c>
      <c r="B24" t="s">
        <v>26</v>
      </c>
      <c r="C24">
        <v>18</v>
      </c>
      <c r="D24">
        <v>14</v>
      </c>
      <c r="E24">
        <v>6</v>
      </c>
      <c r="F24" s="15" t="str">
        <f t="shared" si="2"/>
        <v>6:14</v>
      </c>
      <c r="G24" t="s">
        <v>16</v>
      </c>
      <c r="H24">
        <v>2</v>
      </c>
      <c r="I24" t="str">
        <f>VLOOKUP($G24,'Kodovacia tab'!$A$3:$G$22,2,FALSE)</f>
        <v>SOR NB 12</v>
      </c>
      <c r="J24">
        <f>VLOOKUP($G24,'Kodovacia tab'!$A$3:$G$22,3,FALSE)</f>
        <v>26</v>
      </c>
      <c r="K24">
        <f>VLOOKUP($G24,'Kodovacia tab'!$A$3:$G$22,4,FALSE)</f>
        <v>46</v>
      </c>
      <c r="L24">
        <f>VLOOKUP($G24,'Kodovacia tab'!$A$3:$G$22,5,FALSE)</f>
        <v>74</v>
      </c>
      <c r="M24">
        <f t="shared" si="0"/>
        <v>23.400000000000002</v>
      </c>
      <c r="N24" s="10">
        <f t="shared" si="1"/>
        <v>23.400000000000002</v>
      </c>
    </row>
    <row r="25" spans="1:14" x14ac:dyDescent="0.25">
      <c r="A25">
        <v>19</v>
      </c>
      <c r="B25" t="s">
        <v>13</v>
      </c>
      <c r="C25">
        <v>19</v>
      </c>
      <c r="D25">
        <v>15</v>
      </c>
      <c r="E25">
        <v>6</v>
      </c>
      <c r="F25" s="15" t="str">
        <f t="shared" si="2"/>
        <v>6:15</v>
      </c>
      <c r="G25" t="s">
        <v>14</v>
      </c>
      <c r="H25">
        <v>2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38.700000000000003</v>
      </c>
      <c r="N25" s="10">
        <f t="shared" si="1"/>
        <v>22.899408284023671</v>
      </c>
    </row>
    <row r="26" spans="1:14" x14ac:dyDescent="0.25">
      <c r="A26">
        <v>20</v>
      </c>
      <c r="B26" t="s">
        <v>13</v>
      </c>
      <c r="C26" t="s">
        <v>69</v>
      </c>
      <c r="D26">
        <v>16</v>
      </c>
      <c r="E26">
        <v>6</v>
      </c>
      <c r="F26" s="15" t="str">
        <f t="shared" si="2"/>
        <v>6:16</v>
      </c>
      <c r="G26" t="s">
        <v>19</v>
      </c>
      <c r="H26">
        <v>0</v>
      </c>
      <c r="I26" t="str">
        <f>VLOOKUP($G26,'Kodovacia tab'!$A$3:$G$22,2,FALSE)</f>
        <v>Tedom C12 G</v>
      </c>
      <c r="J26">
        <f>VLOOKUP($G26,'Kodovacia tab'!$A$3:$G$22,3,FALSE)</f>
        <v>29</v>
      </c>
      <c r="K26">
        <f>VLOOKUP($G26,'Kodovacia tab'!$A$3:$G$22,4,FALSE)</f>
        <v>47</v>
      </c>
      <c r="L26">
        <f>VLOOKUP($G26,'Kodovacia tab'!$A$3:$G$22,5,FALSE)</f>
        <v>76</v>
      </c>
      <c r="M26">
        <f t="shared" si="0"/>
        <v>0</v>
      </c>
      <c r="N26" s="10">
        <f t="shared" si="1"/>
        <v>0</v>
      </c>
    </row>
    <row r="27" spans="1:14" x14ac:dyDescent="0.25">
      <c r="A27">
        <v>21</v>
      </c>
      <c r="B27" t="s">
        <v>26</v>
      </c>
      <c r="C27" t="s">
        <v>137</v>
      </c>
      <c r="D27">
        <v>16</v>
      </c>
      <c r="E27">
        <v>6</v>
      </c>
      <c r="F27" s="15" t="str">
        <f t="shared" si="2"/>
        <v>6:16</v>
      </c>
      <c r="G27">
        <v>3</v>
      </c>
      <c r="H27">
        <v>2</v>
      </c>
      <c r="I27" t="str">
        <f>VLOOKUP($G27,'Kodovacia tab'!$A$3:$G$22,2,FALSE)</f>
        <v>T6 A5</v>
      </c>
      <c r="J27">
        <f>VLOOKUP($G27,'Kodovacia tab'!$A$3:$G$22,3,FALSE)</f>
        <v>30</v>
      </c>
      <c r="K27">
        <f>VLOOKUP($G27,'Kodovacia tab'!$A$3:$G$22,4,FALSE)</f>
        <v>71</v>
      </c>
      <c r="L27">
        <f>VLOOKUP($G27,'Kodovacia tab'!$A$3:$G$22,5,FALSE)</f>
        <v>114</v>
      </c>
      <c r="M27">
        <f t="shared" si="0"/>
        <v>27</v>
      </c>
      <c r="N27" s="10">
        <f t="shared" si="1"/>
        <v>18.75</v>
      </c>
    </row>
    <row r="28" spans="1:14" x14ac:dyDescent="0.25">
      <c r="A28">
        <v>22</v>
      </c>
      <c r="B28" t="s">
        <v>13</v>
      </c>
      <c r="C28">
        <v>12</v>
      </c>
      <c r="D28">
        <v>18</v>
      </c>
      <c r="E28">
        <v>6</v>
      </c>
      <c r="F28" s="15" t="str">
        <f t="shared" si="2"/>
        <v>6:18</v>
      </c>
      <c r="G28" t="s">
        <v>14</v>
      </c>
      <c r="H28">
        <v>2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38.700000000000003</v>
      </c>
      <c r="N28" s="10">
        <f t="shared" si="1"/>
        <v>22.899408284023671</v>
      </c>
    </row>
    <row r="29" spans="1:14" x14ac:dyDescent="0.25">
      <c r="A29">
        <v>23</v>
      </c>
      <c r="B29" t="s">
        <v>26</v>
      </c>
      <c r="C29" t="s">
        <v>138</v>
      </c>
      <c r="D29">
        <v>20</v>
      </c>
      <c r="E29">
        <v>6</v>
      </c>
      <c r="F29" s="15" t="str">
        <f t="shared" si="2"/>
        <v>6:20</v>
      </c>
      <c r="G29">
        <v>1</v>
      </c>
      <c r="H29">
        <v>2</v>
      </c>
      <c r="I29" t="str">
        <f>VLOOKUP($G29,'Kodovacia tab'!$A$3:$G$22,2,FALSE)</f>
        <v>Vario - dlha</v>
      </c>
      <c r="J29">
        <f>VLOOKUP($G29,'Kodovacia tab'!$A$3:$G$22,3,FALSE)</f>
        <v>44</v>
      </c>
      <c r="K29">
        <f>VLOOKUP($G29,'Kodovacia tab'!$A$3:$G$22,4,FALSE)</f>
        <v>122</v>
      </c>
      <c r="L29">
        <f>VLOOKUP($G29,'Kodovacia tab'!$A$3:$G$22,5,FALSE)</f>
        <v>195</v>
      </c>
      <c r="M29">
        <f t="shared" si="0"/>
        <v>39.6</v>
      </c>
      <c r="N29" s="10">
        <f t="shared" si="1"/>
        <v>16.569037656903767</v>
      </c>
    </row>
    <row r="30" spans="1:14" x14ac:dyDescent="0.25">
      <c r="A30">
        <v>24</v>
      </c>
      <c r="B30" t="s">
        <v>26</v>
      </c>
      <c r="C30">
        <v>9</v>
      </c>
      <c r="D30">
        <v>20</v>
      </c>
      <c r="E30">
        <v>6</v>
      </c>
      <c r="F30" s="15" t="str">
        <f t="shared" si="2"/>
        <v>6:20</v>
      </c>
      <c r="G30">
        <v>4</v>
      </c>
      <c r="H30">
        <v>2</v>
      </c>
      <c r="I30" t="str">
        <f>VLOOKUP($G30,'Kodovacia tab'!$A$3:$G$22,2,FALSE)</f>
        <v>KT8 D5</v>
      </c>
      <c r="J30">
        <f>VLOOKUP($G30,'Kodovacia tab'!$A$3:$G$22,3,FALSE)</f>
        <v>54</v>
      </c>
      <c r="K30">
        <f>VLOOKUP($G30,'Kodovacia tab'!$A$3:$G$22,4,FALSE)</f>
        <v>154</v>
      </c>
      <c r="L30">
        <f>VLOOKUP($G30,'Kodovacia tab'!$A$3:$G$22,5,FALSE)</f>
        <v>247</v>
      </c>
      <c r="M30">
        <f t="shared" si="0"/>
        <v>48.6</v>
      </c>
      <c r="N30" s="10">
        <f t="shared" si="1"/>
        <v>16.146179401993354</v>
      </c>
    </row>
    <row r="31" spans="1:14" x14ac:dyDescent="0.25">
      <c r="A31">
        <v>25</v>
      </c>
      <c r="B31" t="s">
        <v>13</v>
      </c>
      <c r="C31">
        <v>55</v>
      </c>
      <c r="D31">
        <v>21</v>
      </c>
      <c r="E31">
        <v>6</v>
      </c>
      <c r="F31" s="15" t="str">
        <f t="shared" si="2"/>
        <v>6:21</v>
      </c>
      <c r="G31" t="s">
        <v>18</v>
      </c>
      <c r="H31">
        <v>2</v>
      </c>
      <c r="I31" t="str">
        <f>VLOOKUP($G31,'Kodovacia tab'!$A$3:$G$22,2,FALSE)</f>
        <v>Solaris Urbino 15</v>
      </c>
      <c r="J31">
        <f>VLOOKUP($G31,'Kodovacia tab'!$A$3:$G$22,3,FALSE)</f>
        <v>40</v>
      </c>
      <c r="K31">
        <f>VLOOKUP($G31,'Kodovacia tab'!$A$3:$G$22,4,FALSE)</f>
        <v>66</v>
      </c>
      <c r="L31">
        <f>VLOOKUP($G31,'Kodovacia tab'!$A$3:$G$22,5,FALSE)</f>
        <v>105</v>
      </c>
      <c r="M31">
        <f t="shared" si="0"/>
        <v>36</v>
      </c>
      <c r="N31" s="10">
        <f t="shared" si="1"/>
        <v>24.827586206896552</v>
      </c>
    </row>
    <row r="32" spans="1:14" x14ac:dyDescent="0.25">
      <c r="A32">
        <v>26</v>
      </c>
      <c r="B32" t="s">
        <v>13</v>
      </c>
      <c r="C32">
        <v>19</v>
      </c>
      <c r="D32">
        <v>21</v>
      </c>
      <c r="E32">
        <v>6</v>
      </c>
      <c r="F32" s="15" t="str">
        <f t="shared" si="2"/>
        <v>6:21</v>
      </c>
      <c r="G32" t="s">
        <v>14</v>
      </c>
      <c r="H32">
        <v>2</v>
      </c>
      <c r="I32" t="str">
        <f>VLOOKUP($G32,'Kodovacia tab'!$A$3:$G$22,2,FALSE)</f>
        <v>SOR NB 18</v>
      </c>
      <c r="J32">
        <f>VLOOKUP($G32,'Kodovacia tab'!$A$3:$G$22,3,FALSE)</f>
        <v>43</v>
      </c>
      <c r="K32">
        <f>VLOOKUP($G32,'Kodovacia tab'!$A$3:$G$22,4,FALSE)</f>
        <v>79</v>
      </c>
      <c r="L32">
        <f>VLOOKUP($G32,'Kodovacia tab'!$A$3:$G$22,5,FALSE)</f>
        <v>126</v>
      </c>
      <c r="M32">
        <f t="shared" si="0"/>
        <v>38.700000000000003</v>
      </c>
      <c r="N32" s="10">
        <f t="shared" si="1"/>
        <v>22.899408284023671</v>
      </c>
    </row>
    <row r="33" spans="1:14" x14ac:dyDescent="0.25">
      <c r="A33">
        <v>27</v>
      </c>
      <c r="B33" t="s">
        <v>13</v>
      </c>
      <c r="C33">
        <v>6</v>
      </c>
      <c r="D33">
        <v>21</v>
      </c>
      <c r="E33">
        <v>6</v>
      </c>
      <c r="F33" s="15" t="str">
        <f t="shared" si="2"/>
        <v>6:21</v>
      </c>
      <c r="G33">
        <v>55</v>
      </c>
      <c r="H33">
        <v>2</v>
      </c>
      <c r="I33" t="str">
        <f>VLOOKUP($G33,'Kodovacia tab'!$A$3:$G$22,2,FALSE)</f>
        <v>suprava T3</v>
      </c>
      <c r="J33">
        <f>VLOOKUP($G33,'Kodovacia tab'!$A$3:$G$22,3,FALSE)</f>
        <v>46</v>
      </c>
      <c r="K33">
        <f>VLOOKUP($G33,'Kodovacia tab'!$A$3:$G$22,4,FALSE)</f>
        <v>164</v>
      </c>
      <c r="L33">
        <f>VLOOKUP($G33,'Kodovacia tab'!$A$3:$G$22,5,FALSE)</f>
        <v>264</v>
      </c>
      <c r="M33">
        <f t="shared" si="0"/>
        <v>41.4</v>
      </c>
      <c r="N33" s="10">
        <f t="shared" si="1"/>
        <v>13.35483870967742</v>
      </c>
    </row>
    <row r="34" spans="1:14" x14ac:dyDescent="0.25">
      <c r="A34">
        <v>28</v>
      </c>
      <c r="B34" t="s">
        <v>26</v>
      </c>
      <c r="C34">
        <v>55</v>
      </c>
      <c r="D34">
        <v>24</v>
      </c>
      <c r="E34">
        <v>6</v>
      </c>
      <c r="F34" s="15" t="str">
        <f t="shared" si="2"/>
        <v>6:24</v>
      </c>
      <c r="G34" t="s">
        <v>18</v>
      </c>
      <c r="H34">
        <v>2</v>
      </c>
      <c r="I34" t="str">
        <f>VLOOKUP($G34,'Kodovacia tab'!$A$3:$G$22,2,FALSE)</f>
        <v>Solaris Urbino 15</v>
      </c>
      <c r="J34">
        <f>VLOOKUP($G34,'Kodovacia tab'!$A$3:$G$22,3,FALSE)</f>
        <v>40</v>
      </c>
      <c r="K34">
        <f>VLOOKUP($G34,'Kodovacia tab'!$A$3:$G$22,4,FALSE)</f>
        <v>66</v>
      </c>
      <c r="L34">
        <f>VLOOKUP($G34,'Kodovacia tab'!$A$3:$G$22,5,FALSE)</f>
        <v>105</v>
      </c>
      <c r="M34">
        <f t="shared" si="0"/>
        <v>36</v>
      </c>
      <c r="N34" s="10">
        <f t="shared" si="1"/>
        <v>24.827586206896552</v>
      </c>
    </row>
    <row r="35" spans="1:14" x14ac:dyDescent="0.25">
      <c r="A35">
        <v>29</v>
      </c>
      <c r="B35" t="s">
        <v>26</v>
      </c>
      <c r="C35">
        <v>6</v>
      </c>
      <c r="D35">
        <v>25</v>
      </c>
      <c r="E35">
        <v>6</v>
      </c>
      <c r="F35" s="15" t="str">
        <f t="shared" si="2"/>
        <v>6:25</v>
      </c>
      <c r="G35">
        <v>55</v>
      </c>
      <c r="H35">
        <v>1</v>
      </c>
      <c r="I35" t="str">
        <f>VLOOKUP($G35,'Kodovacia tab'!$A$3:$G$22,2,FALSE)</f>
        <v>suprava T3</v>
      </c>
      <c r="J35">
        <f>VLOOKUP($G35,'Kodovacia tab'!$A$3:$G$22,3,FALSE)</f>
        <v>46</v>
      </c>
      <c r="K35">
        <f>VLOOKUP($G35,'Kodovacia tab'!$A$3:$G$22,4,FALSE)</f>
        <v>164</v>
      </c>
      <c r="L35">
        <f>VLOOKUP($G35,'Kodovacia tab'!$A$3:$G$22,5,FALSE)</f>
        <v>264</v>
      </c>
      <c r="M35">
        <f t="shared" si="0"/>
        <v>9.2000000000000011</v>
      </c>
      <c r="N35" s="10">
        <f t="shared" si="1"/>
        <v>2.9677419354838714</v>
      </c>
    </row>
    <row r="36" spans="1:14" x14ac:dyDescent="0.25">
      <c r="A36">
        <v>30</v>
      </c>
      <c r="B36" t="s">
        <v>13</v>
      </c>
      <c r="C36">
        <v>18</v>
      </c>
      <c r="D36">
        <v>27</v>
      </c>
      <c r="E36">
        <v>6</v>
      </c>
      <c r="F36" s="15" t="str">
        <f t="shared" si="2"/>
        <v>6:27</v>
      </c>
      <c r="G36" t="s">
        <v>16</v>
      </c>
      <c r="H36">
        <v>1</v>
      </c>
      <c r="I36" t="str">
        <f>VLOOKUP($G36,'Kodovacia tab'!$A$3:$G$22,2,FALSE)</f>
        <v>SOR NB 12</v>
      </c>
      <c r="J36">
        <f>VLOOKUP($G36,'Kodovacia tab'!$A$3:$G$22,3,FALSE)</f>
        <v>26</v>
      </c>
      <c r="K36">
        <f>VLOOKUP($G36,'Kodovacia tab'!$A$3:$G$22,4,FALSE)</f>
        <v>46</v>
      </c>
      <c r="L36">
        <f>VLOOKUP($G36,'Kodovacia tab'!$A$3:$G$22,5,FALSE)</f>
        <v>74</v>
      </c>
      <c r="M36">
        <f t="shared" si="0"/>
        <v>5.2</v>
      </c>
      <c r="N36" s="10">
        <f t="shared" si="1"/>
        <v>5.2</v>
      </c>
    </row>
    <row r="37" spans="1:14" x14ac:dyDescent="0.25">
      <c r="A37">
        <v>31</v>
      </c>
      <c r="B37" t="s">
        <v>26</v>
      </c>
      <c r="C37">
        <v>12</v>
      </c>
      <c r="D37">
        <v>29</v>
      </c>
      <c r="E37">
        <v>6</v>
      </c>
      <c r="F37" s="15" t="str">
        <f t="shared" si="2"/>
        <v>6:29</v>
      </c>
      <c r="G37" t="s">
        <v>18</v>
      </c>
      <c r="H37">
        <v>3</v>
      </c>
      <c r="I37" t="str">
        <f>VLOOKUP($G37,'Kodovacia tab'!$A$3:$G$22,2,FALSE)</f>
        <v>Solaris Urbino 15</v>
      </c>
      <c r="J37">
        <f>VLOOKUP($G37,'Kodovacia tab'!$A$3:$G$22,3,FALSE)</f>
        <v>40</v>
      </c>
      <c r="K37">
        <f>VLOOKUP($G37,'Kodovacia tab'!$A$3:$G$22,4,FALSE)</f>
        <v>66</v>
      </c>
      <c r="L37">
        <f>VLOOKUP($G37,'Kodovacia tab'!$A$3:$G$22,5,FALSE)</f>
        <v>105</v>
      </c>
      <c r="M37">
        <f t="shared" si="0"/>
        <v>73</v>
      </c>
      <c r="N37" s="10">
        <f t="shared" si="1"/>
        <v>50.344827586206897</v>
      </c>
    </row>
    <row r="38" spans="1:14" x14ac:dyDescent="0.25">
      <c r="A38">
        <v>32</v>
      </c>
      <c r="B38" t="s">
        <v>13</v>
      </c>
      <c r="C38">
        <v>19</v>
      </c>
      <c r="D38">
        <v>31</v>
      </c>
      <c r="E38">
        <v>6</v>
      </c>
      <c r="F38" s="15" t="str">
        <f t="shared" si="2"/>
        <v>6:31</v>
      </c>
      <c r="G38" t="s">
        <v>14</v>
      </c>
      <c r="H38">
        <v>3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82.5</v>
      </c>
      <c r="N38" s="10">
        <f t="shared" si="1"/>
        <v>48.816568047337277</v>
      </c>
    </row>
    <row r="39" spans="1:14" x14ac:dyDescent="0.25">
      <c r="A39">
        <v>33</v>
      </c>
      <c r="B39" t="s">
        <v>13</v>
      </c>
      <c r="C39">
        <v>9</v>
      </c>
      <c r="D39">
        <v>32</v>
      </c>
      <c r="E39">
        <v>6</v>
      </c>
      <c r="F39" s="15" t="str">
        <f t="shared" si="2"/>
        <v>6:32</v>
      </c>
      <c r="G39">
        <v>33</v>
      </c>
      <c r="H39">
        <v>3</v>
      </c>
      <c r="I39" t="str">
        <f>VLOOKUP($G39,'Kodovacia tab'!$A$3:$G$22,2,FALSE)</f>
        <v>Suprava T6</v>
      </c>
      <c r="J39">
        <f>VLOOKUP($G39,'Kodovacia tab'!$A$3:$G$22,3,FALSE)</f>
        <v>60</v>
      </c>
      <c r="K39">
        <f>VLOOKUP($G39,'Kodovacia tab'!$A$3:$G$22,4,FALSE)</f>
        <v>142</v>
      </c>
      <c r="L39">
        <f>VLOOKUP($G39,'Kodovacia tab'!$A$3:$G$22,5,FALSE)</f>
        <v>228</v>
      </c>
      <c r="M39">
        <f t="shared" ref="M39:M70" si="3">IF(H39=1,0.2*$J39,IF(H39=2,0.9*$J39,IF(H39=3,($J39+0.5*$K39),IF(H39=4,($J39+$K39),IF(H39=5,$J39+$L39,0)))))</f>
        <v>131</v>
      </c>
      <c r="N39" s="10">
        <f t="shared" ref="N39:N70" si="4">M39/($J39+$L39)*100</f>
        <v>45.486111111111107</v>
      </c>
    </row>
    <row r="40" spans="1:14" x14ac:dyDescent="0.25">
      <c r="A40">
        <v>34</v>
      </c>
      <c r="B40" t="s">
        <v>26</v>
      </c>
      <c r="C40">
        <v>9</v>
      </c>
      <c r="D40">
        <v>33</v>
      </c>
      <c r="E40">
        <v>6</v>
      </c>
      <c r="F40" s="15" t="str">
        <f t="shared" si="2"/>
        <v>6:33</v>
      </c>
      <c r="G40">
        <v>4</v>
      </c>
      <c r="H40">
        <v>1</v>
      </c>
      <c r="I40" t="str">
        <f>VLOOKUP($G40,'Kodovacia tab'!$A$3:$G$22,2,FALSE)</f>
        <v>KT8 D5</v>
      </c>
      <c r="J40">
        <f>VLOOKUP($G40,'Kodovacia tab'!$A$3:$G$22,3,FALSE)</f>
        <v>54</v>
      </c>
      <c r="K40">
        <f>VLOOKUP($G40,'Kodovacia tab'!$A$3:$G$22,4,FALSE)</f>
        <v>154</v>
      </c>
      <c r="L40">
        <f>VLOOKUP($G40,'Kodovacia tab'!$A$3:$G$22,5,FALSE)</f>
        <v>247</v>
      </c>
      <c r="M40">
        <f t="shared" si="3"/>
        <v>10.8</v>
      </c>
      <c r="N40" s="10">
        <f t="shared" si="4"/>
        <v>3.5880398671096345</v>
      </c>
    </row>
    <row r="41" spans="1:14" x14ac:dyDescent="0.25">
      <c r="A41">
        <v>35</v>
      </c>
      <c r="B41" t="s">
        <v>26</v>
      </c>
      <c r="C41">
        <v>18</v>
      </c>
      <c r="D41">
        <v>34</v>
      </c>
      <c r="E41">
        <v>6</v>
      </c>
      <c r="F41" s="15" t="str">
        <f t="shared" si="2"/>
        <v>6:34</v>
      </c>
      <c r="G41" t="s">
        <v>16</v>
      </c>
      <c r="H41">
        <v>3</v>
      </c>
      <c r="I41" t="str">
        <f>VLOOKUP($G41,'Kodovacia tab'!$A$3:$G$22,2,FALSE)</f>
        <v>SOR NB 12</v>
      </c>
      <c r="J41">
        <f>VLOOKUP($G41,'Kodovacia tab'!$A$3:$G$22,3,FALSE)</f>
        <v>26</v>
      </c>
      <c r="K41">
        <f>VLOOKUP($G41,'Kodovacia tab'!$A$3:$G$22,4,FALSE)</f>
        <v>46</v>
      </c>
      <c r="L41">
        <f>VLOOKUP($G41,'Kodovacia tab'!$A$3:$G$22,5,FALSE)</f>
        <v>74</v>
      </c>
      <c r="M41">
        <f t="shared" si="3"/>
        <v>49</v>
      </c>
      <c r="N41" s="10">
        <f t="shared" si="4"/>
        <v>49</v>
      </c>
    </row>
    <row r="42" spans="1:14" x14ac:dyDescent="0.25">
      <c r="A42">
        <v>36</v>
      </c>
      <c r="B42" t="s">
        <v>13</v>
      </c>
      <c r="C42">
        <v>55</v>
      </c>
      <c r="D42">
        <v>34</v>
      </c>
      <c r="E42">
        <v>6</v>
      </c>
      <c r="F42" s="15" t="str">
        <f t="shared" si="2"/>
        <v>6:34</v>
      </c>
      <c r="G42" t="s">
        <v>14</v>
      </c>
      <c r="H42">
        <v>3</v>
      </c>
      <c r="I42" t="str">
        <f>VLOOKUP($G42,'Kodovacia tab'!$A$3:$G$22,2,FALSE)</f>
        <v>SOR NB 18</v>
      </c>
      <c r="J42">
        <f>VLOOKUP($G42,'Kodovacia tab'!$A$3:$G$22,3,FALSE)</f>
        <v>43</v>
      </c>
      <c r="K42">
        <f>VLOOKUP($G42,'Kodovacia tab'!$A$3:$G$22,4,FALSE)</f>
        <v>79</v>
      </c>
      <c r="L42">
        <f>VLOOKUP($G42,'Kodovacia tab'!$A$3:$G$22,5,FALSE)</f>
        <v>126</v>
      </c>
      <c r="M42">
        <f t="shared" si="3"/>
        <v>82.5</v>
      </c>
      <c r="N42" s="10">
        <f t="shared" si="4"/>
        <v>48.816568047337277</v>
      </c>
    </row>
    <row r="43" spans="1:14" x14ac:dyDescent="0.25">
      <c r="A43">
        <v>37</v>
      </c>
      <c r="B43" t="s">
        <v>13</v>
      </c>
      <c r="C43">
        <v>6</v>
      </c>
      <c r="D43">
        <v>36</v>
      </c>
      <c r="E43">
        <v>6</v>
      </c>
      <c r="F43" s="15" t="str">
        <f t="shared" si="2"/>
        <v>6:36</v>
      </c>
      <c r="G43">
        <v>55</v>
      </c>
      <c r="H43">
        <v>2</v>
      </c>
      <c r="I43" t="str">
        <f>VLOOKUP($G43,'Kodovacia tab'!$A$3:$G$22,2,FALSE)</f>
        <v>suprava T3</v>
      </c>
      <c r="J43">
        <f>VLOOKUP($G43,'Kodovacia tab'!$A$3:$G$22,3,FALSE)</f>
        <v>46</v>
      </c>
      <c r="K43">
        <f>VLOOKUP($G43,'Kodovacia tab'!$A$3:$G$22,4,FALSE)</f>
        <v>164</v>
      </c>
      <c r="L43">
        <f>VLOOKUP($G43,'Kodovacia tab'!$A$3:$G$22,5,FALSE)</f>
        <v>264</v>
      </c>
      <c r="M43">
        <f t="shared" si="3"/>
        <v>41.4</v>
      </c>
      <c r="N43" s="10">
        <f t="shared" si="4"/>
        <v>13.35483870967742</v>
      </c>
    </row>
    <row r="44" spans="1:14" x14ac:dyDescent="0.25">
      <c r="A44">
        <v>38</v>
      </c>
      <c r="B44" t="s">
        <v>26</v>
      </c>
      <c r="C44">
        <v>19</v>
      </c>
      <c r="D44">
        <v>38</v>
      </c>
      <c r="E44">
        <v>6</v>
      </c>
      <c r="F44" s="15" t="str">
        <f t="shared" si="2"/>
        <v>6:38</v>
      </c>
      <c r="G44" t="s">
        <v>14</v>
      </c>
      <c r="H44">
        <v>2</v>
      </c>
      <c r="I44" t="str">
        <f>VLOOKUP($G44,'Kodovacia tab'!$A$3:$G$22,2,FALSE)</f>
        <v>SOR NB 18</v>
      </c>
      <c r="J44">
        <f>VLOOKUP($G44,'Kodovacia tab'!$A$3:$G$22,3,FALSE)</f>
        <v>43</v>
      </c>
      <c r="K44">
        <f>VLOOKUP($G44,'Kodovacia tab'!$A$3:$G$22,4,FALSE)</f>
        <v>79</v>
      </c>
      <c r="L44">
        <f>VLOOKUP($G44,'Kodovacia tab'!$A$3:$G$22,5,FALSE)</f>
        <v>126</v>
      </c>
      <c r="M44">
        <f t="shared" si="3"/>
        <v>38.700000000000003</v>
      </c>
      <c r="N44" s="10">
        <f t="shared" si="4"/>
        <v>22.899408284023671</v>
      </c>
    </row>
    <row r="45" spans="1:14" x14ac:dyDescent="0.25">
      <c r="A45">
        <v>39</v>
      </c>
      <c r="B45" t="s">
        <v>26</v>
      </c>
      <c r="C45">
        <v>6</v>
      </c>
      <c r="D45">
        <v>40</v>
      </c>
      <c r="E45">
        <v>6</v>
      </c>
      <c r="F45" s="15" t="str">
        <f t="shared" si="2"/>
        <v>6:40</v>
      </c>
      <c r="G45">
        <v>55</v>
      </c>
      <c r="H45">
        <v>2</v>
      </c>
      <c r="I45" t="str">
        <f>VLOOKUP($G45,'Kodovacia tab'!$A$3:$G$22,2,FALSE)</f>
        <v>suprava T3</v>
      </c>
      <c r="J45">
        <f>VLOOKUP($G45,'Kodovacia tab'!$A$3:$G$22,3,FALSE)</f>
        <v>46</v>
      </c>
      <c r="K45">
        <f>VLOOKUP($G45,'Kodovacia tab'!$A$3:$G$22,4,FALSE)</f>
        <v>164</v>
      </c>
      <c r="L45">
        <f>VLOOKUP($G45,'Kodovacia tab'!$A$3:$G$22,5,FALSE)</f>
        <v>264</v>
      </c>
      <c r="M45">
        <f t="shared" si="3"/>
        <v>41.4</v>
      </c>
      <c r="N45" s="10">
        <f t="shared" si="4"/>
        <v>13.35483870967742</v>
      </c>
    </row>
    <row r="46" spans="1:14" x14ac:dyDescent="0.25">
      <c r="A46">
        <v>40</v>
      </c>
      <c r="B46" t="s">
        <v>26</v>
      </c>
      <c r="C46">
        <v>55</v>
      </c>
      <c r="D46">
        <v>44</v>
      </c>
      <c r="E46">
        <v>6</v>
      </c>
      <c r="F46" s="15" t="str">
        <f t="shared" si="2"/>
        <v>6:44</v>
      </c>
      <c r="G46" t="s">
        <v>18</v>
      </c>
      <c r="H46">
        <v>3</v>
      </c>
      <c r="I46" t="str">
        <f>VLOOKUP($G46,'Kodovacia tab'!$A$3:$G$22,2,FALSE)</f>
        <v>Solaris Urbino 15</v>
      </c>
      <c r="J46">
        <f>VLOOKUP($G46,'Kodovacia tab'!$A$3:$G$22,3,FALSE)</f>
        <v>40</v>
      </c>
      <c r="K46">
        <f>VLOOKUP($G46,'Kodovacia tab'!$A$3:$G$22,4,FALSE)</f>
        <v>66</v>
      </c>
      <c r="L46">
        <f>VLOOKUP($G46,'Kodovacia tab'!$A$3:$G$22,5,FALSE)</f>
        <v>105</v>
      </c>
      <c r="M46">
        <f t="shared" si="3"/>
        <v>73</v>
      </c>
      <c r="N46" s="10">
        <f t="shared" si="4"/>
        <v>50.344827586206897</v>
      </c>
    </row>
    <row r="47" spans="1:14" x14ac:dyDescent="0.25">
      <c r="A47">
        <v>41</v>
      </c>
      <c r="B47" t="s">
        <v>13</v>
      </c>
      <c r="C47">
        <v>18</v>
      </c>
      <c r="D47">
        <v>44</v>
      </c>
      <c r="E47">
        <v>6</v>
      </c>
      <c r="F47" s="15" t="str">
        <f t="shared" si="2"/>
        <v>6:44</v>
      </c>
      <c r="G47" t="s">
        <v>19</v>
      </c>
      <c r="H47">
        <v>1</v>
      </c>
      <c r="I47" t="str">
        <f>VLOOKUP($G47,'Kodovacia tab'!$A$3:$G$22,2,FALSE)</f>
        <v>Tedom C12 G</v>
      </c>
      <c r="J47">
        <f>VLOOKUP($G47,'Kodovacia tab'!$A$3:$G$22,3,FALSE)</f>
        <v>29</v>
      </c>
      <c r="K47">
        <f>VLOOKUP($G47,'Kodovacia tab'!$A$3:$G$22,4,FALSE)</f>
        <v>47</v>
      </c>
      <c r="L47">
        <f>VLOOKUP($G47,'Kodovacia tab'!$A$3:$G$22,5,FALSE)</f>
        <v>76</v>
      </c>
      <c r="M47">
        <f t="shared" si="3"/>
        <v>5.8000000000000007</v>
      </c>
      <c r="N47" s="10">
        <f t="shared" si="4"/>
        <v>5.5238095238095246</v>
      </c>
    </row>
    <row r="48" spans="1:14" x14ac:dyDescent="0.25">
      <c r="A48">
        <v>42</v>
      </c>
      <c r="B48" t="s">
        <v>13</v>
      </c>
      <c r="C48" t="s">
        <v>69</v>
      </c>
      <c r="D48">
        <v>44</v>
      </c>
      <c r="E48">
        <v>6</v>
      </c>
      <c r="F48" s="15" t="str">
        <f t="shared" si="2"/>
        <v>6:44</v>
      </c>
      <c r="G48" t="s">
        <v>20</v>
      </c>
      <c r="H48">
        <v>0</v>
      </c>
      <c r="I48" t="str">
        <f>VLOOKUP($G48,'Kodovacia tab'!$A$3:$G$22,2,FALSE)</f>
        <v>Citelis 18M CNG</v>
      </c>
      <c r="J48">
        <f>VLOOKUP($G48,'Kodovacia tab'!$A$3:$G$22,3,FALSE)</f>
        <v>38</v>
      </c>
      <c r="K48">
        <f>VLOOKUP($G48,'Kodovacia tab'!$A$3:$G$22,4,FALSE)</f>
        <v>85</v>
      </c>
      <c r="L48">
        <f>VLOOKUP($G48,'Kodovacia tab'!$A$3:$G$22,5,FALSE)</f>
        <v>136</v>
      </c>
      <c r="M48">
        <f t="shared" si="3"/>
        <v>0</v>
      </c>
      <c r="N48" s="10">
        <f t="shared" si="4"/>
        <v>0</v>
      </c>
    </row>
    <row r="49" spans="1:14" x14ac:dyDescent="0.25">
      <c r="A49">
        <v>43</v>
      </c>
      <c r="B49" t="s">
        <v>13</v>
      </c>
      <c r="C49">
        <v>55</v>
      </c>
      <c r="D49">
        <v>45</v>
      </c>
      <c r="E49">
        <v>6</v>
      </c>
      <c r="F49" s="15" t="str">
        <f t="shared" si="2"/>
        <v>6:45</v>
      </c>
      <c r="G49" t="s">
        <v>18</v>
      </c>
      <c r="H49">
        <v>3</v>
      </c>
      <c r="I49" t="str">
        <f>VLOOKUP($G49,'Kodovacia tab'!$A$3:$G$22,2,FALSE)</f>
        <v>Solaris Urbino 15</v>
      </c>
      <c r="J49">
        <f>VLOOKUP($G49,'Kodovacia tab'!$A$3:$G$22,3,FALSE)</f>
        <v>40</v>
      </c>
      <c r="K49">
        <f>VLOOKUP($G49,'Kodovacia tab'!$A$3:$G$22,4,FALSE)</f>
        <v>66</v>
      </c>
      <c r="L49">
        <f>VLOOKUP($G49,'Kodovacia tab'!$A$3:$G$22,5,FALSE)</f>
        <v>105</v>
      </c>
      <c r="M49">
        <f t="shared" si="3"/>
        <v>73</v>
      </c>
      <c r="N49" s="10">
        <f t="shared" si="4"/>
        <v>50.344827586206897</v>
      </c>
    </row>
    <row r="50" spans="1:14" x14ac:dyDescent="0.25">
      <c r="A50">
        <v>44</v>
      </c>
      <c r="B50" t="s">
        <v>13</v>
      </c>
      <c r="C50">
        <v>19</v>
      </c>
      <c r="D50">
        <v>46</v>
      </c>
      <c r="E50">
        <v>6</v>
      </c>
      <c r="F50" s="15" t="str">
        <f t="shared" si="2"/>
        <v>6:46</v>
      </c>
      <c r="G50" t="s">
        <v>14</v>
      </c>
      <c r="H50">
        <v>3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3"/>
        <v>82.5</v>
      </c>
      <c r="N50" s="10">
        <f t="shared" si="4"/>
        <v>48.816568047337277</v>
      </c>
    </row>
    <row r="51" spans="1:14" x14ac:dyDescent="0.25">
      <c r="A51">
        <v>45</v>
      </c>
      <c r="B51" t="s">
        <v>13</v>
      </c>
      <c r="C51" t="s">
        <v>87</v>
      </c>
      <c r="D51">
        <v>47</v>
      </c>
      <c r="E51">
        <v>6</v>
      </c>
      <c r="F51" s="15" t="str">
        <f t="shared" si="2"/>
        <v>6:47</v>
      </c>
      <c r="G51">
        <v>4</v>
      </c>
      <c r="H51">
        <v>2</v>
      </c>
      <c r="I51" t="str">
        <f>VLOOKUP($G51,'Kodovacia tab'!$A$3:$G$22,2,FALSE)</f>
        <v>KT8 D5</v>
      </c>
      <c r="J51">
        <f>VLOOKUP($G51,'Kodovacia tab'!$A$3:$G$22,3,FALSE)</f>
        <v>54</v>
      </c>
      <c r="K51">
        <f>VLOOKUP($G51,'Kodovacia tab'!$A$3:$G$22,4,FALSE)</f>
        <v>154</v>
      </c>
      <c r="L51">
        <f>VLOOKUP($G51,'Kodovacia tab'!$A$3:$G$22,5,FALSE)</f>
        <v>247</v>
      </c>
      <c r="M51">
        <f t="shared" si="3"/>
        <v>48.6</v>
      </c>
      <c r="N51" s="10">
        <f t="shared" si="4"/>
        <v>16.146179401993354</v>
      </c>
    </row>
    <row r="52" spans="1:14" x14ac:dyDescent="0.25">
      <c r="A52">
        <v>46</v>
      </c>
      <c r="B52" t="s">
        <v>26</v>
      </c>
      <c r="C52">
        <v>12</v>
      </c>
      <c r="D52">
        <v>49</v>
      </c>
      <c r="E52">
        <v>6</v>
      </c>
      <c r="F52" s="15" t="str">
        <f t="shared" si="2"/>
        <v>6:49</v>
      </c>
      <c r="G52" t="s">
        <v>14</v>
      </c>
      <c r="H52">
        <v>2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3"/>
        <v>38.700000000000003</v>
      </c>
      <c r="N52" s="10">
        <f t="shared" si="4"/>
        <v>22.899408284023671</v>
      </c>
    </row>
    <row r="53" spans="1:14" x14ac:dyDescent="0.25">
      <c r="A53">
        <v>47</v>
      </c>
      <c r="B53" t="s">
        <v>13</v>
      </c>
      <c r="C53">
        <v>18</v>
      </c>
      <c r="D53">
        <v>49</v>
      </c>
      <c r="E53">
        <v>6</v>
      </c>
      <c r="F53" s="15" t="str">
        <f t="shared" si="2"/>
        <v>6:49</v>
      </c>
      <c r="G53" t="s">
        <v>16</v>
      </c>
      <c r="H53">
        <v>0</v>
      </c>
      <c r="I53" t="str">
        <f>VLOOKUP($G53,'Kodovacia tab'!$A$3:$G$22,2,FALSE)</f>
        <v>SOR NB 12</v>
      </c>
      <c r="J53">
        <f>VLOOKUP($G53,'Kodovacia tab'!$A$3:$G$22,3,FALSE)</f>
        <v>26</v>
      </c>
      <c r="K53">
        <f>VLOOKUP($G53,'Kodovacia tab'!$A$3:$G$22,4,FALSE)</f>
        <v>46</v>
      </c>
      <c r="L53">
        <f>VLOOKUP($G53,'Kodovacia tab'!$A$3:$G$22,5,FALSE)</f>
        <v>74</v>
      </c>
      <c r="M53">
        <f t="shared" si="3"/>
        <v>0</v>
      </c>
      <c r="N53" s="10">
        <f t="shared" si="4"/>
        <v>0</v>
      </c>
    </row>
    <row r="54" spans="1:14" x14ac:dyDescent="0.25">
      <c r="A54">
        <v>48</v>
      </c>
      <c r="B54" t="s">
        <v>26</v>
      </c>
      <c r="C54">
        <v>9</v>
      </c>
      <c r="D54">
        <v>49</v>
      </c>
      <c r="E54">
        <v>6</v>
      </c>
      <c r="F54" s="15" t="str">
        <f t="shared" si="2"/>
        <v>6:49</v>
      </c>
      <c r="G54">
        <v>4</v>
      </c>
      <c r="H54">
        <v>2</v>
      </c>
      <c r="I54" t="str">
        <f>VLOOKUP($G54,'Kodovacia tab'!$A$3:$G$22,2,FALSE)</f>
        <v>KT8 D5</v>
      </c>
      <c r="J54">
        <f>VLOOKUP($G54,'Kodovacia tab'!$A$3:$G$22,3,FALSE)</f>
        <v>54</v>
      </c>
      <c r="K54">
        <f>VLOOKUP($G54,'Kodovacia tab'!$A$3:$G$22,4,FALSE)</f>
        <v>154</v>
      </c>
      <c r="L54">
        <f>VLOOKUP($G54,'Kodovacia tab'!$A$3:$G$22,5,FALSE)</f>
        <v>247</v>
      </c>
      <c r="M54">
        <f t="shared" si="3"/>
        <v>48.6</v>
      </c>
      <c r="N54" s="10">
        <f t="shared" si="4"/>
        <v>16.146179401993354</v>
      </c>
    </row>
    <row r="55" spans="1:14" x14ac:dyDescent="0.25">
      <c r="A55">
        <v>49</v>
      </c>
      <c r="B55" t="s">
        <v>13</v>
      </c>
      <c r="C55">
        <v>12</v>
      </c>
      <c r="D55">
        <v>52</v>
      </c>
      <c r="E55">
        <v>6</v>
      </c>
      <c r="F55" s="15" t="str">
        <f t="shared" si="2"/>
        <v>6:52</v>
      </c>
      <c r="G55" t="s">
        <v>20</v>
      </c>
      <c r="H55">
        <v>2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3"/>
        <v>34.200000000000003</v>
      </c>
      <c r="N55" s="10">
        <f t="shared" si="4"/>
        <v>19.655172413793103</v>
      </c>
    </row>
    <row r="56" spans="1:14" x14ac:dyDescent="0.25">
      <c r="A56">
        <v>50</v>
      </c>
      <c r="B56" t="s">
        <v>26</v>
      </c>
      <c r="C56">
        <v>6</v>
      </c>
      <c r="D56">
        <v>53</v>
      </c>
      <c r="E56">
        <v>6</v>
      </c>
      <c r="F56" s="15" t="str">
        <f t="shared" si="2"/>
        <v>6:53</v>
      </c>
      <c r="G56">
        <v>4</v>
      </c>
      <c r="H56">
        <v>2</v>
      </c>
      <c r="I56" t="str">
        <f>VLOOKUP($G56,'Kodovacia tab'!$A$3:$G$22,2,FALSE)</f>
        <v>KT8 D5</v>
      </c>
      <c r="J56">
        <f>VLOOKUP($G56,'Kodovacia tab'!$A$3:$G$22,3,FALSE)</f>
        <v>54</v>
      </c>
      <c r="K56">
        <f>VLOOKUP($G56,'Kodovacia tab'!$A$3:$G$22,4,FALSE)</f>
        <v>154</v>
      </c>
      <c r="L56">
        <f>VLOOKUP($G56,'Kodovacia tab'!$A$3:$G$22,5,FALSE)</f>
        <v>247</v>
      </c>
      <c r="M56">
        <f t="shared" si="3"/>
        <v>48.6</v>
      </c>
      <c r="N56" s="10">
        <f t="shared" si="4"/>
        <v>16.146179401993354</v>
      </c>
    </row>
    <row r="57" spans="1:14" x14ac:dyDescent="0.25">
      <c r="A57">
        <v>51</v>
      </c>
      <c r="B57" t="s">
        <v>13</v>
      </c>
      <c r="C57">
        <v>55</v>
      </c>
      <c r="D57">
        <v>53</v>
      </c>
      <c r="E57">
        <v>6</v>
      </c>
      <c r="F57" s="15" t="str">
        <f t="shared" si="2"/>
        <v>6:53</v>
      </c>
      <c r="G57" t="s">
        <v>18</v>
      </c>
      <c r="H57">
        <v>3</v>
      </c>
      <c r="I57" t="str">
        <f>VLOOKUP($G57,'Kodovacia tab'!$A$3:$G$22,2,FALSE)</f>
        <v>Solaris Urbino 15</v>
      </c>
      <c r="J57">
        <f>VLOOKUP($G57,'Kodovacia tab'!$A$3:$G$22,3,FALSE)</f>
        <v>40</v>
      </c>
      <c r="K57">
        <f>VLOOKUP($G57,'Kodovacia tab'!$A$3:$G$22,4,FALSE)</f>
        <v>66</v>
      </c>
      <c r="L57">
        <f>VLOOKUP($G57,'Kodovacia tab'!$A$3:$G$22,5,FALSE)</f>
        <v>105</v>
      </c>
      <c r="M57">
        <f t="shared" si="3"/>
        <v>73</v>
      </c>
      <c r="N57" s="10">
        <f t="shared" si="4"/>
        <v>50.344827586206897</v>
      </c>
    </row>
    <row r="58" spans="1:14" x14ac:dyDescent="0.25">
      <c r="A58">
        <v>52</v>
      </c>
      <c r="B58" t="s">
        <v>26</v>
      </c>
      <c r="C58" t="s">
        <v>128</v>
      </c>
      <c r="D58">
        <v>55</v>
      </c>
      <c r="E58">
        <v>6</v>
      </c>
      <c r="F58" s="15" t="str">
        <f t="shared" si="2"/>
        <v>6:55</v>
      </c>
      <c r="G58" t="s">
        <v>16</v>
      </c>
      <c r="H58">
        <v>2</v>
      </c>
      <c r="I58" t="str">
        <f>VLOOKUP($G58,'Kodovacia tab'!$A$3:$G$22,2,FALSE)</f>
        <v>SOR NB 12</v>
      </c>
      <c r="J58">
        <f>VLOOKUP($G58,'Kodovacia tab'!$A$3:$G$22,3,FALSE)</f>
        <v>26</v>
      </c>
      <c r="K58">
        <f>VLOOKUP($G58,'Kodovacia tab'!$A$3:$G$22,4,FALSE)</f>
        <v>46</v>
      </c>
      <c r="L58">
        <f>VLOOKUP($G58,'Kodovacia tab'!$A$3:$G$22,5,FALSE)</f>
        <v>74</v>
      </c>
      <c r="M58">
        <f t="shared" si="3"/>
        <v>23.400000000000002</v>
      </c>
      <c r="N58" s="10">
        <f t="shared" si="4"/>
        <v>23.400000000000002</v>
      </c>
    </row>
    <row r="59" spans="1:14" x14ac:dyDescent="0.25">
      <c r="A59">
        <v>53</v>
      </c>
      <c r="B59" t="s">
        <v>26</v>
      </c>
      <c r="C59">
        <v>19</v>
      </c>
      <c r="D59">
        <v>58</v>
      </c>
      <c r="E59">
        <v>6</v>
      </c>
      <c r="F59" s="15" t="str">
        <f t="shared" si="2"/>
        <v>6:58</v>
      </c>
      <c r="G59" t="s">
        <v>14</v>
      </c>
      <c r="H59">
        <v>3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3"/>
        <v>82.5</v>
      </c>
      <c r="N59" s="10">
        <f t="shared" si="4"/>
        <v>48.816568047337277</v>
      </c>
    </row>
    <row r="60" spans="1:14" x14ac:dyDescent="0.25">
      <c r="A60">
        <v>54</v>
      </c>
      <c r="B60" t="s">
        <v>13</v>
      </c>
      <c r="C60">
        <v>18</v>
      </c>
      <c r="D60">
        <v>58</v>
      </c>
      <c r="E60">
        <v>6</v>
      </c>
      <c r="F60" s="15" t="str">
        <f t="shared" si="2"/>
        <v>6:58</v>
      </c>
      <c r="G60" t="s">
        <v>16</v>
      </c>
      <c r="H60">
        <v>1</v>
      </c>
      <c r="I60" t="str">
        <f>VLOOKUP($G60,'Kodovacia tab'!$A$3:$G$22,2,FALSE)</f>
        <v>SOR NB 12</v>
      </c>
      <c r="J60">
        <f>VLOOKUP($G60,'Kodovacia tab'!$A$3:$G$22,3,FALSE)</f>
        <v>26</v>
      </c>
      <c r="K60">
        <f>VLOOKUP($G60,'Kodovacia tab'!$A$3:$G$22,4,FALSE)</f>
        <v>46</v>
      </c>
      <c r="L60">
        <f>VLOOKUP($G60,'Kodovacia tab'!$A$3:$G$22,5,FALSE)</f>
        <v>74</v>
      </c>
      <c r="M60">
        <f t="shared" si="3"/>
        <v>5.2</v>
      </c>
      <c r="N60" s="10">
        <f t="shared" si="4"/>
        <v>5.2</v>
      </c>
    </row>
    <row r="61" spans="1:14" x14ac:dyDescent="0.25">
      <c r="A61">
        <v>55</v>
      </c>
      <c r="B61" t="s">
        <v>13</v>
      </c>
      <c r="C61">
        <v>19</v>
      </c>
      <c r="D61">
        <v>59</v>
      </c>
      <c r="E61">
        <v>6</v>
      </c>
      <c r="F61" s="15" t="str">
        <f t="shared" si="2"/>
        <v>6:59</v>
      </c>
      <c r="G61" t="s">
        <v>14</v>
      </c>
      <c r="H61">
        <v>3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3"/>
        <v>82.5</v>
      </c>
      <c r="N61" s="10">
        <f t="shared" si="4"/>
        <v>48.816568047337277</v>
      </c>
    </row>
    <row r="62" spans="1:14" x14ac:dyDescent="0.25">
      <c r="A62">
        <v>56</v>
      </c>
      <c r="B62" t="s">
        <v>26</v>
      </c>
      <c r="C62">
        <v>55</v>
      </c>
      <c r="D62" s="4">
        <v>0.29166666666666669</v>
      </c>
      <c r="F62" s="16">
        <f>D62</f>
        <v>0.29166666666666669</v>
      </c>
      <c r="G62" t="s">
        <v>18</v>
      </c>
      <c r="H62">
        <v>3</v>
      </c>
      <c r="I62" t="str">
        <f>VLOOKUP($G62,'Kodovacia tab'!$A$3:$G$22,2,FALSE)</f>
        <v>Solaris Urbino 15</v>
      </c>
      <c r="J62">
        <f>VLOOKUP($G62,'Kodovacia tab'!$A$3:$G$22,3,FALSE)</f>
        <v>40</v>
      </c>
      <c r="K62">
        <f>VLOOKUP($G62,'Kodovacia tab'!$A$3:$G$22,4,FALSE)</f>
        <v>66</v>
      </c>
      <c r="L62">
        <f>VLOOKUP($G62,'Kodovacia tab'!$A$3:$G$22,5,FALSE)</f>
        <v>105</v>
      </c>
      <c r="M62">
        <f t="shared" si="3"/>
        <v>73</v>
      </c>
      <c r="N62" s="10">
        <f t="shared" si="4"/>
        <v>50.344827586206897</v>
      </c>
    </row>
    <row r="63" spans="1:14" x14ac:dyDescent="0.25">
      <c r="A63">
        <v>57</v>
      </c>
      <c r="B63" t="s">
        <v>26</v>
      </c>
      <c r="C63">
        <v>9</v>
      </c>
      <c r="D63" s="17" t="s">
        <v>90</v>
      </c>
      <c r="E63">
        <v>7</v>
      </c>
      <c r="F63" s="15" t="str">
        <f t="shared" ref="F63:F94" si="5">CONCATENATE(E63,":",D63)</f>
        <v>7:01</v>
      </c>
      <c r="G63">
        <v>33</v>
      </c>
      <c r="H63">
        <v>2</v>
      </c>
      <c r="I63" t="str">
        <f>VLOOKUP($G63,'Kodovacia tab'!$A$3:$G$22,2,FALSE)</f>
        <v>Suprava T6</v>
      </c>
      <c r="J63">
        <f>VLOOKUP($G63,'Kodovacia tab'!$A$3:$G$22,3,FALSE)</f>
        <v>60</v>
      </c>
      <c r="K63">
        <f>VLOOKUP($G63,'Kodovacia tab'!$A$3:$G$22,4,FALSE)</f>
        <v>142</v>
      </c>
      <c r="L63">
        <f>VLOOKUP($G63,'Kodovacia tab'!$A$3:$G$22,5,FALSE)</f>
        <v>228</v>
      </c>
      <c r="M63">
        <f t="shared" si="3"/>
        <v>54</v>
      </c>
      <c r="N63" s="10">
        <f t="shared" si="4"/>
        <v>18.75</v>
      </c>
    </row>
    <row r="64" spans="1:14" x14ac:dyDescent="0.25">
      <c r="A64">
        <v>58</v>
      </c>
      <c r="B64" t="s">
        <v>26</v>
      </c>
      <c r="C64">
        <v>18</v>
      </c>
      <c r="D64" s="17" t="s">
        <v>93</v>
      </c>
      <c r="E64">
        <v>7</v>
      </c>
      <c r="F64" s="15" t="str">
        <f t="shared" si="5"/>
        <v>7:05</v>
      </c>
      <c r="G64" t="s">
        <v>16</v>
      </c>
      <c r="H64">
        <v>2</v>
      </c>
      <c r="I64" t="str">
        <f>VLOOKUP($G64,'Kodovacia tab'!$A$3:$G$22,2,FALSE)</f>
        <v>SOR NB 12</v>
      </c>
      <c r="J64">
        <f>VLOOKUP($G64,'Kodovacia tab'!$A$3:$G$22,3,FALSE)</f>
        <v>26</v>
      </c>
      <c r="K64">
        <f>VLOOKUP($G64,'Kodovacia tab'!$A$3:$G$22,4,FALSE)</f>
        <v>46</v>
      </c>
      <c r="L64">
        <f>VLOOKUP($G64,'Kodovacia tab'!$A$3:$G$22,5,FALSE)</f>
        <v>74</v>
      </c>
      <c r="M64">
        <f t="shared" si="3"/>
        <v>23.400000000000002</v>
      </c>
      <c r="N64" s="10">
        <f t="shared" si="4"/>
        <v>23.400000000000002</v>
      </c>
    </row>
    <row r="65" spans="1:14" x14ac:dyDescent="0.25">
      <c r="A65">
        <v>59</v>
      </c>
      <c r="B65" t="s">
        <v>13</v>
      </c>
      <c r="C65">
        <v>55</v>
      </c>
      <c r="D65" s="17" t="s">
        <v>93</v>
      </c>
      <c r="E65">
        <v>7</v>
      </c>
      <c r="F65" s="15" t="str">
        <f t="shared" si="5"/>
        <v>7:05</v>
      </c>
      <c r="G65" t="s">
        <v>18</v>
      </c>
      <c r="H65">
        <v>3</v>
      </c>
      <c r="I65" t="str">
        <f>VLOOKUP($G65,'Kodovacia tab'!$A$3:$G$22,2,FALSE)</f>
        <v>Solaris Urbino 15</v>
      </c>
      <c r="J65">
        <f>VLOOKUP($G65,'Kodovacia tab'!$A$3:$G$22,3,FALSE)</f>
        <v>40</v>
      </c>
      <c r="K65">
        <f>VLOOKUP($G65,'Kodovacia tab'!$A$3:$G$22,4,FALSE)</f>
        <v>66</v>
      </c>
      <c r="L65">
        <f>VLOOKUP($G65,'Kodovacia tab'!$A$3:$G$22,5,FALSE)</f>
        <v>105</v>
      </c>
      <c r="M65">
        <f t="shared" si="3"/>
        <v>73</v>
      </c>
      <c r="N65" s="10">
        <f t="shared" si="4"/>
        <v>50.344827586206897</v>
      </c>
    </row>
    <row r="66" spans="1:14" x14ac:dyDescent="0.25">
      <c r="A66">
        <v>60</v>
      </c>
      <c r="B66" t="s">
        <v>26</v>
      </c>
      <c r="C66">
        <v>6</v>
      </c>
      <c r="D66" s="17" t="s">
        <v>94</v>
      </c>
      <c r="E66">
        <v>7</v>
      </c>
      <c r="F66" s="15" t="str">
        <f t="shared" si="5"/>
        <v>7:06</v>
      </c>
      <c r="G66">
        <v>55</v>
      </c>
      <c r="H66">
        <v>2</v>
      </c>
      <c r="I66" t="str">
        <f>VLOOKUP($G66,'Kodovacia tab'!$A$3:$G$22,2,FALSE)</f>
        <v>suprava T3</v>
      </c>
      <c r="J66">
        <f>VLOOKUP($G66,'Kodovacia tab'!$A$3:$G$22,3,FALSE)</f>
        <v>46</v>
      </c>
      <c r="K66">
        <f>VLOOKUP($G66,'Kodovacia tab'!$A$3:$G$22,4,FALSE)</f>
        <v>164</v>
      </c>
      <c r="L66">
        <f>VLOOKUP($G66,'Kodovacia tab'!$A$3:$G$22,5,FALSE)</f>
        <v>264</v>
      </c>
      <c r="M66">
        <f t="shared" si="3"/>
        <v>41.4</v>
      </c>
      <c r="N66" s="10">
        <f t="shared" si="4"/>
        <v>13.35483870967742</v>
      </c>
    </row>
    <row r="67" spans="1:14" x14ac:dyDescent="0.25">
      <c r="A67">
        <v>61</v>
      </c>
      <c r="B67" t="s">
        <v>13</v>
      </c>
      <c r="C67">
        <v>12</v>
      </c>
      <c r="D67" s="17" t="s">
        <v>96</v>
      </c>
      <c r="E67">
        <v>7</v>
      </c>
      <c r="F67" s="15" t="str">
        <f t="shared" si="5"/>
        <v>7:08</v>
      </c>
      <c r="G67" t="s">
        <v>14</v>
      </c>
      <c r="H67">
        <v>2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38.700000000000003</v>
      </c>
      <c r="N67" s="10">
        <f t="shared" si="4"/>
        <v>22.899408284023671</v>
      </c>
    </row>
    <row r="68" spans="1:14" x14ac:dyDescent="0.25">
      <c r="A68">
        <v>62</v>
      </c>
      <c r="B68" t="s">
        <v>13</v>
      </c>
      <c r="C68">
        <v>18</v>
      </c>
      <c r="D68" s="17" t="s">
        <v>97</v>
      </c>
      <c r="E68">
        <v>7</v>
      </c>
      <c r="F68" s="15" t="str">
        <f t="shared" si="5"/>
        <v>7:09</v>
      </c>
      <c r="G68" t="s">
        <v>16</v>
      </c>
      <c r="H68">
        <v>1</v>
      </c>
      <c r="I68" t="str">
        <f>VLOOKUP($G68,'Kodovacia tab'!$A$3:$G$22,2,FALSE)</f>
        <v>SOR NB 12</v>
      </c>
      <c r="J68">
        <f>VLOOKUP($G68,'Kodovacia tab'!$A$3:$G$22,3,FALSE)</f>
        <v>26</v>
      </c>
      <c r="K68">
        <f>VLOOKUP($G68,'Kodovacia tab'!$A$3:$G$22,4,FALSE)</f>
        <v>46</v>
      </c>
      <c r="L68">
        <f>VLOOKUP($G68,'Kodovacia tab'!$A$3:$G$22,5,FALSE)</f>
        <v>74</v>
      </c>
      <c r="M68">
        <f t="shared" si="3"/>
        <v>5.2</v>
      </c>
      <c r="N68" s="10">
        <f t="shared" si="4"/>
        <v>5.2</v>
      </c>
    </row>
    <row r="69" spans="1:14" x14ac:dyDescent="0.25">
      <c r="A69">
        <v>63</v>
      </c>
      <c r="B69" t="s">
        <v>13</v>
      </c>
      <c r="C69">
        <v>19</v>
      </c>
      <c r="D69" s="17" t="s">
        <v>97</v>
      </c>
      <c r="E69">
        <v>7</v>
      </c>
      <c r="F69" s="15" t="str">
        <f t="shared" si="5"/>
        <v>7:09</v>
      </c>
      <c r="G69" t="s">
        <v>14</v>
      </c>
      <c r="H69">
        <v>3</v>
      </c>
      <c r="I69" t="str">
        <f>VLOOKUP($G69,'Kodovacia tab'!$A$3:$G$22,2,FALSE)</f>
        <v>SOR NB 18</v>
      </c>
      <c r="J69">
        <f>VLOOKUP($G69,'Kodovacia tab'!$A$3:$G$22,3,FALSE)</f>
        <v>43</v>
      </c>
      <c r="K69">
        <f>VLOOKUP($G69,'Kodovacia tab'!$A$3:$G$22,4,FALSE)</f>
        <v>79</v>
      </c>
      <c r="L69">
        <f>VLOOKUP($G69,'Kodovacia tab'!$A$3:$G$22,5,FALSE)</f>
        <v>126</v>
      </c>
      <c r="M69">
        <f t="shared" si="3"/>
        <v>82.5</v>
      </c>
      <c r="N69" s="10">
        <f t="shared" si="4"/>
        <v>48.816568047337277</v>
      </c>
    </row>
    <row r="70" spans="1:14" x14ac:dyDescent="0.25">
      <c r="A70">
        <v>64</v>
      </c>
      <c r="B70" t="s">
        <v>26</v>
      </c>
      <c r="C70">
        <v>12</v>
      </c>
      <c r="D70">
        <v>10</v>
      </c>
      <c r="E70">
        <v>7</v>
      </c>
      <c r="F70" s="15" t="str">
        <f t="shared" si="5"/>
        <v>7:10</v>
      </c>
      <c r="G70" t="s">
        <v>14</v>
      </c>
      <c r="H70">
        <v>3</v>
      </c>
      <c r="I70" t="str">
        <f>VLOOKUP($G70,'Kodovacia tab'!$A$3:$G$22,2,FALSE)</f>
        <v>SOR NB 18</v>
      </c>
      <c r="J70">
        <f>VLOOKUP($G70,'Kodovacia tab'!$A$3:$G$22,3,FALSE)</f>
        <v>43</v>
      </c>
      <c r="K70">
        <f>VLOOKUP($G70,'Kodovacia tab'!$A$3:$G$22,4,FALSE)</f>
        <v>79</v>
      </c>
      <c r="L70">
        <f>VLOOKUP($G70,'Kodovacia tab'!$A$3:$G$22,5,FALSE)</f>
        <v>126</v>
      </c>
      <c r="M70">
        <f t="shared" si="3"/>
        <v>82.5</v>
      </c>
      <c r="N70" s="10">
        <f t="shared" si="4"/>
        <v>48.816568047337277</v>
      </c>
    </row>
    <row r="71" spans="1:14" x14ac:dyDescent="0.25">
      <c r="A71">
        <v>65</v>
      </c>
      <c r="B71" t="s">
        <v>26</v>
      </c>
      <c r="C71">
        <v>19</v>
      </c>
      <c r="D71">
        <v>10</v>
      </c>
      <c r="E71">
        <v>7</v>
      </c>
      <c r="F71" s="15" t="str">
        <f t="shared" si="5"/>
        <v>7:10</v>
      </c>
      <c r="G71" t="s">
        <v>14</v>
      </c>
      <c r="H71">
        <v>2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ref="M71:M102" si="6">IF(H71=1,0.2*$J71,IF(H71=2,0.9*$J71,IF(H71=3,($J71+0.5*$K71),IF(H71=4,($J71+$K71),IF(H71=5,$J71+$L71,0)))))</f>
        <v>38.700000000000003</v>
      </c>
      <c r="N71" s="10">
        <f t="shared" ref="N71:N102" si="7">M71/($J71+$L71)*100</f>
        <v>22.899408284023671</v>
      </c>
    </row>
    <row r="72" spans="1:14" x14ac:dyDescent="0.25">
      <c r="A72">
        <v>66</v>
      </c>
      <c r="B72" t="s">
        <v>13</v>
      </c>
      <c r="C72" t="s">
        <v>138</v>
      </c>
      <c r="D72">
        <v>11</v>
      </c>
      <c r="E72">
        <v>7</v>
      </c>
      <c r="F72" s="15" t="str">
        <f t="shared" si="5"/>
        <v>7:11</v>
      </c>
      <c r="G72">
        <v>4</v>
      </c>
      <c r="H72">
        <v>3</v>
      </c>
      <c r="I72" t="str">
        <f>VLOOKUP($G72,'Kodovacia tab'!$A$3:$G$22,2,FALSE)</f>
        <v>KT8 D5</v>
      </c>
      <c r="J72">
        <f>VLOOKUP($G72,'Kodovacia tab'!$A$3:$G$22,3,FALSE)</f>
        <v>54</v>
      </c>
      <c r="K72">
        <f>VLOOKUP($G72,'Kodovacia tab'!$A$3:$G$22,4,FALSE)</f>
        <v>154</v>
      </c>
      <c r="L72">
        <f>VLOOKUP($G72,'Kodovacia tab'!$A$3:$G$22,5,FALSE)</f>
        <v>247</v>
      </c>
      <c r="M72">
        <f t="shared" si="6"/>
        <v>131</v>
      </c>
      <c r="N72" s="10">
        <f t="shared" si="7"/>
        <v>43.521594684385384</v>
      </c>
    </row>
    <row r="73" spans="1:14" x14ac:dyDescent="0.25">
      <c r="A73">
        <v>67</v>
      </c>
      <c r="B73" t="s">
        <v>26</v>
      </c>
      <c r="C73">
        <v>55</v>
      </c>
      <c r="D73">
        <v>11</v>
      </c>
      <c r="E73">
        <v>7</v>
      </c>
      <c r="F73" s="15" t="str">
        <f t="shared" si="5"/>
        <v>7:11</v>
      </c>
      <c r="G73" t="s">
        <v>18</v>
      </c>
      <c r="H73">
        <v>2</v>
      </c>
      <c r="I73" t="str">
        <f>VLOOKUP($G73,'Kodovacia tab'!$A$3:$G$22,2,FALSE)</f>
        <v>Solaris Urbino 15</v>
      </c>
      <c r="J73">
        <f>VLOOKUP($G73,'Kodovacia tab'!$A$3:$G$22,3,FALSE)</f>
        <v>40</v>
      </c>
      <c r="K73">
        <f>VLOOKUP($G73,'Kodovacia tab'!$A$3:$G$22,4,FALSE)</f>
        <v>66</v>
      </c>
      <c r="L73">
        <f>VLOOKUP($G73,'Kodovacia tab'!$A$3:$G$22,5,FALSE)</f>
        <v>105</v>
      </c>
      <c r="M73">
        <f t="shared" si="6"/>
        <v>36</v>
      </c>
      <c r="N73" s="10">
        <f t="shared" si="7"/>
        <v>24.827586206896552</v>
      </c>
    </row>
    <row r="74" spans="1:14" x14ac:dyDescent="0.25">
      <c r="A74">
        <v>68</v>
      </c>
      <c r="B74" t="s">
        <v>13</v>
      </c>
      <c r="C74">
        <v>9</v>
      </c>
      <c r="D74">
        <v>12</v>
      </c>
      <c r="E74">
        <v>7</v>
      </c>
      <c r="F74" s="15" t="str">
        <f t="shared" si="5"/>
        <v>7:12</v>
      </c>
      <c r="G74">
        <v>55</v>
      </c>
      <c r="H74">
        <v>3</v>
      </c>
      <c r="I74" t="str">
        <f>VLOOKUP($G74,'Kodovacia tab'!$A$3:$G$22,2,FALSE)</f>
        <v>suprava T3</v>
      </c>
      <c r="J74">
        <f>VLOOKUP($G74,'Kodovacia tab'!$A$3:$G$22,3,FALSE)</f>
        <v>46</v>
      </c>
      <c r="K74">
        <f>VLOOKUP($G74,'Kodovacia tab'!$A$3:$G$22,4,FALSE)</f>
        <v>164</v>
      </c>
      <c r="L74">
        <f>VLOOKUP($G74,'Kodovacia tab'!$A$3:$G$22,5,FALSE)</f>
        <v>264</v>
      </c>
      <c r="M74">
        <f t="shared" si="6"/>
        <v>128</v>
      </c>
      <c r="N74" s="10">
        <f t="shared" si="7"/>
        <v>41.29032258064516</v>
      </c>
    </row>
    <row r="75" spans="1:14" x14ac:dyDescent="0.25">
      <c r="A75">
        <v>69</v>
      </c>
      <c r="B75" t="s">
        <v>13</v>
      </c>
      <c r="C75">
        <v>6</v>
      </c>
      <c r="D75">
        <v>13</v>
      </c>
      <c r="E75">
        <v>7</v>
      </c>
      <c r="F75" s="15" t="str">
        <f t="shared" si="5"/>
        <v>7:13</v>
      </c>
      <c r="G75">
        <v>4</v>
      </c>
      <c r="H75">
        <v>2</v>
      </c>
      <c r="I75" t="str">
        <f>VLOOKUP($G75,'Kodovacia tab'!$A$3:$G$22,2,FALSE)</f>
        <v>KT8 D5</v>
      </c>
      <c r="J75">
        <f>VLOOKUP($G75,'Kodovacia tab'!$A$3:$G$22,3,FALSE)</f>
        <v>54</v>
      </c>
      <c r="K75">
        <f>VLOOKUP($G75,'Kodovacia tab'!$A$3:$G$22,4,FALSE)</f>
        <v>154</v>
      </c>
      <c r="L75">
        <f>VLOOKUP($G75,'Kodovacia tab'!$A$3:$G$22,5,FALSE)</f>
        <v>247</v>
      </c>
      <c r="M75">
        <f t="shared" si="6"/>
        <v>48.6</v>
      </c>
      <c r="N75" s="10">
        <f t="shared" si="7"/>
        <v>16.146179401993354</v>
      </c>
    </row>
    <row r="76" spans="1:14" x14ac:dyDescent="0.25">
      <c r="A76">
        <v>70</v>
      </c>
      <c r="B76" t="s">
        <v>13</v>
      </c>
      <c r="C76">
        <v>6</v>
      </c>
      <c r="D76">
        <v>15</v>
      </c>
      <c r="E76">
        <v>7</v>
      </c>
      <c r="F76" s="15" t="str">
        <f t="shared" si="5"/>
        <v>7:15</v>
      </c>
      <c r="G76">
        <v>55</v>
      </c>
      <c r="H76">
        <v>1</v>
      </c>
      <c r="I76" t="str">
        <f>VLOOKUP($G76,'Kodovacia tab'!$A$3:$G$22,2,FALSE)</f>
        <v>suprava T3</v>
      </c>
      <c r="J76">
        <f>VLOOKUP($G76,'Kodovacia tab'!$A$3:$G$22,3,FALSE)</f>
        <v>46</v>
      </c>
      <c r="K76">
        <f>VLOOKUP($G76,'Kodovacia tab'!$A$3:$G$22,4,FALSE)</f>
        <v>164</v>
      </c>
      <c r="L76">
        <f>VLOOKUP($G76,'Kodovacia tab'!$A$3:$G$22,5,FALSE)</f>
        <v>264</v>
      </c>
      <c r="M76">
        <f t="shared" si="6"/>
        <v>9.2000000000000011</v>
      </c>
      <c r="N76" s="10">
        <f t="shared" si="7"/>
        <v>2.9677419354838714</v>
      </c>
    </row>
    <row r="77" spans="1:14" x14ac:dyDescent="0.25">
      <c r="A77">
        <v>71</v>
      </c>
      <c r="B77" t="s">
        <v>13</v>
      </c>
      <c r="C77">
        <v>55</v>
      </c>
      <c r="D77">
        <v>16</v>
      </c>
      <c r="E77">
        <v>7</v>
      </c>
      <c r="F77" s="15" t="str">
        <f t="shared" si="5"/>
        <v>7:16</v>
      </c>
      <c r="G77" t="s">
        <v>20</v>
      </c>
      <c r="H77">
        <v>3</v>
      </c>
      <c r="I77" t="str">
        <f>VLOOKUP($G77,'Kodovacia tab'!$A$3:$G$22,2,FALSE)</f>
        <v>Citelis 18M CNG</v>
      </c>
      <c r="J77">
        <f>VLOOKUP($G77,'Kodovacia tab'!$A$3:$G$22,3,FALSE)</f>
        <v>38</v>
      </c>
      <c r="K77">
        <f>VLOOKUP($G77,'Kodovacia tab'!$A$3:$G$22,4,FALSE)</f>
        <v>85</v>
      </c>
      <c r="L77">
        <f>VLOOKUP($G77,'Kodovacia tab'!$A$3:$G$22,5,FALSE)</f>
        <v>136</v>
      </c>
      <c r="M77">
        <f t="shared" si="6"/>
        <v>80.5</v>
      </c>
      <c r="N77" s="10">
        <f t="shared" si="7"/>
        <v>46.264367816091955</v>
      </c>
    </row>
    <row r="78" spans="1:14" x14ac:dyDescent="0.25">
      <c r="A78">
        <v>72</v>
      </c>
      <c r="B78" t="s">
        <v>26</v>
      </c>
      <c r="C78">
        <v>18</v>
      </c>
      <c r="D78">
        <v>16</v>
      </c>
      <c r="E78">
        <v>7</v>
      </c>
      <c r="F78" s="15" t="str">
        <f t="shared" si="5"/>
        <v>7:16</v>
      </c>
      <c r="G78" t="s">
        <v>16</v>
      </c>
      <c r="H78">
        <v>3</v>
      </c>
      <c r="I78" t="str">
        <f>VLOOKUP($G78,'Kodovacia tab'!$A$3:$G$22,2,FALSE)</f>
        <v>SOR NB 12</v>
      </c>
      <c r="J78">
        <f>VLOOKUP($G78,'Kodovacia tab'!$A$3:$G$22,3,FALSE)</f>
        <v>26</v>
      </c>
      <c r="K78">
        <f>VLOOKUP($G78,'Kodovacia tab'!$A$3:$G$22,4,FALSE)</f>
        <v>46</v>
      </c>
      <c r="L78">
        <f>VLOOKUP($G78,'Kodovacia tab'!$A$3:$G$22,5,FALSE)</f>
        <v>74</v>
      </c>
      <c r="M78">
        <f t="shared" si="6"/>
        <v>49</v>
      </c>
      <c r="N78" s="10">
        <f t="shared" si="7"/>
        <v>49</v>
      </c>
    </row>
    <row r="79" spans="1:14" x14ac:dyDescent="0.25">
      <c r="A79">
        <v>73</v>
      </c>
      <c r="B79" t="s">
        <v>13</v>
      </c>
      <c r="C79">
        <v>9</v>
      </c>
      <c r="D79">
        <v>16</v>
      </c>
      <c r="E79">
        <v>7</v>
      </c>
      <c r="F79" s="15" t="str">
        <f t="shared" si="5"/>
        <v>7:16</v>
      </c>
      <c r="G79">
        <v>4</v>
      </c>
      <c r="H79">
        <v>3</v>
      </c>
      <c r="I79" t="str">
        <f>VLOOKUP($G79,'Kodovacia tab'!$A$3:$G$22,2,FALSE)</f>
        <v>KT8 D5</v>
      </c>
      <c r="J79">
        <f>VLOOKUP($G79,'Kodovacia tab'!$A$3:$G$22,3,FALSE)</f>
        <v>54</v>
      </c>
      <c r="K79">
        <f>VLOOKUP($G79,'Kodovacia tab'!$A$3:$G$22,4,FALSE)</f>
        <v>154</v>
      </c>
      <c r="L79">
        <f>VLOOKUP($G79,'Kodovacia tab'!$A$3:$G$22,5,FALSE)</f>
        <v>247</v>
      </c>
      <c r="M79">
        <f t="shared" si="6"/>
        <v>131</v>
      </c>
      <c r="N79" s="10">
        <f t="shared" si="7"/>
        <v>43.521594684385384</v>
      </c>
    </row>
    <row r="80" spans="1:14" x14ac:dyDescent="0.25">
      <c r="A80">
        <v>74</v>
      </c>
      <c r="B80" t="s">
        <v>26</v>
      </c>
      <c r="C80">
        <v>18</v>
      </c>
      <c r="D80">
        <v>16</v>
      </c>
      <c r="E80">
        <v>7</v>
      </c>
      <c r="F80" s="15" t="str">
        <f t="shared" si="5"/>
        <v>7:16</v>
      </c>
      <c r="G80" t="s">
        <v>16</v>
      </c>
      <c r="H80">
        <v>1</v>
      </c>
      <c r="I80" t="str">
        <f>VLOOKUP($G80,'Kodovacia tab'!$A$3:$G$22,2,FALSE)</f>
        <v>SOR NB 12</v>
      </c>
      <c r="J80">
        <f>VLOOKUP($G80,'Kodovacia tab'!$A$3:$G$22,3,FALSE)</f>
        <v>26</v>
      </c>
      <c r="K80">
        <f>VLOOKUP($G80,'Kodovacia tab'!$A$3:$G$22,4,FALSE)</f>
        <v>46</v>
      </c>
      <c r="L80">
        <f>VLOOKUP($G80,'Kodovacia tab'!$A$3:$G$22,5,FALSE)</f>
        <v>74</v>
      </c>
      <c r="M80">
        <f t="shared" si="6"/>
        <v>5.2</v>
      </c>
      <c r="N80" s="10">
        <f t="shared" si="7"/>
        <v>5.2</v>
      </c>
    </row>
    <row r="81" spans="1:14" x14ac:dyDescent="0.25">
      <c r="A81">
        <v>75</v>
      </c>
      <c r="B81" t="s">
        <v>13</v>
      </c>
      <c r="C81" t="s">
        <v>138</v>
      </c>
      <c r="D81">
        <v>18</v>
      </c>
      <c r="E81">
        <v>7</v>
      </c>
      <c r="F81" s="15" t="str">
        <f t="shared" si="5"/>
        <v>7:18</v>
      </c>
      <c r="G81">
        <v>1</v>
      </c>
      <c r="H81">
        <v>2</v>
      </c>
      <c r="I81" t="str">
        <f>VLOOKUP($G81,'Kodovacia tab'!$A$3:$G$22,2,FALSE)</f>
        <v>Vario - dlha</v>
      </c>
      <c r="J81">
        <f>VLOOKUP($G81,'Kodovacia tab'!$A$3:$G$22,3,FALSE)</f>
        <v>44</v>
      </c>
      <c r="K81">
        <f>VLOOKUP($G81,'Kodovacia tab'!$A$3:$G$22,4,FALSE)</f>
        <v>122</v>
      </c>
      <c r="L81">
        <f>VLOOKUP($G81,'Kodovacia tab'!$A$3:$G$22,5,FALSE)</f>
        <v>195</v>
      </c>
      <c r="M81">
        <f t="shared" si="6"/>
        <v>39.6</v>
      </c>
      <c r="N81" s="10">
        <f t="shared" si="7"/>
        <v>16.569037656903767</v>
      </c>
    </row>
    <row r="82" spans="1:14" x14ac:dyDescent="0.25">
      <c r="A82">
        <v>76</v>
      </c>
      <c r="B82" t="s">
        <v>13</v>
      </c>
      <c r="C82">
        <v>19</v>
      </c>
      <c r="D82">
        <v>18</v>
      </c>
      <c r="E82">
        <v>7</v>
      </c>
      <c r="F82" s="15" t="str">
        <f t="shared" si="5"/>
        <v>7:18</v>
      </c>
      <c r="G82" t="s">
        <v>14</v>
      </c>
      <c r="H82">
        <v>3</v>
      </c>
      <c r="I82" t="str">
        <f>VLOOKUP($G82,'Kodovacia tab'!$A$3:$G$22,2,FALSE)</f>
        <v>SOR NB 18</v>
      </c>
      <c r="J82">
        <f>VLOOKUP($G82,'Kodovacia tab'!$A$3:$G$22,3,FALSE)</f>
        <v>43</v>
      </c>
      <c r="K82">
        <f>VLOOKUP($G82,'Kodovacia tab'!$A$3:$G$22,4,FALSE)</f>
        <v>79</v>
      </c>
      <c r="L82">
        <f>VLOOKUP($G82,'Kodovacia tab'!$A$3:$G$22,5,FALSE)</f>
        <v>126</v>
      </c>
      <c r="M82">
        <f t="shared" si="6"/>
        <v>82.5</v>
      </c>
      <c r="N82" s="10">
        <f t="shared" si="7"/>
        <v>48.816568047337277</v>
      </c>
    </row>
    <row r="83" spans="1:14" x14ac:dyDescent="0.25">
      <c r="A83">
        <v>77</v>
      </c>
      <c r="B83" t="s">
        <v>13</v>
      </c>
      <c r="C83" t="s">
        <v>69</v>
      </c>
      <c r="D83">
        <v>19</v>
      </c>
      <c r="E83">
        <v>7</v>
      </c>
      <c r="F83" s="15" t="str">
        <f t="shared" si="5"/>
        <v>7:19</v>
      </c>
      <c r="G83" t="s">
        <v>16</v>
      </c>
      <c r="H83">
        <v>0</v>
      </c>
      <c r="I83" t="str">
        <f>VLOOKUP($G83,'Kodovacia tab'!$A$3:$G$22,2,FALSE)</f>
        <v>SOR NB 12</v>
      </c>
      <c r="J83">
        <f>VLOOKUP($G83,'Kodovacia tab'!$A$3:$G$22,3,FALSE)</f>
        <v>26</v>
      </c>
      <c r="K83">
        <f>VLOOKUP($G83,'Kodovacia tab'!$A$3:$G$22,4,FALSE)</f>
        <v>46</v>
      </c>
      <c r="L83">
        <f>VLOOKUP($G83,'Kodovacia tab'!$A$3:$G$22,5,FALSE)</f>
        <v>74</v>
      </c>
      <c r="M83">
        <f t="shared" si="6"/>
        <v>0</v>
      </c>
      <c r="N83" s="10">
        <f t="shared" ref="N83:N86" si="8">M83/($J83+$L83)*100</f>
        <v>0</v>
      </c>
    </row>
    <row r="84" spans="1:14" x14ac:dyDescent="0.25">
      <c r="A84">
        <v>78</v>
      </c>
      <c r="B84" t="s">
        <v>13</v>
      </c>
      <c r="C84" t="s">
        <v>138</v>
      </c>
      <c r="D84">
        <v>19</v>
      </c>
      <c r="E84">
        <v>7</v>
      </c>
      <c r="F84" s="15" t="str">
        <f t="shared" si="5"/>
        <v>7:19</v>
      </c>
      <c r="G84">
        <v>1</v>
      </c>
      <c r="H84">
        <v>3</v>
      </c>
      <c r="I84" t="str">
        <f>VLOOKUP($G84,'Kodovacia tab'!$A$3:$G$22,2,FALSE)</f>
        <v>Vario - dlha</v>
      </c>
      <c r="J84">
        <f>VLOOKUP($G84,'Kodovacia tab'!$A$3:$G$22,3,FALSE)</f>
        <v>44</v>
      </c>
      <c r="K84">
        <f>VLOOKUP($G84,'Kodovacia tab'!$A$3:$G$22,4,FALSE)</f>
        <v>122</v>
      </c>
      <c r="L84">
        <f>VLOOKUP($G84,'Kodovacia tab'!$A$3:$G$22,5,FALSE)</f>
        <v>195</v>
      </c>
      <c r="M84">
        <f t="shared" si="6"/>
        <v>105</v>
      </c>
      <c r="N84" s="10">
        <f t="shared" si="8"/>
        <v>43.93305439330544</v>
      </c>
    </row>
    <row r="85" spans="1:14" x14ac:dyDescent="0.25">
      <c r="A85">
        <v>79</v>
      </c>
      <c r="B85" t="s">
        <v>13</v>
      </c>
      <c r="C85">
        <v>18</v>
      </c>
      <c r="D85">
        <v>20</v>
      </c>
      <c r="E85">
        <v>7</v>
      </c>
      <c r="F85" s="15" t="str">
        <f t="shared" si="5"/>
        <v>7:20</v>
      </c>
      <c r="G85" t="s">
        <v>16</v>
      </c>
      <c r="H85">
        <v>0</v>
      </c>
      <c r="I85" t="str">
        <f>VLOOKUP($G85,'Kodovacia tab'!$A$3:$G$22,2,FALSE)</f>
        <v>SOR NB 12</v>
      </c>
      <c r="J85">
        <f>VLOOKUP($G85,'Kodovacia tab'!$A$3:$G$22,3,FALSE)</f>
        <v>26</v>
      </c>
      <c r="K85">
        <f>VLOOKUP($G85,'Kodovacia tab'!$A$3:$G$22,4,FALSE)</f>
        <v>46</v>
      </c>
      <c r="L85">
        <f>VLOOKUP($G85,'Kodovacia tab'!$A$3:$G$22,5,FALSE)</f>
        <v>74</v>
      </c>
      <c r="M85">
        <f t="shared" si="6"/>
        <v>0</v>
      </c>
      <c r="N85" s="10">
        <f t="shared" si="8"/>
        <v>0</v>
      </c>
    </row>
    <row r="86" spans="1:14" x14ac:dyDescent="0.25">
      <c r="A86">
        <v>80</v>
      </c>
      <c r="B86" t="s">
        <v>26</v>
      </c>
      <c r="C86">
        <v>6</v>
      </c>
      <c r="D86">
        <v>20</v>
      </c>
      <c r="E86">
        <v>7</v>
      </c>
      <c r="F86" s="15" t="str">
        <f t="shared" si="5"/>
        <v>7:20</v>
      </c>
      <c r="G86">
        <v>4</v>
      </c>
      <c r="H86">
        <v>2</v>
      </c>
      <c r="I86" t="str">
        <f>VLOOKUP($G86,'Kodovacia tab'!$A$3:$G$22,2,FALSE)</f>
        <v>KT8 D5</v>
      </c>
      <c r="J86">
        <f>VLOOKUP($G86,'Kodovacia tab'!$A$3:$G$22,3,FALSE)</f>
        <v>54</v>
      </c>
      <c r="K86">
        <f>VLOOKUP($G86,'Kodovacia tab'!$A$3:$G$22,4,FALSE)</f>
        <v>154</v>
      </c>
      <c r="L86">
        <f>VLOOKUP($G86,'Kodovacia tab'!$A$3:$G$22,5,FALSE)</f>
        <v>247</v>
      </c>
      <c r="M86">
        <f t="shared" si="6"/>
        <v>48.6</v>
      </c>
      <c r="N86" s="10">
        <f t="shared" si="8"/>
        <v>16.146179401993354</v>
      </c>
    </row>
    <row r="87" spans="1:14" x14ac:dyDescent="0.25">
      <c r="A87">
        <v>81</v>
      </c>
      <c r="B87" t="s">
        <v>13</v>
      </c>
      <c r="C87">
        <v>6</v>
      </c>
      <c r="D87">
        <v>22</v>
      </c>
      <c r="E87">
        <v>7</v>
      </c>
      <c r="F87" s="15" t="str">
        <f t="shared" si="5"/>
        <v>7:22</v>
      </c>
      <c r="G87">
        <v>4</v>
      </c>
      <c r="H87">
        <v>3</v>
      </c>
      <c r="I87" t="str">
        <f>VLOOKUP($G87,'Kodovacia tab'!$A$3:$G$22,2,FALSE)</f>
        <v>KT8 D5</v>
      </c>
      <c r="J87">
        <f>VLOOKUP($G87,'Kodovacia tab'!$A$3:$G$22,3,FALSE)</f>
        <v>54</v>
      </c>
      <c r="K87">
        <f>VLOOKUP($G87,'Kodovacia tab'!$A$3:$G$22,4,FALSE)</f>
        <v>154</v>
      </c>
      <c r="L87">
        <f>VLOOKUP($G87,'Kodovacia tab'!$A$3:$G$22,5,FALSE)</f>
        <v>247</v>
      </c>
      <c r="M87">
        <f t="shared" si="6"/>
        <v>131</v>
      </c>
      <c r="N87" s="10">
        <f t="shared" ref="N87:N128" si="9">M87/($J87+$L87)*100</f>
        <v>43.521594684385384</v>
      </c>
    </row>
    <row r="88" spans="1:14" x14ac:dyDescent="0.25">
      <c r="A88">
        <v>82</v>
      </c>
      <c r="B88" t="s">
        <v>13</v>
      </c>
      <c r="C88">
        <v>19</v>
      </c>
      <c r="D88">
        <v>23</v>
      </c>
      <c r="E88">
        <v>7</v>
      </c>
      <c r="F88" s="15" t="str">
        <f t="shared" si="5"/>
        <v>7:23</v>
      </c>
      <c r="G88" t="s">
        <v>14</v>
      </c>
      <c r="H88">
        <v>3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6"/>
        <v>82.5</v>
      </c>
      <c r="N88" s="10">
        <f t="shared" si="9"/>
        <v>48.816568047337277</v>
      </c>
    </row>
    <row r="89" spans="1:14" x14ac:dyDescent="0.25">
      <c r="A89">
        <v>83</v>
      </c>
      <c r="B89" t="s">
        <v>26</v>
      </c>
      <c r="C89" t="s">
        <v>138</v>
      </c>
      <c r="D89">
        <v>24</v>
      </c>
      <c r="E89">
        <v>7</v>
      </c>
      <c r="F89" s="15" t="str">
        <f t="shared" si="5"/>
        <v>7:24</v>
      </c>
      <c r="G89">
        <v>4</v>
      </c>
      <c r="H89">
        <v>2</v>
      </c>
      <c r="I89" t="str">
        <f>VLOOKUP($G89,'Kodovacia tab'!$A$3:$G$22,2,FALSE)</f>
        <v>KT8 D5</v>
      </c>
      <c r="J89">
        <f>VLOOKUP($G89,'Kodovacia tab'!$A$3:$G$22,3,FALSE)</f>
        <v>54</v>
      </c>
      <c r="K89">
        <f>VLOOKUP($G89,'Kodovacia tab'!$A$3:$G$22,4,FALSE)</f>
        <v>154</v>
      </c>
      <c r="L89">
        <f>VLOOKUP($G89,'Kodovacia tab'!$A$3:$G$22,5,FALSE)</f>
        <v>247</v>
      </c>
      <c r="M89">
        <f t="shared" si="6"/>
        <v>48.6</v>
      </c>
      <c r="N89" s="10">
        <f t="shared" si="9"/>
        <v>16.146179401993354</v>
      </c>
    </row>
    <row r="90" spans="1:14" x14ac:dyDescent="0.25">
      <c r="A90">
        <v>84</v>
      </c>
      <c r="B90" t="s">
        <v>13</v>
      </c>
      <c r="C90">
        <v>55</v>
      </c>
      <c r="D90">
        <v>25</v>
      </c>
      <c r="E90">
        <v>7</v>
      </c>
      <c r="F90" s="15" t="str">
        <f t="shared" si="5"/>
        <v>7:25</v>
      </c>
      <c r="G90" t="s">
        <v>18</v>
      </c>
      <c r="H90">
        <v>4</v>
      </c>
      <c r="I90" t="str">
        <f>VLOOKUP($G90,'Kodovacia tab'!$A$3:$G$22,2,FALSE)</f>
        <v>Solaris Urbino 15</v>
      </c>
      <c r="J90">
        <f>VLOOKUP($G90,'Kodovacia tab'!$A$3:$G$22,3,FALSE)</f>
        <v>40</v>
      </c>
      <c r="K90">
        <f>VLOOKUP($G90,'Kodovacia tab'!$A$3:$G$22,4,FALSE)</f>
        <v>66</v>
      </c>
      <c r="L90">
        <f>VLOOKUP($G90,'Kodovacia tab'!$A$3:$G$22,5,FALSE)</f>
        <v>105</v>
      </c>
      <c r="M90">
        <f t="shared" si="6"/>
        <v>106</v>
      </c>
      <c r="N90" s="10">
        <f t="shared" si="9"/>
        <v>73.103448275862064</v>
      </c>
    </row>
    <row r="91" spans="1:14" x14ac:dyDescent="0.25">
      <c r="A91">
        <v>85</v>
      </c>
      <c r="B91" t="s">
        <v>13</v>
      </c>
      <c r="C91">
        <v>9</v>
      </c>
      <c r="D91">
        <v>27</v>
      </c>
      <c r="E91">
        <v>7</v>
      </c>
      <c r="F91" s="15" t="str">
        <f t="shared" si="5"/>
        <v>7:27</v>
      </c>
      <c r="G91">
        <v>4</v>
      </c>
      <c r="H91">
        <v>4</v>
      </c>
      <c r="I91" t="str">
        <f>VLOOKUP($G91,'Kodovacia tab'!$A$3:$G$22,2,FALSE)</f>
        <v>KT8 D5</v>
      </c>
      <c r="J91">
        <f>VLOOKUP($G91,'Kodovacia tab'!$A$3:$G$22,3,FALSE)</f>
        <v>54</v>
      </c>
      <c r="K91">
        <f>VLOOKUP($G91,'Kodovacia tab'!$A$3:$G$22,4,FALSE)</f>
        <v>154</v>
      </c>
      <c r="L91">
        <f>VLOOKUP($G91,'Kodovacia tab'!$A$3:$G$22,5,FALSE)</f>
        <v>247</v>
      </c>
      <c r="M91">
        <f t="shared" si="6"/>
        <v>208</v>
      </c>
      <c r="N91" s="10">
        <f t="shared" si="9"/>
        <v>69.102990033222582</v>
      </c>
    </row>
    <row r="92" spans="1:14" x14ac:dyDescent="0.25">
      <c r="A92">
        <v>86</v>
      </c>
      <c r="B92" t="s">
        <v>26</v>
      </c>
      <c r="C92">
        <v>9</v>
      </c>
      <c r="D92">
        <v>27</v>
      </c>
      <c r="E92">
        <v>7</v>
      </c>
      <c r="F92" s="15" t="str">
        <f t="shared" si="5"/>
        <v>7:27</v>
      </c>
      <c r="G92">
        <v>55</v>
      </c>
      <c r="H92">
        <v>3</v>
      </c>
      <c r="I92" t="str">
        <f>VLOOKUP($G92,'Kodovacia tab'!$A$3:$G$22,2,FALSE)</f>
        <v>suprava T3</v>
      </c>
      <c r="J92">
        <f>VLOOKUP($G92,'Kodovacia tab'!$A$3:$G$22,3,FALSE)</f>
        <v>46</v>
      </c>
      <c r="K92">
        <f>VLOOKUP($G92,'Kodovacia tab'!$A$3:$G$22,4,FALSE)</f>
        <v>164</v>
      </c>
      <c r="L92">
        <f>VLOOKUP($G92,'Kodovacia tab'!$A$3:$G$22,5,FALSE)</f>
        <v>264</v>
      </c>
      <c r="M92">
        <f t="shared" si="6"/>
        <v>128</v>
      </c>
      <c r="N92" s="10">
        <f t="shared" si="9"/>
        <v>41.29032258064516</v>
      </c>
    </row>
    <row r="93" spans="1:14" x14ac:dyDescent="0.25">
      <c r="A93">
        <v>87</v>
      </c>
      <c r="B93" t="s">
        <v>26</v>
      </c>
      <c r="C93" t="s">
        <v>70</v>
      </c>
      <c r="D93">
        <v>27</v>
      </c>
      <c r="E93">
        <v>7</v>
      </c>
      <c r="F93" s="15" t="str">
        <f t="shared" si="5"/>
        <v>7:27</v>
      </c>
      <c r="G93" t="s">
        <v>43</v>
      </c>
      <c r="H93">
        <v>0</v>
      </c>
      <c r="I93" t="str">
        <f>VLOOKUP($G93,'Kodovacia tab'!$A$3:$G$22,2,FALSE)</f>
        <v>Solaris Urbino 12</v>
      </c>
      <c r="J93">
        <f>VLOOKUP($G93,'Kodovacia tab'!$A$3:$G$22,3,FALSE)</f>
        <v>29</v>
      </c>
      <c r="K93">
        <f>VLOOKUP($G93,'Kodovacia tab'!$A$3:$G$22,4,FALSE)</f>
        <v>45</v>
      </c>
      <c r="L93">
        <f>VLOOKUP($G93,'Kodovacia tab'!$A$3:$G$22,5,FALSE)</f>
        <v>71</v>
      </c>
      <c r="M93">
        <f t="shared" si="6"/>
        <v>0</v>
      </c>
      <c r="N93" s="10">
        <f t="shared" si="9"/>
        <v>0</v>
      </c>
    </row>
    <row r="94" spans="1:14" x14ac:dyDescent="0.25">
      <c r="A94">
        <v>88</v>
      </c>
      <c r="B94" t="s">
        <v>13</v>
      </c>
      <c r="C94">
        <v>19</v>
      </c>
      <c r="D94">
        <v>28</v>
      </c>
      <c r="E94">
        <v>7</v>
      </c>
      <c r="F94" s="15" t="str">
        <f t="shared" si="5"/>
        <v>7:28</v>
      </c>
      <c r="G94" t="s">
        <v>14</v>
      </c>
      <c r="H94">
        <v>3</v>
      </c>
      <c r="I94" t="str">
        <f>VLOOKUP($G94,'Kodovacia tab'!$A$3:$G$22,2,FALSE)</f>
        <v>SOR NB 18</v>
      </c>
      <c r="J94">
        <f>VLOOKUP($G94,'Kodovacia tab'!$A$3:$G$22,3,FALSE)</f>
        <v>43</v>
      </c>
      <c r="K94">
        <f>VLOOKUP($G94,'Kodovacia tab'!$A$3:$G$22,4,FALSE)</f>
        <v>79</v>
      </c>
      <c r="L94">
        <f>VLOOKUP($G94,'Kodovacia tab'!$A$3:$G$22,5,FALSE)</f>
        <v>126</v>
      </c>
      <c r="M94">
        <f t="shared" si="6"/>
        <v>82.5</v>
      </c>
      <c r="N94" s="10">
        <f t="shared" si="9"/>
        <v>48.816568047337277</v>
      </c>
    </row>
    <row r="95" spans="1:14" x14ac:dyDescent="0.25">
      <c r="A95">
        <v>89</v>
      </c>
      <c r="B95" t="s">
        <v>26</v>
      </c>
      <c r="C95">
        <v>6</v>
      </c>
      <c r="D95">
        <v>29</v>
      </c>
      <c r="E95">
        <v>7</v>
      </c>
      <c r="F95" s="15" t="str">
        <f t="shared" ref="F95:F126" si="10">CONCATENATE(E95,":",D95)</f>
        <v>7:29</v>
      </c>
      <c r="G95">
        <v>55</v>
      </c>
      <c r="H95">
        <v>2</v>
      </c>
      <c r="I95" t="str">
        <f>VLOOKUP($G95,'Kodovacia tab'!$A$3:$G$22,2,FALSE)</f>
        <v>suprava T3</v>
      </c>
      <c r="J95">
        <f>VLOOKUP($G95,'Kodovacia tab'!$A$3:$G$22,3,FALSE)</f>
        <v>46</v>
      </c>
      <c r="K95">
        <f>VLOOKUP($G95,'Kodovacia tab'!$A$3:$G$22,4,FALSE)</f>
        <v>164</v>
      </c>
      <c r="L95">
        <f>VLOOKUP($G95,'Kodovacia tab'!$A$3:$G$22,5,FALSE)</f>
        <v>264</v>
      </c>
      <c r="M95">
        <f t="shared" si="6"/>
        <v>41.4</v>
      </c>
      <c r="N95" s="10">
        <f t="shared" si="9"/>
        <v>13.35483870967742</v>
      </c>
    </row>
    <row r="96" spans="1:14" x14ac:dyDescent="0.25">
      <c r="A96">
        <v>90</v>
      </c>
      <c r="B96" t="s">
        <v>26</v>
      </c>
      <c r="C96">
        <v>18</v>
      </c>
      <c r="D96">
        <v>30</v>
      </c>
      <c r="E96">
        <v>7</v>
      </c>
      <c r="F96" s="15" t="str">
        <f t="shared" si="10"/>
        <v>7:30</v>
      </c>
      <c r="G96" t="s">
        <v>19</v>
      </c>
      <c r="H96">
        <v>2</v>
      </c>
      <c r="I96" t="str">
        <f>VLOOKUP($G96,'Kodovacia tab'!$A$3:$G$22,2,FALSE)</f>
        <v>Tedom C12 G</v>
      </c>
      <c r="J96">
        <f>VLOOKUP($G96,'Kodovacia tab'!$A$3:$G$22,3,FALSE)</f>
        <v>29</v>
      </c>
      <c r="K96">
        <f>VLOOKUP($G96,'Kodovacia tab'!$A$3:$G$22,4,FALSE)</f>
        <v>47</v>
      </c>
      <c r="L96">
        <f>VLOOKUP($G96,'Kodovacia tab'!$A$3:$G$22,5,FALSE)</f>
        <v>76</v>
      </c>
      <c r="M96">
        <f t="shared" si="6"/>
        <v>26.1</v>
      </c>
      <c r="N96" s="10">
        <f t="shared" si="9"/>
        <v>24.857142857142858</v>
      </c>
    </row>
    <row r="97" spans="1:14" x14ac:dyDescent="0.25">
      <c r="A97">
        <v>91</v>
      </c>
      <c r="B97" t="s">
        <v>26</v>
      </c>
      <c r="C97">
        <v>18</v>
      </c>
      <c r="D97">
        <v>30</v>
      </c>
      <c r="E97">
        <v>7</v>
      </c>
      <c r="F97" s="15" t="str">
        <f t="shared" si="10"/>
        <v>7:30</v>
      </c>
      <c r="G97" t="s">
        <v>16</v>
      </c>
      <c r="H97">
        <v>2</v>
      </c>
      <c r="I97" t="str">
        <f>VLOOKUP($G97,'Kodovacia tab'!$A$3:$G$22,2,FALSE)</f>
        <v>SOR NB 12</v>
      </c>
      <c r="J97">
        <f>VLOOKUP($G97,'Kodovacia tab'!$A$3:$G$22,3,FALSE)</f>
        <v>26</v>
      </c>
      <c r="K97">
        <f>VLOOKUP($G97,'Kodovacia tab'!$A$3:$G$22,4,FALSE)</f>
        <v>46</v>
      </c>
      <c r="L97">
        <f>VLOOKUP($G97,'Kodovacia tab'!$A$3:$G$22,5,FALSE)</f>
        <v>74</v>
      </c>
      <c r="M97">
        <f t="shared" si="6"/>
        <v>23.400000000000002</v>
      </c>
      <c r="N97" s="10">
        <f t="shared" si="9"/>
        <v>23.400000000000002</v>
      </c>
    </row>
    <row r="98" spans="1:14" x14ac:dyDescent="0.25">
      <c r="A98">
        <v>92</v>
      </c>
      <c r="B98" t="s">
        <v>26</v>
      </c>
      <c r="C98">
        <v>12</v>
      </c>
      <c r="D98">
        <v>31</v>
      </c>
      <c r="E98">
        <v>7</v>
      </c>
      <c r="F98" s="15" t="str">
        <f t="shared" si="10"/>
        <v>7:31</v>
      </c>
      <c r="G98" t="s">
        <v>20</v>
      </c>
      <c r="H98">
        <v>2</v>
      </c>
      <c r="I98" t="str">
        <f>VLOOKUP($G98,'Kodovacia tab'!$A$3:$G$22,2,FALSE)</f>
        <v>Citelis 18M CNG</v>
      </c>
      <c r="J98">
        <f>VLOOKUP($G98,'Kodovacia tab'!$A$3:$G$22,3,FALSE)</f>
        <v>38</v>
      </c>
      <c r="K98">
        <f>VLOOKUP($G98,'Kodovacia tab'!$A$3:$G$22,4,FALSE)</f>
        <v>85</v>
      </c>
      <c r="L98">
        <f>VLOOKUP($G98,'Kodovacia tab'!$A$3:$G$22,5,FALSE)</f>
        <v>136</v>
      </c>
      <c r="M98">
        <f t="shared" si="6"/>
        <v>34.200000000000003</v>
      </c>
      <c r="N98" s="10">
        <f t="shared" si="9"/>
        <v>19.655172413793103</v>
      </c>
    </row>
    <row r="99" spans="1:14" x14ac:dyDescent="0.25">
      <c r="A99">
        <v>93</v>
      </c>
      <c r="B99" t="s">
        <v>26</v>
      </c>
      <c r="C99">
        <v>55</v>
      </c>
      <c r="D99">
        <v>31</v>
      </c>
      <c r="E99">
        <v>7</v>
      </c>
      <c r="F99" s="15" t="str">
        <f t="shared" si="10"/>
        <v>7:31</v>
      </c>
      <c r="G99" t="s">
        <v>18</v>
      </c>
      <c r="H99">
        <v>3</v>
      </c>
      <c r="I99" t="str">
        <f>VLOOKUP($G99,'Kodovacia tab'!$A$3:$G$22,2,FALSE)</f>
        <v>Solaris Urbino 15</v>
      </c>
      <c r="J99">
        <f>VLOOKUP($G99,'Kodovacia tab'!$A$3:$G$22,3,FALSE)</f>
        <v>40</v>
      </c>
      <c r="K99">
        <f>VLOOKUP($G99,'Kodovacia tab'!$A$3:$G$22,4,FALSE)</f>
        <v>66</v>
      </c>
      <c r="L99">
        <f>VLOOKUP($G99,'Kodovacia tab'!$A$3:$G$22,5,FALSE)</f>
        <v>105</v>
      </c>
      <c r="M99">
        <f t="shared" si="6"/>
        <v>73</v>
      </c>
      <c r="N99" s="10">
        <f t="shared" si="9"/>
        <v>50.344827586206897</v>
      </c>
    </row>
    <row r="100" spans="1:14" x14ac:dyDescent="0.25">
      <c r="A100">
        <v>94</v>
      </c>
      <c r="B100" t="s">
        <v>13</v>
      </c>
      <c r="C100">
        <v>9</v>
      </c>
      <c r="D100">
        <v>32</v>
      </c>
      <c r="E100">
        <v>7</v>
      </c>
      <c r="F100" s="15" t="str">
        <f t="shared" si="10"/>
        <v>7:32</v>
      </c>
      <c r="G100">
        <v>4</v>
      </c>
      <c r="H100">
        <v>3</v>
      </c>
      <c r="I100" t="str">
        <f>VLOOKUP($G100,'Kodovacia tab'!$A$3:$G$22,2,FALSE)</f>
        <v>KT8 D5</v>
      </c>
      <c r="J100">
        <f>VLOOKUP($G100,'Kodovacia tab'!$A$3:$G$22,3,FALSE)</f>
        <v>54</v>
      </c>
      <c r="K100">
        <f>VLOOKUP($G100,'Kodovacia tab'!$A$3:$G$22,4,FALSE)</f>
        <v>154</v>
      </c>
      <c r="L100">
        <f>VLOOKUP($G100,'Kodovacia tab'!$A$3:$G$22,5,FALSE)</f>
        <v>247</v>
      </c>
      <c r="M100">
        <f t="shared" si="6"/>
        <v>131</v>
      </c>
      <c r="N100" s="10">
        <f t="shared" si="9"/>
        <v>43.521594684385384</v>
      </c>
    </row>
    <row r="101" spans="1:14" x14ac:dyDescent="0.25">
      <c r="A101">
        <v>95</v>
      </c>
      <c r="B101" t="s">
        <v>13</v>
      </c>
      <c r="C101">
        <v>12</v>
      </c>
      <c r="D101">
        <v>34</v>
      </c>
      <c r="E101">
        <v>7</v>
      </c>
      <c r="F101" s="15" t="str">
        <f t="shared" si="10"/>
        <v>7:34</v>
      </c>
      <c r="G101" t="s">
        <v>16</v>
      </c>
      <c r="H101">
        <v>3</v>
      </c>
      <c r="I101" t="str">
        <f>VLOOKUP($G101,'Kodovacia tab'!$A$3:$G$22,2,FALSE)</f>
        <v>SOR NB 12</v>
      </c>
      <c r="J101">
        <f>VLOOKUP($G101,'Kodovacia tab'!$A$3:$G$22,3,FALSE)</f>
        <v>26</v>
      </c>
      <c r="K101">
        <f>VLOOKUP($G101,'Kodovacia tab'!$A$3:$G$22,4,FALSE)</f>
        <v>46</v>
      </c>
      <c r="L101">
        <f>VLOOKUP($G101,'Kodovacia tab'!$A$3:$G$22,5,FALSE)</f>
        <v>74</v>
      </c>
      <c r="M101">
        <f t="shared" si="6"/>
        <v>49</v>
      </c>
      <c r="N101" s="10">
        <f t="shared" si="9"/>
        <v>49</v>
      </c>
    </row>
    <row r="102" spans="1:14" x14ac:dyDescent="0.25">
      <c r="A102">
        <v>96</v>
      </c>
      <c r="B102" t="s">
        <v>13</v>
      </c>
      <c r="C102">
        <v>6</v>
      </c>
      <c r="D102">
        <v>35</v>
      </c>
      <c r="E102">
        <v>7</v>
      </c>
      <c r="F102" s="15" t="str">
        <f t="shared" si="10"/>
        <v>7:35</v>
      </c>
      <c r="G102">
        <v>55</v>
      </c>
      <c r="H102">
        <v>3</v>
      </c>
      <c r="I102" t="str">
        <f>VLOOKUP($G102,'Kodovacia tab'!$A$3:$G$22,2,FALSE)</f>
        <v>suprava T3</v>
      </c>
      <c r="J102">
        <f>VLOOKUP($G102,'Kodovacia tab'!$A$3:$G$22,3,FALSE)</f>
        <v>46</v>
      </c>
      <c r="K102">
        <f>VLOOKUP($G102,'Kodovacia tab'!$A$3:$G$22,4,FALSE)</f>
        <v>164</v>
      </c>
      <c r="L102">
        <f>VLOOKUP($G102,'Kodovacia tab'!$A$3:$G$22,5,FALSE)</f>
        <v>264</v>
      </c>
      <c r="M102">
        <f t="shared" si="6"/>
        <v>128</v>
      </c>
      <c r="N102" s="10">
        <f t="shared" si="9"/>
        <v>41.29032258064516</v>
      </c>
    </row>
    <row r="103" spans="1:14" x14ac:dyDescent="0.25">
      <c r="A103">
        <v>97</v>
      </c>
      <c r="B103" t="s">
        <v>13</v>
      </c>
      <c r="C103">
        <v>55</v>
      </c>
      <c r="D103">
        <v>37</v>
      </c>
      <c r="E103">
        <v>7</v>
      </c>
      <c r="F103" s="15" t="str">
        <f t="shared" si="10"/>
        <v>7:37</v>
      </c>
      <c r="G103" t="s">
        <v>18</v>
      </c>
      <c r="H103">
        <v>3</v>
      </c>
      <c r="I103" t="str">
        <f>VLOOKUP($G103,'Kodovacia tab'!$A$3:$G$22,2,FALSE)</f>
        <v>Solaris Urbino 15</v>
      </c>
      <c r="J103">
        <f>VLOOKUP($G103,'Kodovacia tab'!$A$3:$G$22,3,FALSE)</f>
        <v>40</v>
      </c>
      <c r="K103">
        <f>VLOOKUP($G103,'Kodovacia tab'!$A$3:$G$22,4,FALSE)</f>
        <v>66</v>
      </c>
      <c r="L103">
        <f>VLOOKUP($G103,'Kodovacia tab'!$A$3:$G$22,5,FALSE)</f>
        <v>105</v>
      </c>
      <c r="M103">
        <f t="shared" ref="M103:M128" si="11">IF(H103=1,0.2*$J103,IF(H103=2,0.9*$J103,IF(H103=3,($J103+0.5*$K103),IF(H103=4,($J103+$K103),IF(H103=5,$J103+$L103,0)))))</f>
        <v>73</v>
      </c>
      <c r="N103" s="10">
        <f t="shared" si="9"/>
        <v>50.344827586206897</v>
      </c>
    </row>
    <row r="104" spans="1:14" x14ac:dyDescent="0.25">
      <c r="A104">
        <v>98</v>
      </c>
      <c r="B104" t="s">
        <v>26</v>
      </c>
      <c r="C104">
        <v>9</v>
      </c>
      <c r="D104">
        <v>37</v>
      </c>
      <c r="E104">
        <v>7</v>
      </c>
      <c r="F104" s="15" t="str">
        <f t="shared" si="10"/>
        <v>7:37</v>
      </c>
      <c r="G104">
        <v>4</v>
      </c>
      <c r="H104">
        <v>2</v>
      </c>
      <c r="I104" t="str">
        <f>VLOOKUP($G104,'Kodovacia tab'!$A$3:$G$22,2,FALSE)</f>
        <v>KT8 D5</v>
      </c>
      <c r="J104">
        <f>VLOOKUP($G104,'Kodovacia tab'!$A$3:$G$22,3,FALSE)</f>
        <v>54</v>
      </c>
      <c r="K104">
        <f>VLOOKUP($G104,'Kodovacia tab'!$A$3:$G$22,4,FALSE)</f>
        <v>154</v>
      </c>
      <c r="L104">
        <f>VLOOKUP($G104,'Kodovacia tab'!$A$3:$G$22,5,FALSE)</f>
        <v>247</v>
      </c>
      <c r="M104">
        <f t="shared" si="11"/>
        <v>48.6</v>
      </c>
      <c r="N104" s="10">
        <f t="shared" si="9"/>
        <v>16.146179401993354</v>
      </c>
    </row>
    <row r="105" spans="1:14" x14ac:dyDescent="0.25">
      <c r="A105">
        <v>99</v>
      </c>
      <c r="B105" t="s">
        <v>26</v>
      </c>
      <c r="C105">
        <v>18</v>
      </c>
      <c r="D105">
        <v>39</v>
      </c>
      <c r="E105">
        <v>7</v>
      </c>
      <c r="F105" s="15" t="str">
        <f t="shared" si="10"/>
        <v>7:39</v>
      </c>
      <c r="G105" t="s">
        <v>16</v>
      </c>
      <c r="H105">
        <v>3</v>
      </c>
      <c r="I105" t="str">
        <f>VLOOKUP($G105,'Kodovacia tab'!$A$3:$G$22,2,FALSE)</f>
        <v>SOR NB 12</v>
      </c>
      <c r="J105">
        <f>VLOOKUP($G105,'Kodovacia tab'!$A$3:$G$22,3,FALSE)</f>
        <v>26</v>
      </c>
      <c r="K105">
        <f>VLOOKUP($G105,'Kodovacia tab'!$A$3:$G$22,4,FALSE)</f>
        <v>46</v>
      </c>
      <c r="L105">
        <f>VLOOKUP($G105,'Kodovacia tab'!$A$3:$G$22,5,FALSE)</f>
        <v>74</v>
      </c>
      <c r="M105">
        <f t="shared" si="11"/>
        <v>49</v>
      </c>
      <c r="N105" s="10">
        <f t="shared" si="9"/>
        <v>49</v>
      </c>
    </row>
    <row r="106" spans="1:14" x14ac:dyDescent="0.25">
      <c r="A106">
        <v>100</v>
      </c>
      <c r="B106" t="s">
        <v>26</v>
      </c>
      <c r="C106" t="s">
        <v>87</v>
      </c>
      <c r="D106">
        <v>39</v>
      </c>
      <c r="E106">
        <v>7</v>
      </c>
      <c r="F106" s="15" t="str">
        <f t="shared" si="10"/>
        <v>7:39</v>
      </c>
      <c r="G106">
        <v>1</v>
      </c>
      <c r="H106">
        <v>1</v>
      </c>
      <c r="I106" t="str">
        <f>VLOOKUP($G106,'Kodovacia tab'!$A$3:$G$22,2,FALSE)</f>
        <v>Vario - dlha</v>
      </c>
      <c r="J106">
        <f>VLOOKUP($G106,'Kodovacia tab'!$A$3:$G$22,3,FALSE)</f>
        <v>44</v>
      </c>
      <c r="K106">
        <f>VLOOKUP($G106,'Kodovacia tab'!$A$3:$G$22,4,FALSE)</f>
        <v>122</v>
      </c>
      <c r="L106">
        <f>VLOOKUP($G106,'Kodovacia tab'!$A$3:$G$22,5,FALSE)</f>
        <v>195</v>
      </c>
      <c r="M106">
        <f t="shared" si="11"/>
        <v>8.8000000000000007</v>
      </c>
      <c r="N106" s="10">
        <f t="shared" si="9"/>
        <v>3.6820083682008371</v>
      </c>
    </row>
    <row r="107" spans="1:14" x14ac:dyDescent="0.25">
      <c r="A107">
        <v>101</v>
      </c>
      <c r="B107" t="s">
        <v>26</v>
      </c>
      <c r="C107" t="s">
        <v>87</v>
      </c>
      <c r="D107">
        <v>40</v>
      </c>
      <c r="E107">
        <v>7</v>
      </c>
      <c r="F107" s="15" t="str">
        <f t="shared" si="10"/>
        <v>7:40</v>
      </c>
      <c r="G107">
        <v>1</v>
      </c>
      <c r="H107">
        <v>1</v>
      </c>
      <c r="I107" t="str">
        <f>VLOOKUP($G107,'Kodovacia tab'!$A$3:$G$22,2,FALSE)</f>
        <v>Vario - dlha</v>
      </c>
      <c r="J107">
        <f>VLOOKUP($G107,'Kodovacia tab'!$A$3:$G$22,3,FALSE)</f>
        <v>44</v>
      </c>
      <c r="K107">
        <f>VLOOKUP($G107,'Kodovacia tab'!$A$3:$G$22,4,FALSE)</f>
        <v>122</v>
      </c>
      <c r="L107">
        <f>VLOOKUP($G107,'Kodovacia tab'!$A$3:$G$22,5,FALSE)</f>
        <v>195</v>
      </c>
      <c r="M107">
        <f t="shared" si="11"/>
        <v>8.8000000000000007</v>
      </c>
      <c r="N107" s="10">
        <f t="shared" si="9"/>
        <v>3.6820083682008371</v>
      </c>
    </row>
    <row r="108" spans="1:14" x14ac:dyDescent="0.25">
      <c r="A108">
        <v>102</v>
      </c>
      <c r="B108" t="s">
        <v>26</v>
      </c>
      <c r="C108">
        <v>19</v>
      </c>
      <c r="D108">
        <v>40</v>
      </c>
      <c r="E108">
        <v>7</v>
      </c>
      <c r="F108" s="15" t="str">
        <f t="shared" si="10"/>
        <v>7:40</v>
      </c>
      <c r="G108" t="s">
        <v>14</v>
      </c>
      <c r="H108">
        <v>4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11"/>
        <v>122</v>
      </c>
      <c r="N108" s="10">
        <f t="shared" si="9"/>
        <v>72.189349112426044</v>
      </c>
    </row>
    <row r="109" spans="1:14" x14ac:dyDescent="0.25">
      <c r="A109">
        <v>103</v>
      </c>
      <c r="B109" t="s">
        <v>13</v>
      </c>
      <c r="C109">
        <v>19</v>
      </c>
      <c r="D109">
        <v>41</v>
      </c>
      <c r="E109">
        <v>7</v>
      </c>
      <c r="F109" s="15" t="str">
        <f t="shared" si="10"/>
        <v>7:41</v>
      </c>
      <c r="G109" t="s">
        <v>20</v>
      </c>
      <c r="H109">
        <v>3</v>
      </c>
      <c r="I109" t="str">
        <f>VLOOKUP($G109,'Kodovacia tab'!$A$3:$G$22,2,FALSE)</f>
        <v>Citelis 18M CNG</v>
      </c>
      <c r="J109">
        <f>VLOOKUP($G109,'Kodovacia tab'!$A$3:$G$22,3,FALSE)</f>
        <v>38</v>
      </c>
      <c r="K109">
        <f>VLOOKUP($G109,'Kodovacia tab'!$A$3:$G$22,4,FALSE)</f>
        <v>85</v>
      </c>
      <c r="L109">
        <f>VLOOKUP($G109,'Kodovacia tab'!$A$3:$G$22,5,FALSE)</f>
        <v>136</v>
      </c>
      <c r="M109">
        <f t="shared" si="11"/>
        <v>80.5</v>
      </c>
      <c r="N109" s="10">
        <f t="shared" si="9"/>
        <v>46.264367816091955</v>
      </c>
    </row>
    <row r="110" spans="1:14" x14ac:dyDescent="0.25">
      <c r="A110">
        <v>104</v>
      </c>
      <c r="B110" t="s">
        <v>13</v>
      </c>
      <c r="C110">
        <v>18</v>
      </c>
      <c r="D110">
        <v>41</v>
      </c>
      <c r="E110">
        <v>7</v>
      </c>
      <c r="F110" s="15" t="str">
        <f t="shared" si="10"/>
        <v>7:41</v>
      </c>
      <c r="G110" t="s">
        <v>16</v>
      </c>
      <c r="H110">
        <v>1</v>
      </c>
      <c r="I110" t="str">
        <f>VLOOKUP($G110,'Kodovacia tab'!$A$3:$G$22,2,FALSE)</f>
        <v>SOR NB 12</v>
      </c>
      <c r="J110">
        <f>VLOOKUP($G110,'Kodovacia tab'!$A$3:$G$22,3,FALSE)</f>
        <v>26</v>
      </c>
      <c r="K110">
        <f>VLOOKUP($G110,'Kodovacia tab'!$A$3:$G$22,4,FALSE)</f>
        <v>46</v>
      </c>
      <c r="L110">
        <f>VLOOKUP($G110,'Kodovacia tab'!$A$3:$G$22,5,FALSE)</f>
        <v>74</v>
      </c>
      <c r="M110">
        <f t="shared" si="11"/>
        <v>5.2</v>
      </c>
      <c r="N110" s="10">
        <f t="shared" si="9"/>
        <v>5.2</v>
      </c>
    </row>
    <row r="111" spans="1:14" x14ac:dyDescent="0.25">
      <c r="A111">
        <v>105</v>
      </c>
      <c r="B111" t="s">
        <v>26</v>
      </c>
      <c r="C111">
        <v>6</v>
      </c>
      <c r="D111">
        <v>41</v>
      </c>
      <c r="E111">
        <v>7</v>
      </c>
      <c r="F111" s="15" t="str">
        <f t="shared" si="10"/>
        <v>7:41</v>
      </c>
      <c r="G111">
        <v>4</v>
      </c>
      <c r="H111">
        <v>1</v>
      </c>
      <c r="I111" t="str">
        <f>VLOOKUP($G111,'Kodovacia tab'!$A$3:$G$22,2,FALSE)</f>
        <v>KT8 D5</v>
      </c>
      <c r="J111">
        <f>VLOOKUP($G111,'Kodovacia tab'!$A$3:$G$22,3,FALSE)</f>
        <v>54</v>
      </c>
      <c r="K111">
        <f>VLOOKUP($G111,'Kodovacia tab'!$A$3:$G$22,4,FALSE)</f>
        <v>154</v>
      </c>
      <c r="L111">
        <f>VLOOKUP($G111,'Kodovacia tab'!$A$3:$G$22,5,FALSE)</f>
        <v>247</v>
      </c>
      <c r="M111">
        <f t="shared" si="11"/>
        <v>10.8</v>
      </c>
      <c r="N111" s="10">
        <f t="shared" si="9"/>
        <v>3.5880398671096345</v>
      </c>
    </row>
    <row r="112" spans="1:14" x14ac:dyDescent="0.25">
      <c r="A112">
        <v>106</v>
      </c>
      <c r="B112" t="s">
        <v>13</v>
      </c>
      <c r="C112">
        <v>9</v>
      </c>
      <c r="D112">
        <v>42</v>
      </c>
      <c r="E112">
        <v>7</v>
      </c>
      <c r="F112" s="15" t="str">
        <f t="shared" si="10"/>
        <v>7:42</v>
      </c>
      <c r="G112">
        <v>4</v>
      </c>
      <c r="H112">
        <v>3</v>
      </c>
      <c r="I112" t="str">
        <f>VLOOKUP($G112,'Kodovacia tab'!$A$3:$G$22,2,FALSE)</f>
        <v>KT8 D5</v>
      </c>
      <c r="J112">
        <f>VLOOKUP($G112,'Kodovacia tab'!$A$3:$G$22,3,FALSE)</f>
        <v>54</v>
      </c>
      <c r="K112">
        <f>VLOOKUP($G112,'Kodovacia tab'!$A$3:$G$22,4,FALSE)</f>
        <v>154</v>
      </c>
      <c r="L112">
        <f>VLOOKUP($G112,'Kodovacia tab'!$A$3:$G$22,5,FALSE)</f>
        <v>247</v>
      </c>
      <c r="M112">
        <f t="shared" si="11"/>
        <v>131</v>
      </c>
      <c r="N112" s="10">
        <f t="shared" si="9"/>
        <v>43.521594684385384</v>
      </c>
    </row>
    <row r="113" spans="1:14" x14ac:dyDescent="0.25">
      <c r="A113">
        <v>107</v>
      </c>
      <c r="B113" t="s">
        <v>26</v>
      </c>
      <c r="C113">
        <v>55</v>
      </c>
      <c r="D113">
        <v>42</v>
      </c>
      <c r="E113">
        <v>7</v>
      </c>
      <c r="F113" s="15" t="str">
        <f t="shared" si="10"/>
        <v>7:42</v>
      </c>
      <c r="G113" t="s">
        <v>18</v>
      </c>
      <c r="H113">
        <v>2</v>
      </c>
      <c r="I113" t="str">
        <f>VLOOKUP($G113,'Kodovacia tab'!$A$3:$G$22,2,FALSE)</f>
        <v>Solaris Urbino 15</v>
      </c>
      <c r="J113">
        <f>VLOOKUP($G113,'Kodovacia tab'!$A$3:$G$22,3,FALSE)</f>
        <v>40</v>
      </c>
      <c r="K113">
        <f>VLOOKUP($G113,'Kodovacia tab'!$A$3:$G$22,4,FALSE)</f>
        <v>66</v>
      </c>
      <c r="L113">
        <f>VLOOKUP($G113,'Kodovacia tab'!$A$3:$G$22,5,FALSE)</f>
        <v>105</v>
      </c>
      <c r="M113">
        <f t="shared" si="11"/>
        <v>36</v>
      </c>
      <c r="N113" s="10">
        <f t="shared" si="9"/>
        <v>24.827586206896552</v>
      </c>
    </row>
    <row r="114" spans="1:14" x14ac:dyDescent="0.25">
      <c r="A114">
        <v>108</v>
      </c>
      <c r="B114" t="s">
        <v>13</v>
      </c>
      <c r="C114">
        <v>6</v>
      </c>
      <c r="D114">
        <v>47</v>
      </c>
      <c r="E114">
        <v>7</v>
      </c>
      <c r="F114" s="15" t="str">
        <f t="shared" si="10"/>
        <v>7:47</v>
      </c>
      <c r="G114">
        <v>4</v>
      </c>
      <c r="H114">
        <v>3</v>
      </c>
      <c r="I114" t="str">
        <f>VLOOKUP($G114,'Kodovacia tab'!$A$3:$G$22,2,FALSE)</f>
        <v>KT8 D5</v>
      </c>
      <c r="J114">
        <f>VLOOKUP($G114,'Kodovacia tab'!$A$3:$G$22,3,FALSE)</f>
        <v>54</v>
      </c>
      <c r="K114">
        <f>VLOOKUP($G114,'Kodovacia tab'!$A$3:$G$22,4,FALSE)</f>
        <v>154</v>
      </c>
      <c r="L114">
        <f>VLOOKUP($G114,'Kodovacia tab'!$A$3:$G$22,5,FALSE)</f>
        <v>247</v>
      </c>
      <c r="M114">
        <f t="shared" si="11"/>
        <v>131</v>
      </c>
      <c r="N114" s="10">
        <f t="shared" si="9"/>
        <v>43.521594684385384</v>
      </c>
    </row>
    <row r="115" spans="1:14" x14ac:dyDescent="0.25">
      <c r="A115">
        <v>109</v>
      </c>
      <c r="B115" t="s">
        <v>26</v>
      </c>
      <c r="C115" t="s">
        <v>128</v>
      </c>
      <c r="D115">
        <v>47</v>
      </c>
      <c r="E115">
        <v>7</v>
      </c>
      <c r="F115" s="15" t="str">
        <f t="shared" si="10"/>
        <v>7:47</v>
      </c>
      <c r="G115" t="s">
        <v>16</v>
      </c>
      <c r="H115">
        <v>2</v>
      </c>
      <c r="I115" t="str">
        <f>VLOOKUP($G115,'Kodovacia tab'!$A$3:$G$22,2,FALSE)</f>
        <v>SOR NB 12</v>
      </c>
      <c r="J115">
        <f>VLOOKUP($G115,'Kodovacia tab'!$A$3:$G$22,3,FALSE)</f>
        <v>26</v>
      </c>
      <c r="K115">
        <f>VLOOKUP($G115,'Kodovacia tab'!$A$3:$G$22,4,FALSE)</f>
        <v>46</v>
      </c>
      <c r="L115">
        <f>VLOOKUP($G115,'Kodovacia tab'!$A$3:$G$22,5,FALSE)</f>
        <v>74</v>
      </c>
      <c r="M115">
        <f t="shared" si="11"/>
        <v>23.400000000000002</v>
      </c>
      <c r="N115" s="10">
        <f t="shared" si="9"/>
        <v>23.400000000000002</v>
      </c>
    </row>
    <row r="116" spans="1:14" x14ac:dyDescent="0.25">
      <c r="A116">
        <v>110</v>
      </c>
      <c r="B116" t="s">
        <v>13</v>
      </c>
      <c r="C116">
        <v>19</v>
      </c>
      <c r="D116">
        <v>49</v>
      </c>
      <c r="E116">
        <v>7</v>
      </c>
      <c r="F116" s="15" t="str">
        <f t="shared" si="10"/>
        <v>7:49</v>
      </c>
      <c r="G116" t="s">
        <v>14</v>
      </c>
      <c r="H116">
        <v>2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11"/>
        <v>38.700000000000003</v>
      </c>
      <c r="N116" s="10">
        <f t="shared" si="9"/>
        <v>22.899408284023671</v>
      </c>
    </row>
    <row r="117" spans="1:14" x14ac:dyDescent="0.25">
      <c r="A117">
        <v>111</v>
      </c>
      <c r="B117" t="s">
        <v>26</v>
      </c>
      <c r="C117">
        <v>12</v>
      </c>
      <c r="D117">
        <v>51</v>
      </c>
      <c r="E117">
        <v>7</v>
      </c>
      <c r="F117" s="15" t="str">
        <f t="shared" si="10"/>
        <v>7:51</v>
      </c>
      <c r="G117" t="s">
        <v>14</v>
      </c>
      <c r="H117">
        <v>2</v>
      </c>
      <c r="I117" t="str">
        <f>VLOOKUP($G117,'Kodovacia tab'!$A$3:$G$22,2,FALSE)</f>
        <v>SOR NB 18</v>
      </c>
      <c r="J117">
        <f>VLOOKUP($G117,'Kodovacia tab'!$A$3:$G$22,3,FALSE)</f>
        <v>43</v>
      </c>
      <c r="K117">
        <f>VLOOKUP($G117,'Kodovacia tab'!$A$3:$G$22,4,FALSE)</f>
        <v>79</v>
      </c>
      <c r="L117">
        <f>VLOOKUP($G117,'Kodovacia tab'!$A$3:$G$22,5,FALSE)</f>
        <v>126</v>
      </c>
      <c r="M117">
        <f t="shared" si="11"/>
        <v>38.700000000000003</v>
      </c>
      <c r="N117" s="10">
        <f t="shared" si="9"/>
        <v>22.899408284023671</v>
      </c>
    </row>
    <row r="118" spans="1:14" x14ac:dyDescent="0.25">
      <c r="A118">
        <v>112</v>
      </c>
      <c r="B118" t="s">
        <v>13</v>
      </c>
      <c r="C118">
        <v>18</v>
      </c>
      <c r="D118">
        <v>51</v>
      </c>
      <c r="E118">
        <v>7</v>
      </c>
      <c r="F118" s="15" t="str">
        <f t="shared" si="10"/>
        <v>7:51</v>
      </c>
      <c r="G118" t="s">
        <v>16</v>
      </c>
      <c r="H118">
        <v>0</v>
      </c>
      <c r="I118" t="str">
        <f>VLOOKUP($G118,'Kodovacia tab'!$A$3:$G$22,2,FALSE)</f>
        <v>SOR NB 12</v>
      </c>
      <c r="J118">
        <f>VLOOKUP($G118,'Kodovacia tab'!$A$3:$G$22,3,FALSE)</f>
        <v>26</v>
      </c>
      <c r="K118">
        <f>VLOOKUP($G118,'Kodovacia tab'!$A$3:$G$22,4,FALSE)</f>
        <v>46</v>
      </c>
      <c r="L118">
        <f>VLOOKUP($G118,'Kodovacia tab'!$A$3:$G$22,5,FALSE)</f>
        <v>74</v>
      </c>
      <c r="M118">
        <f t="shared" si="11"/>
        <v>0</v>
      </c>
      <c r="N118" s="10">
        <f t="shared" si="9"/>
        <v>0</v>
      </c>
    </row>
    <row r="119" spans="1:14" x14ac:dyDescent="0.25">
      <c r="A119">
        <v>113</v>
      </c>
      <c r="B119" t="s">
        <v>26</v>
      </c>
      <c r="C119">
        <v>9</v>
      </c>
      <c r="D119">
        <v>51</v>
      </c>
      <c r="E119">
        <v>7</v>
      </c>
      <c r="F119" s="15" t="str">
        <f t="shared" si="10"/>
        <v>7:51</v>
      </c>
      <c r="G119">
        <v>4</v>
      </c>
      <c r="H119">
        <v>2</v>
      </c>
      <c r="I119" t="str">
        <f>VLOOKUP($G119,'Kodovacia tab'!$A$3:$G$22,2,FALSE)</f>
        <v>KT8 D5</v>
      </c>
      <c r="J119">
        <f>VLOOKUP($G119,'Kodovacia tab'!$A$3:$G$22,3,FALSE)</f>
        <v>54</v>
      </c>
      <c r="K119">
        <f>VLOOKUP($G119,'Kodovacia tab'!$A$3:$G$22,4,FALSE)</f>
        <v>154</v>
      </c>
      <c r="L119">
        <f>VLOOKUP($G119,'Kodovacia tab'!$A$3:$G$22,5,FALSE)</f>
        <v>247</v>
      </c>
      <c r="M119">
        <f t="shared" si="11"/>
        <v>48.6</v>
      </c>
      <c r="N119" s="10">
        <f t="shared" si="9"/>
        <v>16.146179401993354</v>
      </c>
    </row>
    <row r="120" spans="1:14" x14ac:dyDescent="0.25">
      <c r="A120">
        <v>114</v>
      </c>
      <c r="B120" t="s">
        <v>26</v>
      </c>
      <c r="C120">
        <v>19</v>
      </c>
      <c r="D120">
        <v>54</v>
      </c>
      <c r="E120">
        <v>7</v>
      </c>
      <c r="F120" s="15" t="str">
        <f t="shared" si="10"/>
        <v>7:54</v>
      </c>
      <c r="G120" t="s">
        <v>14</v>
      </c>
      <c r="H120">
        <v>2</v>
      </c>
      <c r="I120" t="str">
        <f>VLOOKUP($G120,'Kodovacia tab'!$A$3:$G$22,2,FALSE)</f>
        <v>SOR NB 18</v>
      </c>
      <c r="J120">
        <f>VLOOKUP($G120,'Kodovacia tab'!$A$3:$G$22,3,FALSE)</f>
        <v>43</v>
      </c>
      <c r="K120">
        <f>VLOOKUP($G120,'Kodovacia tab'!$A$3:$G$22,4,FALSE)</f>
        <v>79</v>
      </c>
      <c r="L120">
        <f>VLOOKUP($G120,'Kodovacia tab'!$A$3:$G$22,5,FALSE)</f>
        <v>126</v>
      </c>
      <c r="M120">
        <f t="shared" si="11"/>
        <v>38.700000000000003</v>
      </c>
      <c r="N120" s="10">
        <f t="shared" si="9"/>
        <v>22.899408284023671</v>
      </c>
    </row>
    <row r="121" spans="1:14" x14ac:dyDescent="0.25">
      <c r="A121">
        <v>115</v>
      </c>
      <c r="B121" t="s">
        <v>13</v>
      </c>
      <c r="C121">
        <v>12</v>
      </c>
      <c r="D121">
        <v>55</v>
      </c>
      <c r="E121">
        <v>7</v>
      </c>
      <c r="F121" s="15" t="str">
        <f t="shared" si="10"/>
        <v>7:55</v>
      </c>
      <c r="G121" t="s">
        <v>14</v>
      </c>
      <c r="H121">
        <v>2</v>
      </c>
      <c r="I121" t="str">
        <f>VLOOKUP($G121,'Kodovacia tab'!$A$3:$G$22,2,FALSE)</f>
        <v>SOR NB 18</v>
      </c>
      <c r="J121">
        <f>VLOOKUP($G121,'Kodovacia tab'!$A$3:$G$22,3,FALSE)</f>
        <v>43</v>
      </c>
      <c r="K121">
        <f>VLOOKUP($G121,'Kodovacia tab'!$A$3:$G$22,4,FALSE)</f>
        <v>79</v>
      </c>
      <c r="L121">
        <f>VLOOKUP($G121,'Kodovacia tab'!$A$3:$G$22,5,FALSE)</f>
        <v>126</v>
      </c>
      <c r="M121">
        <f t="shared" si="11"/>
        <v>38.700000000000003</v>
      </c>
      <c r="N121" s="10">
        <f t="shared" si="9"/>
        <v>22.899408284023671</v>
      </c>
    </row>
    <row r="122" spans="1:14" x14ac:dyDescent="0.25">
      <c r="A122">
        <v>116</v>
      </c>
      <c r="B122" t="s">
        <v>26</v>
      </c>
      <c r="C122">
        <v>6</v>
      </c>
      <c r="D122">
        <v>55</v>
      </c>
      <c r="E122">
        <v>7</v>
      </c>
      <c r="F122" s="15" t="str">
        <f t="shared" si="10"/>
        <v>7:55</v>
      </c>
      <c r="G122">
        <v>55</v>
      </c>
      <c r="H122">
        <v>2</v>
      </c>
      <c r="I122" t="str">
        <f>VLOOKUP($G122,'Kodovacia tab'!$A$3:$G$22,2,FALSE)</f>
        <v>suprava T3</v>
      </c>
      <c r="J122">
        <f>VLOOKUP($G122,'Kodovacia tab'!$A$3:$G$22,3,FALSE)</f>
        <v>46</v>
      </c>
      <c r="K122">
        <f>VLOOKUP($G122,'Kodovacia tab'!$A$3:$G$22,4,FALSE)</f>
        <v>164</v>
      </c>
      <c r="L122">
        <f>VLOOKUP($G122,'Kodovacia tab'!$A$3:$G$22,5,FALSE)</f>
        <v>264</v>
      </c>
      <c r="M122">
        <f t="shared" si="11"/>
        <v>41.4</v>
      </c>
      <c r="N122" s="10">
        <f t="shared" si="9"/>
        <v>13.35483870967742</v>
      </c>
    </row>
    <row r="123" spans="1:14" x14ac:dyDescent="0.25">
      <c r="A123">
        <v>117</v>
      </c>
      <c r="B123" t="s">
        <v>26</v>
      </c>
      <c r="C123">
        <v>55</v>
      </c>
      <c r="D123">
        <v>55</v>
      </c>
      <c r="E123">
        <v>7</v>
      </c>
      <c r="F123" s="15" t="str">
        <f t="shared" si="10"/>
        <v>7:55</v>
      </c>
      <c r="G123" t="s">
        <v>18</v>
      </c>
      <c r="H123">
        <v>2</v>
      </c>
      <c r="I123" t="str">
        <f>VLOOKUP($G123,'Kodovacia tab'!$A$3:$G$22,2,FALSE)</f>
        <v>Solaris Urbino 15</v>
      </c>
      <c r="J123">
        <f>VLOOKUP($G123,'Kodovacia tab'!$A$3:$G$22,3,FALSE)</f>
        <v>40</v>
      </c>
      <c r="K123">
        <f>VLOOKUP($G123,'Kodovacia tab'!$A$3:$G$22,4,FALSE)</f>
        <v>66</v>
      </c>
      <c r="L123">
        <f>VLOOKUP($G123,'Kodovacia tab'!$A$3:$G$22,5,FALSE)</f>
        <v>105</v>
      </c>
      <c r="M123">
        <f t="shared" si="11"/>
        <v>36</v>
      </c>
      <c r="N123" s="10">
        <f t="shared" si="9"/>
        <v>24.827586206896552</v>
      </c>
    </row>
    <row r="124" spans="1:14" x14ac:dyDescent="0.25">
      <c r="A124">
        <v>118</v>
      </c>
      <c r="B124" t="s">
        <v>13</v>
      </c>
      <c r="C124">
        <v>9</v>
      </c>
      <c r="D124">
        <v>55</v>
      </c>
      <c r="E124">
        <v>7</v>
      </c>
      <c r="F124" s="15" t="str">
        <f t="shared" si="10"/>
        <v>7:55</v>
      </c>
      <c r="G124">
        <v>33</v>
      </c>
      <c r="H124">
        <v>3</v>
      </c>
      <c r="I124" t="str">
        <f>VLOOKUP($G124,'Kodovacia tab'!$A$3:$G$22,2,FALSE)</f>
        <v>Suprava T6</v>
      </c>
      <c r="J124">
        <f>VLOOKUP($G124,'Kodovacia tab'!$A$3:$G$22,3,FALSE)</f>
        <v>60</v>
      </c>
      <c r="K124">
        <f>VLOOKUP($G124,'Kodovacia tab'!$A$3:$G$22,4,FALSE)</f>
        <v>142</v>
      </c>
      <c r="L124">
        <f>VLOOKUP($G124,'Kodovacia tab'!$A$3:$G$22,5,FALSE)</f>
        <v>228</v>
      </c>
      <c r="M124">
        <f t="shared" si="11"/>
        <v>131</v>
      </c>
      <c r="N124" s="10">
        <f t="shared" si="9"/>
        <v>45.486111111111107</v>
      </c>
    </row>
    <row r="125" spans="1:14" x14ac:dyDescent="0.25">
      <c r="A125">
        <v>119</v>
      </c>
      <c r="B125" t="s">
        <v>13</v>
      </c>
      <c r="C125">
        <v>6</v>
      </c>
      <c r="D125">
        <v>58</v>
      </c>
      <c r="E125">
        <v>7</v>
      </c>
      <c r="F125" s="15" t="str">
        <f t="shared" si="10"/>
        <v>7:58</v>
      </c>
      <c r="G125">
        <v>55</v>
      </c>
      <c r="H125">
        <v>2</v>
      </c>
      <c r="I125" t="str">
        <f>VLOOKUP($G125,'Kodovacia tab'!$A$3:$G$22,2,FALSE)</f>
        <v>suprava T3</v>
      </c>
      <c r="J125">
        <f>VLOOKUP($G125,'Kodovacia tab'!$A$3:$G$22,3,FALSE)</f>
        <v>46</v>
      </c>
      <c r="K125">
        <f>VLOOKUP($G125,'Kodovacia tab'!$A$3:$G$22,4,FALSE)</f>
        <v>164</v>
      </c>
      <c r="L125">
        <f>VLOOKUP($G125,'Kodovacia tab'!$A$3:$G$22,5,FALSE)</f>
        <v>264</v>
      </c>
      <c r="M125">
        <f t="shared" si="11"/>
        <v>41.4</v>
      </c>
      <c r="N125" s="10">
        <f t="shared" si="9"/>
        <v>13.35483870967742</v>
      </c>
    </row>
    <row r="126" spans="1:14" x14ac:dyDescent="0.25">
      <c r="A126">
        <v>120</v>
      </c>
      <c r="B126" t="s">
        <v>26</v>
      </c>
      <c r="C126">
        <v>18</v>
      </c>
      <c r="D126">
        <v>59</v>
      </c>
      <c r="E126">
        <v>7</v>
      </c>
      <c r="F126" s="15" t="str">
        <f t="shared" si="10"/>
        <v>7:59</v>
      </c>
      <c r="G126" t="s">
        <v>16</v>
      </c>
      <c r="H126">
        <v>2</v>
      </c>
      <c r="I126" t="str">
        <f>VLOOKUP($G126,'Kodovacia tab'!$A$3:$G$22,2,FALSE)</f>
        <v>SOR NB 12</v>
      </c>
      <c r="J126">
        <f>VLOOKUP($G126,'Kodovacia tab'!$A$3:$G$22,3,FALSE)</f>
        <v>26</v>
      </c>
      <c r="K126">
        <f>VLOOKUP($G126,'Kodovacia tab'!$A$3:$G$22,4,FALSE)</f>
        <v>46</v>
      </c>
      <c r="L126">
        <f>VLOOKUP($G126,'Kodovacia tab'!$A$3:$G$22,5,FALSE)</f>
        <v>74</v>
      </c>
      <c r="M126">
        <f t="shared" si="11"/>
        <v>23.400000000000002</v>
      </c>
      <c r="N126" s="10">
        <f t="shared" si="9"/>
        <v>23.400000000000002</v>
      </c>
    </row>
    <row r="127" spans="1:14" x14ac:dyDescent="0.25">
      <c r="A127">
        <v>121</v>
      </c>
      <c r="B127" t="s">
        <v>13</v>
      </c>
      <c r="C127" t="s">
        <v>128</v>
      </c>
      <c r="D127" s="4">
        <v>0.33333333333333331</v>
      </c>
      <c r="E127">
        <v>7</v>
      </c>
      <c r="F127" s="16">
        <f>D127</f>
        <v>0.33333333333333331</v>
      </c>
      <c r="G127" t="s">
        <v>16</v>
      </c>
      <c r="H127">
        <v>0</v>
      </c>
      <c r="I127" t="str">
        <f>VLOOKUP($G127,'Kodovacia tab'!$A$3:$G$22,2,FALSE)</f>
        <v>SOR NB 12</v>
      </c>
      <c r="J127">
        <f>VLOOKUP($G127,'Kodovacia tab'!$A$3:$G$22,3,FALSE)</f>
        <v>26</v>
      </c>
      <c r="K127">
        <f>VLOOKUP($G127,'Kodovacia tab'!$A$3:$G$22,4,FALSE)</f>
        <v>46</v>
      </c>
      <c r="L127">
        <f>VLOOKUP($G127,'Kodovacia tab'!$A$3:$G$22,5,FALSE)</f>
        <v>74</v>
      </c>
      <c r="M127">
        <f t="shared" si="11"/>
        <v>0</v>
      </c>
      <c r="N127" s="10">
        <f t="shared" si="9"/>
        <v>0</v>
      </c>
    </row>
    <row r="128" spans="1:14" x14ac:dyDescent="0.25">
      <c r="A128">
        <v>122</v>
      </c>
      <c r="B128" t="s">
        <v>13</v>
      </c>
      <c r="C128">
        <v>19</v>
      </c>
      <c r="D128" s="17" t="s">
        <v>90</v>
      </c>
      <c r="E128">
        <v>7</v>
      </c>
      <c r="F128" s="15" t="str">
        <f>CONCATENATE(E128,":",D128)</f>
        <v>7:01</v>
      </c>
      <c r="G128" t="s">
        <v>14</v>
      </c>
      <c r="H128">
        <v>3</v>
      </c>
      <c r="I128" t="str">
        <f>VLOOKUP($G128,'Kodovacia tab'!$A$3:$G$22,2,FALSE)</f>
        <v>SOR NB 18</v>
      </c>
      <c r="J128">
        <f>VLOOKUP($G128,'Kodovacia tab'!$A$3:$G$22,3,FALSE)</f>
        <v>43</v>
      </c>
      <c r="K128">
        <f>VLOOKUP($G128,'Kodovacia tab'!$A$3:$G$22,4,FALSE)</f>
        <v>79</v>
      </c>
      <c r="L128">
        <f>VLOOKUP($G128,'Kodovacia tab'!$A$3:$G$22,5,FALSE)</f>
        <v>126</v>
      </c>
      <c r="M128">
        <f t="shared" si="11"/>
        <v>82.5</v>
      </c>
      <c r="N128" s="10">
        <f t="shared" si="9"/>
        <v>48.816568047337277</v>
      </c>
    </row>
    <row r="129" spans="1:14" x14ac:dyDescent="0.25">
      <c r="A129" t="s">
        <v>24</v>
      </c>
      <c r="H129" t="s">
        <v>25</v>
      </c>
      <c r="N129" s="10"/>
    </row>
    <row r="130" spans="1:14" x14ac:dyDescent="0.25">
      <c r="N130" s="10"/>
    </row>
    <row r="131" spans="1:14" x14ac:dyDescent="0.25">
      <c r="A131">
        <v>1</v>
      </c>
      <c r="B131" t="s">
        <v>13</v>
      </c>
      <c r="C131">
        <v>12</v>
      </c>
      <c r="D131" s="4">
        <v>0.62152777777777779</v>
      </c>
      <c r="E131" s="4"/>
      <c r="F131" s="16">
        <f>D131</f>
        <v>0.62152777777777779</v>
      </c>
      <c r="G131" t="s">
        <v>20</v>
      </c>
      <c r="H131">
        <v>3</v>
      </c>
      <c r="I131" t="str">
        <f>VLOOKUP($G131,'Kodovacia tab'!$A$3:$G$22,2,FALSE)</f>
        <v>Citelis 18M CNG</v>
      </c>
      <c r="J131">
        <f>VLOOKUP($G131,'Kodovacia tab'!$A$3:$G$22,3,FALSE)</f>
        <v>38</v>
      </c>
      <c r="K131">
        <f>VLOOKUP($G131,'Kodovacia tab'!$A$3:$G$22,4,FALSE)</f>
        <v>85</v>
      </c>
      <c r="L131">
        <f>VLOOKUP($G131,'Kodovacia tab'!$A$3:$G$22,5,FALSE)</f>
        <v>136</v>
      </c>
      <c r="M131">
        <f t="shared" ref="M131:M162" si="12">IF(H131=1,0.2*$J131,IF(H131=2,0.9*$J131,IF(H131=3,($J131+0.5*$K131),IF(H131=4,($J131+$K131),IF(H131=5,$J131+$L131,0)))))</f>
        <v>80.5</v>
      </c>
      <c r="N131" s="10">
        <f t="shared" ref="N131:N169" si="13">M131/($J131+$L131)*100</f>
        <v>46.264367816091955</v>
      </c>
    </row>
    <row r="132" spans="1:14" x14ac:dyDescent="0.25">
      <c r="A132">
        <v>2</v>
      </c>
      <c r="B132" t="s">
        <v>26</v>
      </c>
      <c r="C132">
        <v>6</v>
      </c>
      <c r="D132">
        <v>55</v>
      </c>
      <c r="E132">
        <v>14</v>
      </c>
      <c r="F132" s="15" t="str">
        <f t="shared" ref="F132:F139" si="14">CONCATENATE(E132,":",D132)</f>
        <v>14:55</v>
      </c>
      <c r="G132">
        <v>55</v>
      </c>
      <c r="H132">
        <v>2</v>
      </c>
      <c r="I132" t="str">
        <f>VLOOKUP($G132,'Kodovacia tab'!$A$3:$G$22,2,FALSE)</f>
        <v>suprava T3</v>
      </c>
      <c r="J132">
        <f>VLOOKUP($G132,'Kodovacia tab'!$A$3:$G$22,3,FALSE)</f>
        <v>46</v>
      </c>
      <c r="K132">
        <f>VLOOKUP($G132,'Kodovacia tab'!$A$3:$G$22,4,FALSE)</f>
        <v>164</v>
      </c>
      <c r="L132">
        <f>VLOOKUP($G132,'Kodovacia tab'!$A$3:$G$22,5,FALSE)</f>
        <v>264</v>
      </c>
      <c r="M132">
        <f t="shared" si="12"/>
        <v>41.4</v>
      </c>
      <c r="N132" s="10">
        <f t="shared" si="13"/>
        <v>13.35483870967742</v>
      </c>
    </row>
    <row r="133" spans="1:14" x14ac:dyDescent="0.25">
      <c r="A133">
        <v>3</v>
      </c>
      <c r="B133" t="s">
        <v>13</v>
      </c>
      <c r="C133">
        <v>6</v>
      </c>
      <c r="D133">
        <v>57</v>
      </c>
      <c r="E133">
        <v>14</v>
      </c>
      <c r="F133" s="15" t="str">
        <f t="shared" si="14"/>
        <v>14:57</v>
      </c>
      <c r="G133">
        <v>4</v>
      </c>
      <c r="H133">
        <v>3</v>
      </c>
      <c r="I133" t="str">
        <f>VLOOKUP($G133,'Kodovacia tab'!$A$3:$G$22,2,FALSE)</f>
        <v>KT8 D5</v>
      </c>
      <c r="J133">
        <f>VLOOKUP($G133,'Kodovacia tab'!$A$3:$G$22,3,FALSE)</f>
        <v>54</v>
      </c>
      <c r="K133">
        <f>VLOOKUP($G133,'Kodovacia tab'!$A$3:$G$22,4,FALSE)</f>
        <v>154</v>
      </c>
      <c r="L133">
        <f>VLOOKUP($G133,'Kodovacia tab'!$A$3:$G$22,5,FALSE)</f>
        <v>247</v>
      </c>
      <c r="M133">
        <f t="shared" si="12"/>
        <v>131</v>
      </c>
      <c r="N133" s="10">
        <f t="shared" si="13"/>
        <v>43.521594684385384</v>
      </c>
    </row>
    <row r="134" spans="1:14" x14ac:dyDescent="0.25">
      <c r="A134">
        <v>4</v>
      </c>
      <c r="B134" t="s">
        <v>13</v>
      </c>
      <c r="C134">
        <v>19</v>
      </c>
      <c r="D134">
        <v>57</v>
      </c>
      <c r="E134">
        <v>14</v>
      </c>
      <c r="F134" s="15" t="str">
        <f t="shared" si="14"/>
        <v>14:57</v>
      </c>
      <c r="G134" t="s">
        <v>14</v>
      </c>
      <c r="H134">
        <v>3</v>
      </c>
      <c r="I134" t="str">
        <f>VLOOKUP($G134,'Kodovacia tab'!$A$3:$G$22,2,FALSE)</f>
        <v>SOR NB 18</v>
      </c>
      <c r="J134">
        <f>VLOOKUP($G134,'Kodovacia tab'!$A$3:$G$22,3,FALSE)</f>
        <v>43</v>
      </c>
      <c r="K134">
        <f>VLOOKUP($G134,'Kodovacia tab'!$A$3:$G$22,4,FALSE)</f>
        <v>79</v>
      </c>
      <c r="L134">
        <f>VLOOKUP($G134,'Kodovacia tab'!$A$3:$G$22,5,FALSE)</f>
        <v>126</v>
      </c>
      <c r="M134">
        <f t="shared" si="12"/>
        <v>82.5</v>
      </c>
      <c r="N134" s="10">
        <f t="shared" si="13"/>
        <v>48.816568047337277</v>
      </c>
    </row>
    <row r="135" spans="1:14" x14ac:dyDescent="0.25">
      <c r="A135">
        <v>5</v>
      </c>
      <c r="B135" t="s">
        <v>26</v>
      </c>
      <c r="C135">
        <v>55</v>
      </c>
      <c r="D135">
        <v>57</v>
      </c>
      <c r="E135">
        <v>14</v>
      </c>
      <c r="F135" s="15" t="str">
        <f t="shared" si="14"/>
        <v>14:57</v>
      </c>
      <c r="G135" t="s">
        <v>18</v>
      </c>
      <c r="H135">
        <v>2</v>
      </c>
      <c r="I135" t="str">
        <f>VLOOKUP($G135,'Kodovacia tab'!$A$3:$G$22,2,FALSE)</f>
        <v>Solaris Urbino 15</v>
      </c>
      <c r="J135">
        <f>VLOOKUP($G135,'Kodovacia tab'!$A$3:$G$22,3,FALSE)</f>
        <v>40</v>
      </c>
      <c r="K135">
        <f>VLOOKUP($G135,'Kodovacia tab'!$A$3:$G$22,4,FALSE)</f>
        <v>66</v>
      </c>
      <c r="L135">
        <f>VLOOKUP($G135,'Kodovacia tab'!$A$3:$G$22,5,FALSE)</f>
        <v>105</v>
      </c>
      <c r="M135">
        <f t="shared" si="12"/>
        <v>36</v>
      </c>
      <c r="N135" s="10">
        <f t="shared" si="13"/>
        <v>24.827586206896552</v>
      </c>
    </row>
    <row r="136" spans="1:14" x14ac:dyDescent="0.25">
      <c r="A136">
        <v>6</v>
      </c>
      <c r="B136" t="s">
        <v>26</v>
      </c>
      <c r="C136">
        <v>12</v>
      </c>
      <c r="D136">
        <v>58</v>
      </c>
      <c r="E136">
        <v>14</v>
      </c>
      <c r="F136" s="15" t="str">
        <f t="shared" si="14"/>
        <v>14:58</v>
      </c>
      <c r="G136" t="s">
        <v>14</v>
      </c>
      <c r="H136">
        <v>2</v>
      </c>
      <c r="I136" t="str">
        <f>VLOOKUP($G136,'Kodovacia tab'!$A$3:$G$22,2,FALSE)</f>
        <v>SOR NB 18</v>
      </c>
      <c r="J136">
        <f>VLOOKUP($G136,'Kodovacia tab'!$A$3:$G$22,3,FALSE)</f>
        <v>43</v>
      </c>
      <c r="K136">
        <f>VLOOKUP($G136,'Kodovacia tab'!$A$3:$G$22,4,FALSE)</f>
        <v>79</v>
      </c>
      <c r="L136">
        <f>VLOOKUP($G136,'Kodovacia tab'!$A$3:$G$22,5,FALSE)</f>
        <v>126</v>
      </c>
      <c r="M136">
        <f t="shared" si="12"/>
        <v>38.700000000000003</v>
      </c>
      <c r="N136" s="10">
        <f t="shared" si="13"/>
        <v>22.899408284023671</v>
      </c>
    </row>
    <row r="137" spans="1:14" x14ac:dyDescent="0.25">
      <c r="A137">
        <v>7</v>
      </c>
      <c r="B137" t="s">
        <v>13</v>
      </c>
      <c r="C137" t="s">
        <v>137</v>
      </c>
      <c r="D137">
        <v>58</v>
      </c>
      <c r="E137">
        <v>14</v>
      </c>
      <c r="F137" s="15" t="str">
        <f t="shared" si="14"/>
        <v>14:58</v>
      </c>
      <c r="G137">
        <v>55</v>
      </c>
      <c r="H137">
        <v>2</v>
      </c>
      <c r="I137" t="str">
        <f>VLOOKUP($G137,'Kodovacia tab'!$A$3:$G$22,2,FALSE)</f>
        <v>suprava T3</v>
      </c>
      <c r="J137">
        <f>VLOOKUP($G137,'Kodovacia tab'!$A$3:$G$22,3,FALSE)</f>
        <v>46</v>
      </c>
      <c r="K137">
        <f>VLOOKUP($G137,'Kodovacia tab'!$A$3:$G$22,4,FALSE)</f>
        <v>164</v>
      </c>
      <c r="L137">
        <f>VLOOKUP($G137,'Kodovacia tab'!$A$3:$G$22,5,FALSE)</f>
        <v>264</v>
      </c>
      <c r="M137">
        <f t="shared" si="12"/>
        <v>41.4</v>
      </c>
      <c r="N137" s="10">
        <f t="shared" si="13"/>
        <v>13.35483870967742</v>
      </c>
    </row>
    <row r="138" spans="1:14" x14ac:dyDescent="0.25">
      <c r="A138">
        <v>8</v>
      </c>
      <c r="B138" t="s">
        <v>26</v>
      </c>
      <c r="C138">
        <v>19</v>
      </c>
      <c r="D138">
        <v>59</v>
      </c>
      <c r="E138">
        <v>14</v>
      </c>
      <c r="F138" s="15" t="str">
        <f t="shared" si="14"/>
        <v>14:59</v>
      </c>
      <c r="G138" t="s">
        <v>14</v>
      </c>
      <c r="H138">
        <v>3</v>
      </c>
      <c r="I138" t="str">
        <f>VLOOKUP($G138,'Kodovacia tab'!$A$3:$G$22,2,FALSE)</f>
        <v>SOR NB 18</v>
      </c>
      <c r="J138">
        <f>VLOOKUP($G138,'Kodovacia tab'!$A$3:$G$22,3,FALSE)</f>
        <v>43</v>
      </c>
      <c r="K138">
        <f>VLOOKUP($G138,'Kodovacia tab'!$A$3:$G$22,4,FALSE)</f>
        <v>79</v>
      </c>
      <c r="L138">
        <f>VLOOKUP($G138,'Kodovacia tab'!$A$3:$G$22,5,FALSE)</f>
        <v>126</v>
      </c>
      <c r="M138">
        <f t="shared" si="12"/>
        <v>82.5</v>
      </c>
      <c r="N138" s="10">
        <f t="shared" si="13"/>
        <v>48.816568047337277</v>
      </c>
    </row>
    <row r="139" spans="1:14" x14ac:dyDescent="0.25">
      <c r="A139">
        <v>9</v>
      </c>
      <c r="B139" t="s">
        <v>13</v>
      </c>
      <c r="C139">
        <v>9</v>
      </c>
      <c r="D139">
        <v>59</v>
      </c>
      <c r="E139">
        <v>14</v>
      </c>
      <c r="F139" s="15" t="str">
        <f t="shared" si="14"/>
        <v>14:59</v>
      </c>
      <c r="G139">
        <v>4</v>
      </c>
      <c r="H139">
        <v>2</v>
      </c>
      <c r="I139" t="str">
        <f>VLOOKUP($G139,'Kodovacia tab'!$A$3:$G$22,2,FALSE)</f>
        <v>KT8 D5</v>
      </c>
      <c r="J139">
        <f>VLOOKUP($G139,'Kodovacia tab'!$A$3:$G$22,3,FALSE)</f>
        <v>54</v>
      </c>
      <c r="K139">
        <f>VLOOKUP($G139,'Kodovacia tab'!$A$3:$G$22,4,FALSE)</f>
        <v>154</v>
      </c>
      <c r="L139">
        <f>VLOOKUP($G139,'Kodovacia tab'!$A$3:$G$22,5,FALSE)</f>
        <v>247</v>
      </c>
      <c r="M139">
        <f t="shared" si="12"/>
        <v>48.6</v>
      </c>
      <c r="N139" s="10">
        <f t="shared" si="13"/>
        <v>16.146179401993354</v>
      </c>
    </row>
    <row r="140" spans="1:14" x14ac:dyDescent="0.25">
      <c r="A140">
        <v>10</v>
      </c>
      <c r="B140" t="s">
        <v>13</v>
      </c>
      <c r="C140">
        <v>55</v>
      </c>
      <c r="D140" s="4">
        <v>0.625</v>
      </c>
      <c r="F140" s="16">
        <f>D140</f>
        <v>0.625</v>
      </c>
      <c r="G140" t="s">
        <v>18</v>
      </c>
      <c r="H140">
        <v>2</v>
      </c>
      <c r="I140" t="str">
        <f>VLOOKUP($G140,'Kodovacia tab'!$A$3:$G$22,2,FALSE)</f>
        <v>Solaris Urbino 15</v>
      </c>
      <c r="J140">
        <f>VLOOKUP($G140,'Kodovacia tab'!$A$3:$G$22,3,FALSE)</f>
        <v>40</v>
      </c>
      <c r="K140">
        <f>VLOOKUP($G140,'Kodovacia tab'!$A$3:$G$22,4,FALSE)</f>
        <v>66</v>
      </c>
      <c r="L140">
        <f>VLOOKUP($G140,'Kodovacia tab'!$A$3:$G$22,5,FALSE)</f>
        <v>105</v>
      </c>
      <c r="M140">
        <f t="shared" si="12"/>
        <v>36</v>
      </c>
      <c r="N140" s="10">
        <f t="shared" si="13"/>
        <v>24.827586206896552</v>
      </c>
    </row>
    <row r="141" spans="1:14" x14ac:dyDescent="0.25">
      <c r="A141">
        <v>11</v>
      </c>
      <c r="B141" t="s">
        <v>26</v>
      </c>
      <c r="C141" t="s">
        <v>132</v>
      </c>
      <c r="D141" s="17" t="s">
        <v>91</v>
      </c>
      <c r="E141">
        <v>15</v>
      </c>
      <c r="F141" s="15" t="str">
        <f t="shared" ref="F141:F172" si="15">CONCATENATE(E141,":",D141)</f>
        <v>15:02</v>
      </c>
      <c r="G141">
        <v>4</v>
      </c>
      <c r="H141">
        <v>0</v>
      </c>
      <c r="I141" t="str">
        <f>VLOOKUP($G141,'Kodovacia tab'!$A$3:$G$22,2,FALSE)</f>
        <v>KT8 D5</v>
      </c>
      <c r="J141">
        <f>VLOOKUP($G141,'Kodovacia tab'!$A$3:$G$22,3,FALSE)</f>
        <v>54</v>
      </c>
      <c r="K141">
        <f>VLOOKUP($G141,'Kodovacia tab'!$A$3:$G$22,4,FALSE)</f>
        <v>154</v>
      </c>
      <c r="L141">
        <f>VLOOKUP($G141,'Kodovacia tab'!$A$3:$G$22,5,FALSE)</f>
        <v>247</v>
      </c>
      <c r="M141">
        <f t="shared" si="12"/>
        <v>0</v>
      </c>
      <c r="N141" s="10">
        <f t="shared" si="13"/>
        <v>0</v>
      </c>
    </row>
    <row r="142" spans="1:14" x14ac:dyDescent="0.25">
      <c r="A142">
        <v>12</v>
      </c>
      <c r="B142" t="s">
        <v>26</v>
      </c>
      <c r="C142">
        <v>18</v>
      </c>
      <c r="D142" s="17" t="s">
        <v>92</v>
      </c>
      <c r="E142">
        <v>15</v>
      </c>
      <c r="F142" s="15" t="str">
        <f t="shared" si="15"/>
        <v>15:03</v>
      </c>
      <c r="G142" t="s">
        <v>16</v>
      </c>
      <c r="H142">
        <v>2</v>
      </c>
      <c r="I142" t="str">
        <f>VLOOKUP($G142,'Kodovacia tab'!$A$3:$G$22,2,FALSE)</f>
        <v>SOR NB 12</v>
      </c>
      <c r="J142">
        <f>VLOOKUP($G142,'Kodovacia tab'!$A$3:$G$22,3,FALSE)</f>
        <v>26</v>
      </c>
      <c r="K142">
        <f>VLOOKUP($G142,'Kodovacia tab'!$A$3:$G$22,4,FALSE)</f>
        <v>46</v>
      </c>
      <c r="L142">
        <f>VLOOKUP($G142,'Kodovacia tab'!$A$3:$G$22,5,FALSE)</f>
        <v>74</v>
      </c>
      <c r="M142">
        <f t="shared" si="12"/>
        <v>23.400000000000002</v>
      </c>
      <c r="N142" s="10">
        <f t="shared" si="13"/>
        <v>23.400000000000002</v>
      </c>
    </row>
    <row r="143" spans="1:14" x14ac:dyDescent="0.25">
      <c r="A143">
        <v>13</v>
      </c>
      <c r="B143" t="s">
        <v>26</v>
      </c>
      <c r="C143">
        <v>9</v>
      </c>
      <c r="D143" s="17" t="s">
        <v>94</v>
      </c>
      <c r="E143">
        <v>15</v>
      </c>
      <c r="F143" s="15" t="str">
        <f t="shared" si="15"/>
        <v>15:06</v>
      </c>
      <c r="G143">
        <v>4</v>
      </c>
      <c r="H143">
        <v>4</v>
      </c>
      <c r="I143" t="str">
        <f>VLOOKUP($G143,'Kodovacia tab'!$A$3:$G$22,2,FALSE)</f>
        <v>KT8 D5</v>
      </c>
      <c r="J143">
        <f>VLOOKUP($G143,'Kodovacia tab'!$A$3:$G$22,3,FALSE)</f>
        <v>54</v>
      </c>
      <c r="K143">
        <f>VLOOKUP($G143,'Kodovacia tab'!$A$3:$G$22,4,FALSE)</f>
        <v>154</v>
      </c>
      <c r="L143">
        <f>VLOOKUP($G143,'Kodovacia tab'!$A$3:$G$22,5,FALSE)</f>
        <v>247</v>
      </c>
      <c r="M143">
        <f t="shared" si="12"/>
        <v>208</v>
      </c>
      <c r="N143" s="10">
        <f t="shared" si="13"/>
        <v>69.102990033222582</v>
      </c>
    </row>
    <row r="144" spans="1:14" x14ac:dyDescent="0.25">
      <c r="A144">
        <v>14</v>
      </c>
      <c r="B144" t="s">
        <v>13</v>
      </c>
      <c r="C144">
        <v>18</v>
      </c>
      <c r="D144" s="17" t="s">
        <v>94</v>
      </c>
      <c r="E144">
        <v>15</v>
      </c>
      <c r="F144" s="15" t="str">
        <f t="shared" si="15"/>
        <v>15:06</v>
      </c>
      <c r="G144" t="s">
        <v>16</v>
      </c>
      <c r="H144">
        <v>3</v>
      </c>
      <c r="I144" t="str">
        <f>VLOOKUP($G144,'Kodovacia tab'!$A$3:$G$22,2,FALSE)</f>
        <v>SOR NB 12</v>
      </c>
      <c r="J144">
        <f>VLOOKUP($G144,'Kodovacia tab'!$A$3:$G$22,3,FALSE)</f>
        <v>26</v>
      </c>
      <c r="K144">
        <f>VLOOKUP($G144,'Kodovacia tab'!$A$3:$G$22,4,FALSE)</f>
        <v>46</v>
      </c>
      <c r="L144">
        <f>VLOOKUP($G144,'Kodovacia tab'!$A$3:$G$22,5,FALSE)</f>
        <v>74</v>
      </c>
      <c r="M144">
        <f t="shared" si="12"/>
        <v>49</v>
      </c>
      <c r="N144" s="10">
        <f t="shared" si="13"/>
        <v>49</v>
      </c>
    </row>
    <row r="145" spans="1:14" x14ac:dyDescent="0.25">
      <c r="A145">
        <v>15</v>
      </c>
      <c r="B145" t="s">
        <v>26</v>
      </c>
      <c r="C145" t="s">
        <v>72</v>
      </c>
      <c r="D145" s="17" t="s">
        <v>96</v>
      </c>
      <c r="E145">
        <v>15</v>
      </c>
      <c r="F145" s="15" t="str">
        <f t="shared" si="15"/>
        <v>15:08</v>
      </c>
      <c r="G145">
        <v>33</v>
      </c>
      <c r="H145">
        <v>0</v>
      </c>
      <c r="I145" t="str">
        <f>VLOOKUP($G145,'Kodovacia tab'!$A$3:$G$22,2,FALSE)</f>
        <v>Suprava T6</v>
      </c>
      <c r="J145">
        <f>VLOOKUP($G145,'Kodovacia tab'!$A$3:$G$22,3,FALSE)</f>
        <v>60</v>
      </c>
      <c r="K145">
        <f>VLOOKUP($G145,'Kodovacia tab'!$A$3:$G$22,4,FALSE)</f>
        <v>142</v>
      </c>
      <c r="L145">
        <f>VLOOKUP($G145,'Kodovacia tab'!$A$3:$G$22,5,FALSE)</f>
        <v>228</v>
      </c>
      <c r="M145">
        <f t="shared" si="12"/>
        <v>0</v>
      </c>
      <c r="N145" s="10">
        <f t="shared" si="13"/>
        <v>0</v>
      </c>
    </row>
    <row r="146" spans="1:14" x14ac:dyDescent="0.25">
      <c r="A146">
        <v>16</v>
      </c>
      <c r="B146" t="s">
        <v>26</v>
      </c>
      <c r="C146" t="s">
        <v>72</v>
      </c>
      <c r="D146" s="17" t="s">
        <v>96</v>
      </c>
      <c r="E146">
        <v>15</v>
      </c>
      <c r="F146" s="15" t="str">
        <f t="shared" si="15"/>
        <v>15:08</v>
      </c>
      <c r="G146" t="s">
        <v>18</v>
      </c>
      <c r="H146">
        <v>0</v>
      </c>
      <c r="I146" t="str">
        <f>VLOOKUP($G146,'Kodovacia tab'!$A$3:$G$22,2,FALSE)</f>
        <v>Solaris Urbino 15</v>
      </c>
      <c r="J146">
        <f>VLOOKUP($G146,'Kodovacia tab'!$A$3:$G$22,3,FALSE)</f>
        <v>40</v>
      </c>
      <c r="K146">
        <f>VLOOKUP($G146,'Kodovacia tab'!$A$3:$G$22,4,FALSE)</f>
        <v>66</v>
      </c>
      <c r="L146">
        <f>VLOOKUP($G146,'Kodovacia tab'!$A$3:$G$22,5,FALSE)</f>
        <v>105</v>
      </c>
      <c r="M146">
        <f t="shared" si="12"/>
        <v>0</v>
      </c>
      <c r="N146" s="10">
        <f t="shared" si="13"/>
        <v>0</v>
      </c>
    </row>
    <row r="147" spans="1:14" x14ac:dyDescent="0.25">
      <c r="A147">
        <v>17</v>
      </c>
      <c r="B147" t="s">
        <v>13</v>
      </c>
      <c r="C147">
        <v>6</v>
      </c>
      <c r="D147" s="17" t="s">
        <v>96</v>
      </c>
      <c r="E147">
        <v>15</v>
      </c>
      <c r="F147" s="15" t="str">
        <f t="shared" si="15"/>
        <v>15:08</v>
      </c>
      <c r="G147">
        <v>33</v>
      </c>
      <c r="H147">
        <v>2</v>
      </c>
      <c r="I147" t="str">
        <f>VLOOKUP($G147,'Kodovacia tab'!$A$3:$G$22,2,FALSE)</f>
        <v>Suprava T6</v>
      </c>
      <c r="J147">
        <f>VLOOKUP($G147,'Kodovacia tab'!$A$3:$G$22,3,FALSE)</f>
        <v>60</v>
      </c>
      <c r="K147">
        <f>VLOOKUP($G147,'Kodovacia tab'!$A$3:$G$22,4,FALSE)</f>
        <v>142</v>
      </c>
      <c r="L147">
        <f>VLOOKUP($G147,'Kodovacia tab'!$A$3:$G$22,5,FALSE)</f>
        <v>228</v>
      </c>
      <c r="M147">
        <f t="shared" si="12"/>
        <v>54</v>
      </c>
      <c r="N147" s="10">
        <f t="shared" si="13"/>
        <v>18.75</v>
      </c>
    </row>
    <row r="148" spans="1:14" x14ac:dyDescent="0.25">
      <c r="A148">
        <v>18</v>
      </c>
      <c r="B148" t="s">
        <v>13</v>
      </c>
      <c r="C148" t="s">
        <v>137</v>
      </c>
      <c r="D148" s="17" t="s">
        <v>96</v>
      </c>
      <c r="E148">
        <v>15</v>
      </c>
      <c r="F148" s="15" t="str">
        <f t="shared" si="15"/>
        <v>15:08</v>
      </c>
      <c r="G148">
        <v>1</v>
      </c>
      <c r="H148">
        <v>2</v>
      </c>
      <c r="I148" t="str">
        <f>VLOOKUP($G148,'Kodovacia tab'!$A$3:$G$22,2,FALSE)</f>
        <v>Vario - dlha</v>
      </c>
      <c r="J148">
        <f>VLOOKUP($G148,'Kodovacia tab'!$A$3:$G$22,3,FALSE)</f>
        <v>44</v>
      </c>
      <c r="K148">
        <f>VLOOKUP($G148,'Kodovacia tab'!$A$3:$G$22,4,FALSE)</f>
        <v>122</v>
      </c>
      <c r="L148">
        <f>VLOOKUP($G148,'Kodovacia tab'!$A$3:$G$22,5,FALSE)</f>
        <v>195</v>
      </c>
      <c r="M148">
        <f t="shared" si="12"/>
        <v>39.6</v>
      </c>
      <c r="N148" s="10">
        <f t="shared" si="13"/>
        <v>16.569037656903767</v>
      </c>
    </row>
    <row r="149" spans="1:14" x14ac:dyDescent="0.25">
      <c r="A149">
        <v>19</v>
      </c>
      <c r="B149" t="s">
        <v>13</v>
      </c>
      <c r="C149">
        <v>19</v>
      </c>
      <c r="D149" s="17" t="s">
        <v>97</v>
      </c>
      <c r="E149">
        <v>15</v>
      </c>
      <c r="F149" s="15" t="str">
        <f t="shared" si="15"/>
        <v>15:09</v>
      </c>
      <c r="G149" t="s">
        <v>14</v>
      </c>
      <c r="H149">
        <v>2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si="12"/>
        <v>38.700000000000003</v>
      </c>
      <c r="N149" s="10">
        <f t="shared" si="13"/>
        <v>22.899408284023671</v>
      </c>
    </row>
    <row r="150" spans="1:14" x14ac:dyDescent="0.25">
      <c r="A150">
        <v>20</v>
      </c>
      <c r="B150" t="s">
        <v>26</v>
      </c>
      <c r="C150">
        <v>55</v>
      </c>
      <c r="D150" s="17" t="s">
        <v>97</v>
      </c>
      <c r="E150">
        <v>15</v>
      </c>
      <c r="F150" s="15" t="str">
        <f t="shared" si="15"/>
        <v>15:09</v>
      </c>
      <c r="G150" t="s">
        <v>18</v>
      </c>
      <c r="H150">
        <v>2</v>
      </c>
      <c r="I150" t="str">
        <f>VLOOKUP($G150,'Kodovacia tab'!$A$3:$G$22,2,FALSE)</f>
        <v>Solaris Urbino 15</v>
      </c>
      <c r="J150">
        <f>VLOOKUP($G150,'Kodovacia tab'!$A$3:$G$22,3,FALSE)</f>
        <v>40</v>
      </c>
      <c r="K150">
        <f>VLOOKUP($G150,'Kodovacia tab'!$A$3:$G$22,4,FALSE)</f>
        <v>66</v>
      </c>
      <c r="L150">
        <f>VLOOKUP($G150,'Kodovacia tab'!$A$3:$G$22,5,FALSE)</f>
        <v>105</v>
      </c>
      <c r="M150">
        <f t="shared" si="12"/>
        <v>36</v>
      </c>
      <c r="N150" s="10">
        <f t="shared" si="13"/>
        <v>24.827586206896552</v>
      </c>
    </row>
    <row r="151" spans="1:14" x14ac:dyDescent="0.25">
      <c r="A151">
        <v>21</v>
      </c>
      <c r="B151" t="s">
        <v>26</v>
      </c>
      <c r="C151">
        <v>6</v>
      </c>
      <c r="D151">
        <v>10</v>
      </c>
      <c r="E151">
        <v>15</v>
      </c>
      <c r="F151" s="15" t="str">
        <f t="shared" si="15"/>
        <v>15:10</v>
      </c>
      <c r="G151">
        <v>55</v>
      </c>
      <c r="H151">
        <v>2</v>
      </c>
      <c r="I151" t="str">
        <f>VLOOKUP($G151,'Kodovacia tab'!$A$3:$G$22,2,FALSE)</f>
        <v>suprava T3</v>
      </c>
      <c r="J151">
        <f>VLOOKUP($G151,'Kodovacia tab'!$A$3:$G$22,3,FALSE)</f>
        <v>46</v>
      </c>
      <c r="K151">
        <f>VLOOKUP($G151,'Kodovacia tab'!$A$3:$G$22,4,FALSE)</f>
        <v>164</v>
      </c>
      <c r="L151">
        <f>VLOOKUP($G151,'Kodovacia tab'!$A$3:$G$22,5,FALSE)</f>
        <v>264</v>
      </c>
      <c r="M151">
        <f t="shared" si="12"/>
        <v>41.4</v>
      </c>
      <c r="N151" s="10">
        <f t="shared" si="13"/>
        <v>13.35483870967742</v>
      </c>
    </row>
    <row r="152" spans="1:14" x14ac:dyDescent="0.25">
      <c r="A152">
        <v>22</v>
      </c>
      <c r="B152" t="s">
        <v>26</v>
      </c>
      <c r="C152" t="s">
        <v>87</v>
      </c>
      <c r="D152">
        <v>11</v>
      </c>
      <c r="E152">
        <v>15</v>
      </c>
      <c r="F152" s="15" t="str">
        <f t="shared" si="15"/>
        <v>15:11</v>
      </c>
      <c r="G152">
        <v>55</v>
      </c>
      <c r="H152">
        <v>1</v>
      </c>
      <c r="I152" t="str">
        <f>VLOOKUP($G152,'Kodovacia tab'!$A$3:$G$22,2,FALSE)</f>
        <v>suprava T3</v>
      </c>
      <c r="J152">
        <f>VLOOKUP($G152,'Kodovacia tab'!$A$3:$G$22,3,FALSE)</f>
        <v>46</v>
      </c>
      <c r="K152">
        <f>VLOOKUP($G152,'Kodovacia tab'!$A$3:$G$22,4,FALSE)</f>
        <v>164</v>
      </c>
      <c r="L152">
        <f>VLOOKUP($G152,'Kodovacia tab'!$A$3:$G$22,5,FALSE)</f>
        <v>264</v>
      </c>
      <c r="M152">
        <f t="shared" si="12"/>
        <v>9.2000000000000011</v>
      </c>
      <c r="N152" s="10">
        <f t="shared" si="13"/>
        <v>2.9677419354838714</v>
      </c>
    </row>
    <row r="153" spans="1:14" x14ac:dyDescent="0.25">
      <c r="A153">
        <v>23</v>
      </c>
      <c r="B153" t="s">
        <v>26</v>
      </c>
      <c r="C153">
        <v>19</v>
      </c>
      <c r="D153">
        <v>12</v>
      </c>
      <c r="E153">
        <v>15</v>
      </c>
      <c r="F153" s="15" t="str">
        <f t="shared" si="15"/>
        <v>15:12</v>
      </c>
      <c r="G153" t="s">
        <v>14</v>
      </c>
      <c r="H153">
        <v>3</v>
      </c>
      <c r="I153" t="str">
        <f>VLOOKUP($G153,'Kodovacia tab'!$A$3:$G$22,2,FALSE)</f>
        <v>SOR NB 18</v>
      </c>
      <c r="J153">
        <f>VLOOKUP($G153,'Kodovacia tab'!$A$3:$G$22,3,FALSE)</f>
        <v>43</v>
      </c>
      <c r="K153">
        <f>VLOOKUP($G153,'Kodovacia tab'!$A$3:$G$22,4,FALSE)</f>
        <v>79</v>
      </c>
      <c r="L153">
        <f>VLOOKUP($G153,'Kodovacia tab'!$A$3:$G$22,5,FALSE)</f>
        <v>126</v>
      </c>
      <c r="M153">
        <f t="shared" si="12"/>
        <v>82.5</v>
      </c>
      <c r="N153" s="10">
        <f t="shared" si="13"/>
        <v>48.816568047337277</v>
      </c>
    </row>
    <row r="154" spans="1:14" x14ac:dyDescent="0.25">
      <c r="A154">
        <v>24</v>
      </c>
      <c r="B154" t="s">
        <v>13</v>
      </c>
      <c r="C154">
        <v>55</v>
      </c>
      <c r="D154">
        <v>13</v>
      </c>
      <c r="E154">
        <v>15</v>
      </c>
      <c r="F154" s="15" t="str">
        <f t="shared" si="15"/>
        <v>15:13</v>
      </c>
      <c r="G154" t="s">
        <v>20</v>
      </c>
      <c r="H154">
        <v>2</v>
      </c>
      <c r="I154" t="str">
        <f>VLOOKUP($G154,'Kodovacia tab'!$A$3:$G$22,2,FALSE)</f>
        <v>Citelis 18M CNG</v>
      </c>
      <c r="J154">
        <f>VLOOKUP($G154,'Kodovacia tab'!$A$3:$G$22,3,FALSE)</f>
        <v>38</v>
      </c>
      <c r="K154">
        <f>VLOOKUP($G154,'Kodovacia tab'!$A$3:$G$22,4,FALSE)</f>
        <v>85</v>
      </c>
      <c r="L154">
        <f>VLOOKUP($G154,'Kodovacia tab'!$A$3:$G$22,5,FALSE)</f>
        <v>136</v>
      </c>
      <c r="M154">
        <f t="shared" si="12"/>
        <v>34.200000000000003</v>
      </c>
      <c r="N154" s="10">
        <f t="shared" si="13"/>
        <v>19.655172413793103</v>
      </c>
    </row>
    <row r="155" spans="1:14" x14ac:dyDescent="0.25">
      <c r="A155">
        <v>25</v>
      </c>
      <c r="B155" t="s">
        <v>13</v>
      </c>
      <c r="C155">
        <v>12</v>
      </c>
      <c r="D155">
        <v>16</v>
      </c>
      <c r="E155">
        <v>15</v>
      </c>
      <c r="F155" s="15" t="str">
        <f t="shared" si="15"/>
        <v>15:16</v>
      </c>
      <c r="G155" t="s">
        <v>14</v>
      </c>
      <c r="H155">
        <v>2</v>
      </c>
      <c r="I155" t="str">
        <f>VLOOKUP($G155,'Kodovacia tab'!$A$3:$G$22,2,FALSE)</f>
        <v>SOR NB 18</v>
      </c>
      <c r="J155">
        <f>VLOOKUP($G155,'Kodovacia tab'!$A$3:$G$22,3,FALSE)</f>
        <v>43</v>
      </c>
      <c r="K155">
        <f>VLOOKUP($G155,'Kodovacia tab'!$A$3:$G$22,4,FALSE)</f>
        <v>79</v>
      </c>
      <c r="L155">
        <f>VLOOKUP($G155,'Kodovacia tab'!$A$3:$G$22,5,FALSE)</f>
        <v>126</v>
      </c>
      <c r="M155">
        <f t="shared" si="12"/>
        <v>38.700000000000003</v>
      </c>
      <c r="N155" s="10">
        <f t="shared" si="13"/>
        <v>22.899408284023671</v>
      </c>
    </row>
    <row r="156" spans="1:14" x14ac:dyDescent="0.25">
      <c r="A156">
        <v>26</v>
      </c>
      <c r="B156" t="s">
        <v>13</v>
      </c>
      <c r="C156">
        <v>9</v>
      </c>
      <c r="D156">
        <v>16</v>
      </c>
      <c r="E156">
        <v>15</v>
      </c>
      <c r="F156" s="15" t="str">
        <f t="shared" si="15"/>
        <v>15:16</v>
      </c>
      <c r="G156">
        <v>55</v>
      </c>
      <c r="H156">
        <v>3</v>
      </c>
      <c r="I156" t="str">
        <f>VLOOKUP($G156,'Kodovacia tab'!$A$3:$G$22,2,FALSE)</f>
        <v>suprava T3</v>
      </c>
      <c r="J156">
        <f>VLOOKUP($G156,'Kodovacia tab'!$A$3:$G$22,3,FALSE)</f>
        <v>46</v>
      </c>
      <c r="K156">
        <f>VLOOKUP($G156,'Kodovacia tab'!$A$3:$G$22,4,FALSE)</f>
        <v>164</v>
      </c>
      <c r="L156">
        <f>VLOOKUP($G156,'Kodovacia tab'!$A$3:$G$22,5,FALSE)</f>
        <v>264</v>
      </c>
      <c r="M156">
        <f t="shared" si="12"/>
        <v>128</v>
      </c>
      <c r="N156" s="10">
        <f t="shared" si="13"/>
        <v>41.29032258064516</v>
      </c>
    </row>
    <row r="157" spans="1:14" x14ac:dyDescent="0.25">
      <c r="A157">
        <v>27</v>
      </c>
      <c r="B157" t="s">
        <v>26</v>
      </c>
      <c r="C157">
        <v>18</v>
      </c>
      <c r="D157">
        <v>18</v>
      </c>
      <c r="E157">
        <v>15</v>
      </c>
      <c r="F157" s="15" t="str">
        <f t="shared" si="15"/>
        <v>15:18</v>
      </c>
      <c r="G157" t="s">
        <v>16</v>
      </c>
      <c r="H157">
        <v>0</v>
      </c>
      <c r="I157" t="str">
        <f>VLOOKUP($G157,'Kodovacia tab'!$A$3:$G$22,2,FALSE)</f>
        <v>SOR NB 12</v>
      </c>
      <c r="J157">
        <f>VLOOKUP($G157,'Kodovacia tab'!$A$3:$G$22,3,FALSE)</f>
        <v>26</v>
      </c>
      <c r="K157">
        <f>VLOOKUP($G157,'Kodovacia tab'!$A$3:$G$22,4,FALSE)</f>
        <v>46</v>
      </c>
      <c r="L157">
        <f>VLOOKUP($G157,'Kodovacia tab'!$A$3:$G$22,5,FALSE)</f>
        <v>74</v>
      </c>
      <c r="M157">
        <f t="shared" si="12"/>
        <v>0</v>
      </c>
      <c r="N157" s="10">
        <f t="shared" si="13"/>
        <v>0</v>
      </c>
    </row>
    <row r="158" spans="1:14" x14ac:dyDescent="0.25">
      <c r="A158">
        <v>28</v>
      </c>
      <c r="B158" t="s">
        <v>13</v>
      </c>
      <c r="C158">
        <v>18</v>
      </c>
      <c r="D158">
        <v>19</v>
      </c>
      <c r="E158">
        <v>15</v>
      </c>
      <c r="F158" s="15" t="str">
        <f t="shared" si="15"/>
        <v>15:19</v>
      </c>
      <c r="G158" t="s">
        <v>16</v>
      </c>
      <c r="H158">
        <v>1</v>
      </c>
      <c r="I158" t="str">
        <f>VLOOKUP($G158,'Kodovacia tab'!$A$3:$G$22,2,FALSE)</f>
        <v>SOR NB 12</v>
      </c>
      <c r="J158">
        <f>VLOOKUP($G158,'Kodovacia tab'!$A$3:$G$22,3,FALSE)</f>
        <v>26</v>
      </c>
      <c r="K158">
        <f>VLOOKUP($G158,'Kodovacia tab'!$A$3:$G$22,4,FALSE)</f>
        <v>46</v>
      </c>
      <c r="L158">
        <f>VLOOKUP($G158,'Kodovacia tab'!$A$3:$G$22,5,FALSE)</f>
        <v>74</v>
      </c>
      <c r="M158">
        <f t="shared" si="12"/>
        <v>5.2</v>
      </c>
      <c r="N158" s="10">
        <f t="shared" si="13"/>
        <v>5.2</v>
      </c>
    </row>
    <row r="159" spans="1:14" x14ac:dyDescent="0.25">
      <c r="A159">
        <v>29</v>
      </c>
      <c r="B159" t="s">
        <v>26</v>
      </c>
      <c r="C159">
        <v>12</v>
      </c>
      <c r="D159">
        <v>20</v>
      </c>
      <c r="E159">
        <v>15</v>
      </c>
      <c r="F159" s="15" t="str">
        <f t="shared" si="15"/>
        <v>15:20</v>
      </c>
      <c r="G159" t="s">
        <v>43</v>
      </c>
      <c r="H159">
        <v>2</v>
      </c>
      <c r="I159" t="str">
        <f>VLOOKUP($G159,'Kodovacia tab'!$A$3:$G$22,2,FALSE)</f>
        <v>Solaris Urbino 12</v>
      </c>
      <c r="J159">
        <f>VLOOKUP($G159,'Kodovacia tab'!$A$3:$G$22,3,FALSE)</f>
        <v>29</v>
      </c>
      <c r="K159">
        <f>VLOOKUP($G159,'Kodovacia tab'!$A$3:$G$22,4,FALSE)</f>
        <v>45</v>
      </c>
      <c r="L159">
        <f>VLOOKUP($G159,'Kodovacia tab'!$A$3:$G$22,5,FALSE)</f>
        <v>71</v>
      </c>
      <c r="M159">
        <f t="shared" si="12"/>
        <v>26.1</v>
      </c>
      <c r="N159" s="10">
        <f t="shared" si="13"/>
        <v>26.1</v>
      </c>
    </row>
    <row r="160" spans="1:14" x14ac:dyDescent="0.25">
      <c r="A160">
        <v>30</v>
      </c>
      <c r="B160" t="s">
        <v>26</v>
      </c>
      <c r="C160">
        <v>9</v>
      </c>
      <c r="D160">
        <v>20</v>
      </c>
      <c r="E160">
        <v>15</v>
      </c>
      <c r="F160" s="15" t="str">
        <f t="shared" si="15"/>
        <v>15:20</v>
      </c>
      <c r="G160">
        <v>4</v>
      </c>
      <c r="H160">
        <v>3</v>
      </c>
      <c r="I160" t="str">
        <f>VLOOKUP($G160,'Kodovacia tab'!$A$3:$G$22,2,FALSE)</f>
        <v>KT8 D5</v>
      </c>
      <c r="J160">
        <f>VLOOKUP($G160,'Kodovacia tab'!$A$3:$G$22,3,FALSE)</f>
        <v>54</v>
      </c>
      <c r="K160">
        <f>VLOOKUP($G160,'Kodovacia tab'!$A$3:$G$22,4,FALSE)</f>
        <v>154</v>
      </c>
      <c r="L160">
        <f>VLOOKUP($G160,'Kodovacia tab'!$A$3:$G$22,5,FALSE)</f>
        <v>247</v>
      </c>
      <c r="M160">
        <f t="shared" si="12"/>
        <v>131</v>
      </c>
      <c r="N160" s="10">
        <f t="shared" si="13"/>
        <v>43.521594684385384</v>
      </c>
    </row>
    <row r="161" spans="1:14" x14ac:dyDescent="0.25">
      <c r="A161">
        <v>31</v>
      </c>
      <c r="B161" t="s">
        <v>13</v>
      </c>
      <c r="C161">
        <v>19</v>
      </c>
      <c r="D161">
        <v>22</v>
      </c>
      <c r="E161">
        <v>15</v>
      </c>
      <c r="F161" s="15" t="str">
        <f t="shared" si="15"/>
        <v>15:22</v>
      </c>
      <c r="G161" t="s">
        <v>14</v>
      </c>
      <c r="H161">
        <v>2</v>
      </c>
      <c r="I161" t="str">
        <f>VLOOKUP($G161,'Kodovacia tab'!$A$3:$G$22,2,FALSE)</f>
        <v>SOR NB 18</v>
      </c>
      <c r="J161">
        <f>VLOOKUP($G161,'Kodovacia tab'!$A$3:$G$22,3,FALSE)</f>
        <v>43</v>
      </c>
      <c r="K161">
        <f>VLOOKUP($G161,'Kodovacia tab'!$A$3:$G$22,4,FALSE)</f>
        <v>79</v>
      </c>
      <c r="L161">
        <f>VLOOKUP($G161,'Kodovacia tab'!$A$3:$G$22,5,FALSE)</f>
        <v>126</v>
      </c>
      <c r="M161">
        <f t="shared" si="12"/>
        <v>38.700000000000003</v>
      </c>
      <c r="N161" s="10">
        <f t="shared" si="13"/>
        <v>22.899408284023671</v>
      </c>
    </row>
    <row r="162" spans="1:14" x14ac:dyDescent="0.25">
      <c r="A162">
        <v>32</v>
      </c>
      <c r="B162" t="s">
        <v>26</v>
      </c>
      <c r="C162">
        <v>55</v>
      </c>
      <c r="D162">
        <v>22</v>
      </c>
      <c r="E162">
        <v>15</v>
      </c>
      <c r="F162" s="15" t="str">
        <f t="shared" si="15"/>
        <v>15:22</v>
      </c>
      <c r="G162" t="s">
        <v>14</v>
      </c>
      <c r="H162">
        <v>2</v>
      </c>
      <c r="I162" t="str">
        <f>VLOOKUP($G162,'Kodovacia tab'!$A$3:$G$22,2,FALSE)</f>
        <v>SOR NB 18</v>
      </c>
      <c r="J162">
        <f>VLOOKUP($G162,'Kodovacia tab'!$A$3:$G$22,3,FALSE)</f>
        <v>43</v>
      </c>
      <c r="K162">
        <f>VLOOKUP($G162,'Kodovacia tab'!$A$3:$G$22,4,FALSE)</f>
        <v>79</v>
      </c>
      <c r="L162">
        <f>VLOOKUP($G162,'Kodovacia tab'!$A$3:$G$22,5,FALSE)</f>
        <v>126</v>
      </c>
      <c r="M162">
        <f t="shared" si="12"/>
        <v>38.700000000000003</v>
      </c>
      <c r="N162" s="10">
        <f t="shared" si="13"/>
        <v>22.899408284023671</v>
      </c>
    </row>
    <row r="163" spans="1:14" x14ac:dyDescent="0.25">
      <c r="A163">
        <v>33</v>
      </c>
      <c r="B163" t="s">
        <v>13</v>
      </c>
      <c r="C163" t="s">
        <v>138</v>
      </c>
      <c r="D163">
        <v>22</v>
      </c>
      <c r="E163">
        <v>15</v>
      </c>
      <c r="F163" s="15" t="str">
        <f t="shared" si="15"/>
        <v>15:22</v>
      </c>
      <c r="G163">
        <v>55</v>
      </c>
      <c r="H163">
        <v>3</v>
      </c>
      <c r="I163" t="str">
        <f>VLOOKUP($G163,'Kodovacia tab'!$A$3:$G$22,2,FALSE)</f>
        <v>suprava T3</v>
      </c>
      <c r="J163">
        <f>VLOOKUP($G163,'Kodovacia tab'!$A$3:$G$22,3,FALSE)</f>
        <v>46</v>
      </c>
      <c r="K163">
        <f>VLOOKUP($G163,'Kodovacia tab'!$A$3:$G$22,4,FALSE)</f>
        <v>164</v>
      </c>
      <c r="L163">
        <f>VLOOKUP($G163,'Kodovacia tab'!$A$3:$G$22,5,FALSE)</f>
        <v>264</v>
      </c>
      <c r="M163">
        <f t="shared" ref="M163:M194" si="16">IF(H163=1,0.2*$J163,IF(H163=2,0.9*$J163,IF(H163=3,($J163+0.5*$K163),IF(H163=4,($J163+$K163),IF(H163=5,$J163+$L163,0)))))</f>
        <v>128</v>
      </c>
      <c r="N163" s="10">
        <f t="shared" si="13"/>
        <v>41.29032258064516</v>
      </c>
    </row>
    <row r="164" spans="1:14" x14ac:dyDescent="0.25">
      <c r="A164">
        <v>34</v>
      </c>
      <c r="B164" t="s">
        <v>26</v>
      </c>
      <c r="C164" t="s">
        <v>137</v>
      </c>
      <c r="D164">
        <v>23</v>
      </c>
      <c r="E164">
        <v>15</v>
      </c>
      <c r="F164" s="15" t="str">
        <f t="shared" si="15"/>
        <v>15:23</v>
      </c>
      <c r="G164">
        <v>1</v>
      </c>
      <c r="H164">
        <v>2</v>
      </c>
      <c r="I164" t="str">
        <f>VLOOKUP($G164,'Kodovacia tab'!$A$3:$G$22,2,FALSE)</f>
        <v>Vario - dlha</v>
      </c>
      <c r="J164">
        <f>VLOOKUP($G164,'Kodovacia tab'!$A$3:$G$22,3,FALSE)</f>
        <v>44</v>
      </c>
      <c r="K164">
        <f>VLOOKUP($G164,'Kodovacia tab'!$A$3:$G$22,4,FALSE)</f>
        <v>122</v>
      </c>
      <c r="L164">
        <f>VLOOKUP($G164,'Kodovacia tab'!$A$3:$G$22,5,FALSE)</f>
        <v>195</v>
      </c>
      <c r="M164">
        <f t="shared" si="16"/>
        <v>39.6</v>
      </c>
      <c r="N164" s="10">
        <f t="shared" si="13"/>
        <v>16.569037656903767</v>
      </c>
    </row>
    <row r="165" spans="1:14" x14ac:dyDescent="0.25">
      <c r="A165">
        <v>35</v>
      </c>
      <c r="B165" t="s">
        <v>26</v>
      </c>
      <c r="C165" t="s">
        <v>87</v>
      </c>
      <c r="D165">
        <v>23</v>
      </c>
      <c r="E165">
        <v>15</v>
      </c>
      <c r="F165" s="15" t="str">
        <f t="shared" si="15"/>
        <v>15:23</v>
      </c>
      <c r="G165">
        <v>1</v>
      </c>
      <c r="H165">
        <v>1</v>
      </c>
      <c r="I165" t="str">
        <f>VLOOKUP($G165,'Kodovacia tab'!$A$3:$G$22,2,FALSE)</f>
        <v>Vario - dlha</v>
      </c>
      <c r="J165">
        <f>VLOOKUP($G165,'Kodovacia tab'!$A$3:$G$22,3,FALSE)</f>
        <v>44</v>
      </c>
      <c r="K165">
        <f>VLOOKUP($G165,'Kodovacia tab'!$A$3:$G$22,4,FALSE)</f>
        <v>122</v>
      </c>
      <c r="L165">
        <f>VLOOKUP($G165,'Kodovacia tab'!$A$3:$G$22,5,FALSE)</f>
        <v>195</v>
      </c>
      <c r="M165">
        <f t="shared" si="16"/>
        <v>8.8000000000000007</v>
      </c>
      <c r="N165" s="10">
        <f t="shared" si="13"/>
        <v>3.6820083682008371</v>
      </c>
    </row>
    <row r="166" spans="1:14" x14ac:dyDescent="0.25">
      <c r="A166">
        <v>36</v>
      </c>
      <c r="B166" t="s">
        <v>13</v>
      </c>
      <c r="C166">
        <v>6</v>
      </c>
      <c r="D166">
        <v>23</v>
      </c>
      <c r="E166">
        <v>15</v>
      </c>
      <c r="F166" s="15" t="str">
        <f t="shared" si="15"/>
        <v>15:23</v>
      </c>
      <c r="G166">
        <v>4</v>
      </c>
      <c r="H166">
        <v>2</v>
      </c>
      <c r="I166" t="str">
        <f>VLOOKUP($G166,'Kodovacia tab'!$A$3:$G$22,2,FALSE)</f>
        <v>KT8 D5</v>
      </c>
      <c r="J166">
        <f>VLOOKUP($G166,'Kodovacia tab'!$A$3:$G$22,3,FALSE)</f>
        <v>54</v>
      </c>
      <c r="K166">
        <f>VLOOKUP($G166,'Kodovacia tab'!$A$3:$G$22,4,FALSE)</f>
        <v>154</v>
      </c>
      <c r="L166">
        <f>VLOOKUP($G166,'Kodovacia tab'!$A$3:$G$22,5,FALSE)</f>
        <v>247</v>
      </c>
      <c r="M166">
        <f t="shared" si="16"/>
        <v>48.6</v>
      </c>
      <c r="N166" s="10">
        <f t="shared" si="13"/>
        <v>16.146179401993354</v>
      </c>
    </row>
    <row r="167" spans="1:14" x14ac:dyDescent="0.25">
      <c r="A167">
        <v>37</v>
      </c>
      <c r="B167" t="s">
        <v>13</v>
      </c>
      <c r="C167">
        <v>55</v>
      </c>
      <c r="D167">
        <v>25</v>
      </c>
      <c r="E167">
        <v>15</v>
      </c>
      <c r="F167" s="15" t="str">
        <f t="shared" si="15"/>
        <v>15:25</v>
      </c>
      <c r="G167" t="s">
        <v>18</v>
      </c>
      <c r="H167">
        <v>2</v>
      </c>
      <c r="I167" t="str">
        <f>VLOOKUP($G167,'Kodovacia tab'!$A$3:$G$22,2,FALSE)</f>
        <v>Solaris Urbino 15</v>
      </c>
      <c r="J167">
        <f>VLOOKUP($G167,'Kodovacia tab'!$A$3:$G$22,3,FALSE)</f>
        <v>40</v>
      </c>
      <c r="K167">
        <f>VLOOKUP($G167,'Kodovacia tab'!$A$3:$G$22,4,FALSE)</f>
        <v>66</v>
      </c>
      <c r="L167">
        <f>VLOOKUP($G167,'Kodovacia tab'!$A$3:$G$22,5,FALSE)</f>
        <v>105</v>
      </c>
      <c r="M167">
        <f t="shared" si="16"/>
        <v>36</v>
      </c>
      <c r="N167" s="10">
        <f t="shared" si="13"/>
        <v>24.827586206896552</v>
      </c>
    </row>
    <row r="168" spans="1:14" x14ac:dyDescent="0.25">
      <c r="A168">
        <v>38</v>
      </c>
      <c r="B168" t="s">
        <v>26</v>
      </c>
      <c r="C168">
        <v>19</v>
      </c>
      <c r="D168">
        <v>26</v>
      </c>
      <c r="E168">
        <v>15</v>
      </c>
      <c r="F168" s="15" t="str">
        <f t="shared" si="15"/>
        <v>15:26</v>
      </c>
      <c r="G168" t="s">
        <v>14</v>
      </c>
      <c r="H168">
        <v>3</v>
      </c>
      <c r="I168" t="str">
        <f>VLOOKUP($G168,'Kodovacia tab'!$A$3:$G$22,2,FALSE)</f>
        <v>SOR NB 18</v>
      </c>
      <c r="J168">
        <f>VLOOKUP($G168,'Kodovacia tab'!$A$3:$G$22,3,FALSE)</f>
        <v>43</v>
      </c>
      <c r="K168">
        <f>VLOOKUP($G168,'Kodovacia tab'!$A$3:$G$22,4,FALSE)</f>
        <v>79</v>
      </c>
      <c r="L168">
        <f>VLOOKUP($G168,'Kodovacia tab'!$A$3:$G$22,5,FALSE)</f>
        <v>126</v>
      </c>
      <c r="M168">
        <f t="shared" si="16"/>
        <v>82.5</v>
      </c>
      <c r="N168" s="10">
        <f t="shared" si="13"/>
        <v>48.816568047337277</v>
      </c>
    </row>
    <row r="169" spans="1:14" x14ac:dyDescent="0.25">
      <c r="A169">
        <v>39</v>
      </c>
      <c r="B169" t="s">
        <v>26</v>
      </c>
      <c r="C169">
        <v>6</v>
      </c>
      <c r="D169">
        <v>26</v>
      </c>
      <c r="E169">
        <v>15</v>
      </c>
      <c r="F169" s="15" t="str">
        <f t="shared" si="15"/>
        <v>15:26</v>
      </c>
      <c r="G169">
        <v>33</v>
      </c>
      <c r="H169">
        <v>2</v>
      </c>
      <c r="I169" t="str">
        <f>VLOOKUP($G169,'Kodovacia tab'!$A$3:$G$22,2,FALSE)</f>
        <v>Suprava T6</v>
      </c>
      <c r="J169">
        <f>VLOOKUP($G169,'Kodovacia tab'!$A$3:$G$22,3,FALSE)</f>
        <v>60</v>
      </c>
      <c r="K169">
        <f>VLOOKUP($G169,'Kodovacia tab'!$A$3:$G$22,4,FALSE)</f>
        <v>142</v>
      </c>
      <c r="L169">
        <f>VLOOKUP($G169,'Kodovacia tab'!$A$3:$G$22,5,FALSE)</f>
        <v>228</v>
      </c>
      <c r="M169">
        <f t="shared" si="16"/>
        <v>54</v>
      </c>
      <c r="N169" s="10">
        <f t="shared" si="13"/>
        <v>18.75</v>
      </c>
    </row>
    <row r="170" spans="1:14" x14ac:dyDescent="0.25">
      <c r="A170">
        <v>40</v>
      </c>
      <c r="B170" t="s">
        <v>26</v>
      </c>
      <c r="C170">
        <v>18</v>
      </c>
      <c r="D170">
        <v>27</v>
      </c>
      <c r="E170">
        <v>15</v>
      </c>
      <c r="F170" s="15" t="str">
        <f t="shared" si="15"/>
        <v>15:27</v>
      </c>
      <c r="G170" t="s">
        <v>16</v>
      </c>
      <c r="H170">
        <v>0</v>
      </c>
      <c r="I170" t="str">
        <f>VLOOKUP($G170,'Kodovacia tab'!$A$3:$G$22,2,FALSE)</f>
        <v>SOR NB 12</v>
      </c>
      <c r="J170">
        <f>VLOOKUP($G170,'Kodovacia tab'!$A$3:$G$22,3,FALSE)</f>
        <v>26</v>
      </c>
      <c r="K170">
        <f>VLOOKUP($G170,'Kodovacia tab'!$A$3:$G$22,4,FALSE)</f>
        <v>46</v>
      </c>
      <c r="L170">
        <f>VLOOKUP($G170,'Kodovacia tab'!$A$3:$G$22,5,FALSE)</f>
        <v>74</v>
      </c>
      <c r="M170">
        <f t="shared" si="16"/>
        <v>0</v>
      </c>
      <c r="N170" s="10">
        <f t="shared" ref="N170:N233" si="17">M170/($J170+$L170)*100</f>
        <v>0</v>
      </c>
    </row>
    <row r="171" spans="1:14" x14ac:dyDescent="0.25">
      <c r="A171">
        <v>41</v>
      </c>
      <c r="B171" t="s">
        <v>13</v>
      </c>
      <c r="C171">
        <v>9</v>
      </c>
      <c r="D171">
        <v>29</v>
      </c>
      <c r="E171">
        <v>15</v>
      </c>
      <c r="F171" s="15" t="str">
        <f t="shared" si="15"/>
        <v>15:29</v>
      </c>
      <c r="G171">
        <v>33</v>
      </c>
      <c r="H171">
        <v>2</v>
      </c>
      <c r="I171" t="str">
        <f>VLOOKUP($G171,'Kodovacia tab'!$A$3:$G$22,2,FALSE)</f>
        <v>Suprava T6</v>
      </c>
      <c r="J171">
        <f>VLOOKUP($G171,'Kodovacia tab'!$A$3:$G$22,3,FALSE)</f>
        <v>60</v>
      </c>
      <c r="K171">
        <f>VLOOKUP($G171,'Kodovacia tab'!$A$3:$G$22,4,FALSE)</f>
        <v>142</v>
      </c>
      <c r="L171">
        <f>VLOOKUP($G171,'Kodovacia tab'!$A$3:$G$22,5,FALSE)</f>
        <v>228</v>
      </c>
      <c r="M171">
        <f t="shared" si="16"/>
        <v>54</v>
      </c>
      <c r="N171" s="10">
        <f t="shared" si="17"/>
        <v>18.75</v>
      </c>
    </row>
    <row r="172" spans="1:14" x14ac:dyDescent="0.25">
      <c r="A172">
        <v>42</v>
      </c>
      <c r="B172" t="s">
        <v>13</v>
      </c>
      <c r="C172">
        <v>18</v>
      </c>
      <c r="D172">
        <v>29</v>
      </c>
      <c r="E172">
        <v>15</v>
      </c>
      <c r="F172" s="15" t="str">
        <f t="shared" si="15"/>
        <v>15:29</v>
      </c>
      <c r="G172" t="s">
        <v>16</v>
      </c>
      <c r="H172">
        <v>2</v>
      </c>
      <c r="I172" t="str">
        <f>VLOOKUP($G172,'Kodovacia tab'!$A$3:$G$22,2,FALSE)</f>
        <v>SOR NB 12</v>
      </c>
      <c r="J172">
        <f>VLOOKUP($G172,'Kodovacia tab'!$A$3:$G$22,3,FALSE)</f>
        <v>26</v>
      </c>
      <c r="K172">
        <f>VLOOKUP($G172,'Kodovacia tab'!$A$3:$G$22,4,FALSE)</f>
        <v>46</v>
      </c>
      <c r="L172">
        <f>VLOOKUP($G172,'Kodovacia tab'!$A$3:$G$22,5,FALSE)</f>
        <v>74</v>
      </c>
      <c r="M172">
        <f t="shared" si="16"/>
        <v>23.400000000000002</v>
      </c>
      <c r="N172" s="10">
        <f t="shared" si="17"/>
        <v>23.400000000000002</v>
      </c>
    </row>
    <row r="173" spans="1:14" x14ac:dyDescent="0.25">
      <c r="A173">
        <v>43</v>
      </c>
      <c r="B173" t="s">
        <v>13</v>
      </c>
      <c r="C173">
        <v>19</v>
      </c>
      <c r="D173">
        <v>33</v>
      </c>
      <c r="E173">
        <v>15</v>
      </c>
      <c r="F173" s="15" t="str">
        <f t="shared" ref="F173:F195" si="18">CONCATENATE(E173,":",D173)</f>
        <v>15:33</v>
      </c>
      <c r="G173" t="s">
        <v>14</v>
      </c>
      <c r="H173">
        <v>2</v>
      </c>
      <c r="I173" t="str">
        <f>VLOOKUP($G173,'Kodovacia tab'!$A$3:$G$22,2,FALSE)</f>
        <v>SOR NB 18</v>
      </c>
      <c r="J173">
        <f>VLOOKUP($G173,'Kodovacia tab'!$A$3:$G$22,3,FALSE)</f>
        <v>43</v>
      </c>
      <c r="K173">
        <f>VLOOKUP($G173,'Kodovacia tab'!$A$3:$G$22,4,FALSE)</f>
        <v>79</v>
      </c>
      <c r="L173">
        <f>VLOOKUP($G173,'Kodovacia tab'!$A$3:$G$22,5,FALSE)</f>
        <v>126</v>
      </c>
      <c r="M173">
        <f t="shared" si="16"/>
        <v>38.700000000000003</v>
      </c>
      <c r="N173" s="10">
        <f t="shared" si="17"/>
        <v>22.899408284023671</v>
      </c>
    </row>
    <row r="174" spans="1:14" x14ac:dyDescent="0.25">
      <c r="A174">
        <v>44</v>
      </c>
      <c r="B174" t="s">
        <v>26</v>
      </c>
      <c r="C174">
        <v>9</v>
      </c>
      <c r="D174">
        <v>34</v>
      </c>
      <c r="E174">
        <v>15</v>
      </c>
      <c r="F174" s="15" t="str">
        <f t="shared" si="18"/>
        <v>15:34</v>
      </c>
      <c r="G174">
        <v>4</v>
      </c>
      <c r="H174">
        <v>4</v>
      </c>
      <c r="I174" t="str">
        <f>VLOOKUP($G174,'Kodovacia tab'!$A$3:$G$22,2,FALSE)</f>
        <v>KT8 D5</v>
      </c>
      <c r="J174">
        <f>VLOOKUP($G174,'Kodovacia tab'!$A$3:$G$22,3,FALSE)</f>
        <v>54</v>
      </c>
      <c r="K174">
        <f>VLOOKUP($G174,'Kodovacia tab'!$A$3:$G$22,4,FALSE)</f>
        <v>154</v>
      </c>
      <c r="L174">
        <f>VLOOKUP($G174,'Kodovacia tab'!$A$3:$G$22,5,FALSE)</f>
        <v>247</v>
      </c>
      <c r="M174">
        <f t="shared" si="16"/>
        <v>208</v>
      </c>
      <c r="N174" s="10">
        <f t="shared" si="17"/>
        <v>69.102990033222582</v>
      </c>
    </row>
    <row r="175" spans="1:14" x14ac:dyDescent="0.25">
      <c r="A175">
        <v>45</v>
      </c>
      <c r="B175" t="s">
        <v>26</v>
      </c>
      <c r="C175">
        <v>19</v>
      </c>
      <c r="D175">
        <v>35</v>
      </c>
      <c r="E175">
        <v>15</v>
      </c>
      <c r="F175" s="15" t="str">
        <f t="shared" si="18"/>
        <v>15:35</v>
      </c>
      <c r="G175" t="s">
        <v>14</v>
      </c>
      <c r="H175">
        <v>3</v>
      </c>
      <c r="I175" t="str">
        <f>VLOOKUP($G175,'Kodovacia tab'!$A$3:$G$22,2,FALSE)</f>
        <v>SOR NB 18</v>
      </c>
      <c r="J175">
        <f>VLOOKUP($G175,'Kodovacia tab'!$A$3:$G$22,3,FALSE)</f>
        <v>43</v>
      </c>
      <c r="K175">
        <f>VLOOKUP($G175,'Kodovacia tab'!$A$3:$G$22,4,FALSE)</f>
        <v>79</v>
      </c>
      <c r="L175">
        <f>VLOOKUP($G175,'Kodovacia tab'!$A$3:$G$22,5,FALSE)</f>
        <v>126</v>
      </c>
      <c r="M175">
        <f t="shared" si="16"/>
        <v>82.5</v>
      </c>
      <c r="N175" s="10">
        <f t="shared" si="17"/>
        <v>48.816568047337277</v>
      </c>
    </row>
    <row r="176" spans="1:14" x14ac:dyDescent="0.25">
      <c r="A176">
        <v>46</v>
      </c>
      <c r="B176" t="s">
        <v>26</v>
      </c>
      <c r="C176">
        <v>55</v>
      </c>
      <c r="D176">
        <v>37</v>
      </c>
      <c r="E176">
        <v>15</v>
      </c>
      <c r="F176" s="15" t="str">
        <f t="shared" si="18"/>
        <v>15:37</v>
      </c>
      <c r="G176" t="s">
        <v>18</v>
      </c>
      <c r="H176">
        <v>3</v>
      </c>
      <c r="I176" t="str">
        <f>VLOOKUP($G176,'Kodovacia tab'!$A$3:$G$22,2,FALSE)</f>
        <v>Solaris Urbino 15</v>
      </c>
      <c r="J176">
        <f>VLOOKUP($G176,'Kodovacia tab'!$A$3:$G$22,3,FALSE)</f>
        <v>40</v>
      </c>
      <c r="K176">
        <f>VLOOKUP($G176,'Kodovacia tab'!$A$3:$G$22,4,FALSE)</f>
        <v>66</v>
      </c>
      <c r="L176">
        <f>VLOOKUP($G176,'Kodovacia tab'!$A$3:$G$22,5,FALSE)</f>
        <v>105</v>
      </c>
      <c r="M176">
        <f t="shared" si="16"/>
        <v>73</v>
      </c>
      <c r="N176" s="10">
        <f t="shared" si="17"/>
        <v>50.344827586206897</v>
      </c>
    </row>
    <row r="177" spans="1:14" x14ac:dyDescent="0.25">
      <c r="A177">
        <v>47</v>
      </c>
      <c r="B177" t="s">
        <v>13</v>
      </c>
      <c r="C177">
        <v>55</v>
      </c>
      <c r="D177">
        <v>38</v>
      </c>
      <c r="E177">
        <v>15</v>
      </c>
      <c r="F177" s="15" t="str">
        <f t="shared" si="18"/>
        <v>15:38</v>
      </c>
      <c r="G177" t="s">
        <v>18</v>
      </c>
      <c r="H177">
        <v>2</v>
      </c>
      <c r="I177" t="str">
        <f>VLOOKUP($G177,'Kodovacia tab'!$A$3:$G$22,2,FALSE)</f>
        <v>Solaris Urbino 15</v>
      </c>
      <c r="J177">
        <f>VLOOKUP($G177,'Kodovacia tab'!$A$3:$G$22,3,FALSE)</f>
        <v>40</v>
      </c>
      <c r="K177">
        <f>VLOOKUP($G177,'Kodovacia tab'!$A$3:$G$22,4,FALSE)</f>
        <v>66</v>
      </c>
      <c r="L177">
        <f>VLOOKUP($G177,'Kodovacia tab'!$A$3:$G$22,5,FALSE)</f>
        <v>105</v>
      </c>
      <c r="M177">
        <f t="shared" si="16"/>
        <v>36</v>
      </c>
      <c r="N177" s="10">
        <f t="shared" si="17"/>
        <v>24.827586206896552</v>
      </c>
    </row>
    <row r="178" spans="1:14" x14ac:dyDescent="0.25">
      <c r="A178">
        <v>48</v>
      </c>
      <c r="B178" t="s">
        <v>13</v>
      </c>
      <c r="C178">
        <v>6</v>
      </c>
      <c r="D178">
        <v>39</v>
      </c>
      <c r="E178">
        <v>15</v>
      </c>
      <c r="F178" s="15" t="str">
        <f t="shared" si="18"/>
        <v>15:39</v>
      </c>
      <c r="G178">
        <v>55</v>
      </c>
      <c r="H178">
        <v>3</v>
      </c>
      <c r="I178" t="str">
        <f>VLOOKUP($G178,'Kodovacia tab'!$A$3:$G$22,2,FALSE)</f>
        <v>suprava T3</v>
      </c>
      <c r="J178">
        <f>VLOOKUP($G178,'Kodovacia tab'!$A$3:$G$22,3,FALSE)</f>
        <v>46</v>
      </c>
      <c r="K178">
        <f>VLOOKUP($G178,'Kodovacia tab'!$A$3:$G$22,4,FALSE)</f>
        <v>164</v>
      </c>
      <c r="L178">
        <f>VLOOKUP($G178,'Kodovacia tab'!$A$3:$G$22,5,FALSE)</f>
        <v>264</v>
      </c>
      <c r="M178">
        <f t="shared" si="16"/>
        <v>128</v>
      </c>
      <c r="N178" s="10">
        <f t="shared" si="17"/>
        <v>41.29032258064516</v>
      </c>
    </row>
    <row r="179" spans="1:14" x14ac:dyDescent="0.25">
      <c r="A179">
        <v>49</v>
      </c>
      <c r="B179" t="s">
        <v>26</v>
      </c>
      <c r="C179">
        <v>18</v>
      </c>
      <c r="D179">
        <v>39</v>
      </c>
      <c r="E179">
        <v>15</v>
      </c>
      <c r="F179" s="15" t="str">
        <f t="shared" si="18"/>
        <v>15:39</v>
      </c>
      <c r="G179" t="s">
        <v>14</v>
      </c>
      <c r="H179">
        <v>0</v>
      </c>
      <c r="I179" t="str">
        <f>VLOOKUP($G179,'Kodovacia tab'!$A$3:$G$22,2,FALSE)</f>
        <v>SOR NB 18</v>
      </c>
      <c r="J179">
        <f>VLOOKUP($G179,'Kodovacia tab'!$A$3:$G$22,3,FALSE)</f>
        <v>43</v>
      </c>
      <c r="K179">
        <f>VLOOKUP($G179,'Kodovacia tab'!$A$3:$G$22,4,FALSE)</f>
        <v>79</v>
      </c>
      <c r="L179">
        <f>VLOOKUP($G179,'Kodovacia tab'!$A$3:$G$22,5,FALSE)</f>
        <v>126</v>
      </c>
      <c r="M179">
        <f t="shared" si="16"/>
        <v>0</v>
      </c>
      <c r="N179" s="10">
        <f t="shared" si="17"/>
        <v>0</v>
      </c>
    </row>
    <row r="180" spans="1:14" x14ac:dyDescent="0.25">
      <c r="A180">
        <v>50</v>
      </c>
      <c r="B180" t="s">
        <v>26</v>
      </c>
      <c r="C180">
        <v>6</v>
      </c>
      <c r="D180">
        <v>40</v>
      </c>
      <c r="E180">
        <v>15</v>
      </c>
      <c r="F180" s="15" t="str">
        <f t="shared" si="18"/>
        <v>15:40</v>
      </c>
      <c r="G180">
        <v>4</v>
      </c>
      <c r="H180">
        <v>2</v>
      </c>
      <c r="I180" t="str">
        <f>VLOOKUP($G180,'Kodovacia tab'!$A$3:$G$22,2,FALSE)</f>
        <v>KT8 D5</v>
      </c>
      <c r="J180">
        <f>VLOOKUP($G180,'Kodovacia tab'!$A$3:$G$22,3,FALSE)</f>
        <v>54</v>
      </c>
      <c r="K180">
        <f>VLOOKUP($G180,'Kodovacia tab'!$A$3:$G$22,4,FALSE)</f>
        <v>154</v>
      </c>
      <c r="L180">
        <f>VLOOKUP($G180,'Kodovacia tab'!$A$3:$G$22,5,FALSE)</f>
        <v>247</v>
      </c>
      <c r="M180">
        <f t="shared" si="16"/>
        <v>48.6</v>
      </c>
      <c r="N180" s="10">
        <f t="shared" si="17"/>
        <v>16.146179401993354</v>
      </c>
    </row>
    <row r="181" spans="1:14" x14ac:dyDescent="0.25">
      <c r="A181">
        <v>51</v>
      </c>
      <c r="B181" t="s">
        <v>13</v>
      </c>
      <c r="C181">
        <v>12</v>
      </c>
      <c r="D181">
        <v>41</v>
      </c>
      <c r="E181">
        <v>15</v>
      </c>
      <c r="F181" s="15" t="str">
        <f t="shared" si="18"/>
        <v>15:41</v>
      </c>
      <c r="G181" t="s">
        <v>14</v>
      </c>
      <c r="H181">
        <v>2</v>
      </c>
      <c r="I181" t="str">
        <f>VLOOKUP($G181,'Kodovacia tab'!$A$3:$G$22,2,FALSE)</f>
        <v>SOR NB 18</v>
      </c>
      <c r="J181">
        <f>VLOOKUP($G181,'Kodovacia tab'!$A$3:$G$22,3,FALSE)</f>
        <v>43</v>
      </c>
      <c r="K181">
        <f>VLOOKUP($G181,'Kodovacia tab'!$A$3:$G$22,4,FALSE)</f>
        <v>79</v>
      </c>
      <c r="L181">
        <f>VLOOKUP($G181,'Kodovacia tab'!$A$3:$G$22,5,FALSE)</f>
        <v>126</v>
      </c>
      <c r="M181">
        <f t="shared" si="16"/>
        <v>38.700000000000003</v>
      </c>
      <c r="N181" s="10">
        <f t="shared" si="17"/>
        <v>22.899408284023671</v>
      </c>
    </row>
    <row r="182" spans="1:14" x14ac:dyDescent="0.25">
      <c r="A182">
        <v>52</v>
      </c>
      <c r="B182" t="s">
        <v>13</v>
      </c>
      <c r="C182">
        <v>18</v>
      </c>
      <c r="D182">
        <v>42</v>
      </c>
      <c r="E182">
        <v>15</v>
      </c>
      <c r="F182" s="15" t="str">
        <f t="shared" si="18"/>
        <v>15:42</v>
      </c>
      <c r="G182" t="s">
        <v>14</v>
      </c>
      <c r="H182">
        <v>1</v>
      </c>
      <c r="I182" t="str">
        <f>VLOOKUP($G182,'Kodovacia tab'!$A$3:$G$22,2,FALSE)</f>
        <v>SOR NB 18</v>
      </c>
      <c r="J182">
        <f>VLOOKUP($G182,'Kodovacia tab'!$A$3:$G$22,3,FALSE)</f>
        <v>43</v>
      </c>
      <c r="K182">
        <f>VLOOKUP($G182,'Kodovacia tab'!$A$3:$G$22,4,FALSE)</f>
        <v>79</v>
      </c>
      <c r="L182">
        <f>VLOOKUP($G182,'Kodovacia tab'!$A$3:$G$22,5,FALSE)</f>
        <v>126</v>
      </c>
      <c r="M182">
        <f t="shared" si="16"/>
        <v>8.6</v>
      </c>
      <c r="N182" s="10">
        <f t="shared" si="17"/>
        <v>5.0887573964497035</v>
      </c>
    </row>
    <row r="183" spans="1:14" x14ac:dyDescent="0.25">
      <c r="A183">
        <v>53</v>
      </c>
      <c r="B183" t="s">
        <v>13</v>
      </c>
      <c r="C183">
        <v>9</v>
      </c>
      <c r="D183">
        <v>43</v>
      </c>
      <c r="E183">
        <v>15</v>
      </c>
      <c r="F183" s="15" t="str">
        <f t="shared" si="18"/>
        <v>15:43</v>
      </c>
      <c r="G183">
        <v>4</v>
      </c>
      <c r="H183">
        <v>3</v>
      </c>
      <c r="I183" t="str">
        <f>VLOOKUP($G183,'Kodovacia tab'!$A$3:$G$22,2,FALSE)</f>
        <v>KT8 D5</v>
      </c>
      <c r="J183">
        <f>VLOOKUP($G183,'Kodovacia tab'!$A$3:$G$22,3,FALSE)</f>
        <v>54</v>
      </c>
      <c r="K183">
        <f>VLOOKUP($G183,'Kodovacia tab'!$A$3:$G$22,4,FALSE)</f>
        <v>154</v>
      </c>
      <c r="L183">
        <f>VLOOKUP($G183,'Kodovacia tab'!$A$3:$G$22,5,FALSE)</f>
        <v>247</v>
      </c>
      <c r="M183">
        <f t="shared" si="16"/>
        <v>131</v>
      </c>
      <c r="N183" s="10">
        <f t="shared" si="17"/>
        <v>43.521594684385384</v>
      </c>
    </row>
    <row r="184" spans="1:14" x14ac:dyDescent="0.25">
      <c r="A184">
        <v>54</v>
      </c>
      <c r="B184" t="s">
        <v>13</v>
      </c>
      <c r="C184">
        <v>19</v>
      </c>
      <c r="D184">
        <v>46</v>
      </c>
      <c r="E184">
        <v>15</v>
      </c>
      <c r="F184" s="15" t="str">
        <f t="shared" si="18"/>
        <v>15:46</v>
      </c>
      <c r="G184" t="s">
        <v>20</v>
      </c>
      <c r="H184">
        <v>2</v>
      </c>
      <c r="I184" t="str">
        <f>VLOOKUP($G184,'Kodovacia tab'!$A$3:$G$22,2,FALSE)</f>
        <v>Citelis 18M CNG</v>
      </c>
      <c r="J184">
        <f>VLOOKUP($G184,'Kodovacia tab'!$A$3:$G$22,3,FALSE)</f>
        <v>38</v>
      </c>
      <c r="K184">
        <f>VLOOKUP($G184,'Kodovacia tab'!$A$3:$G$22,4,FALSE)</f>
        <v>85</v>
      </c>
      <c r="L184">
        <f>VLOOKUP($G184,'Kodovacia tab'!$A$3:$G$22,5,FALSE)</f>
        <v>136</v>
      </c>
      <c r="M184">
        <f t="shared" si="16"/>
        <v>34.200000000000003</v>
      </c>
      <c r="N184" s="10">
        <f t="shared" si="17"/>
        <v>19.655172413793103</v>
      </c>
    </row>
    <row r="185" spans="1:14" x14ac:dyDescent="0.25">
      <c r="A185">
        <v>55</v>
      </c>
      <c r="B185" t="s">
        <v>13</v>
      </c>
      <c r="C185">
        <v>55</v>
      </c>
      <c r="D185">
        <v>48</v>
      </c>
      <c r="E185">
        <v>15</v>
      </c>
      <c r="F185" s="15" t="str">
        <f t="shared" si="18"/>
        <v>15:48</v>
      </c>
      <c r="G185" t="s">
        <v>14</v>
      </c>
      <c r="H185">
        <v>1</v>
      </c>
      <c r="I185" t="str">
        <f>VLOOKUP($G185,'Kodovacia tab'!$A$3:$G$22,2,FALSE)</f>
        <v>SOR NB 18</v>
      </c>
      <c r="J185">
        <f>VLOOKUP($G185,'Kodovacia tab'!$A$3:$G$22,3,FALSE)</f>
        <v>43</v>
      </c>
      <c r="K185">
        <f>VLOOKUP($G185,'Kodovacia tab'!$A$3:$G$22,4,FALSE)</f>
        <v>79</v>
      </c>
      <c r="L185">
        <f>VLOOKUP($G185,'Kodovacia tab'!$A$3:$G$22,5,FALSE)</f>
        <v>126</v>
      </c>
      <c r="M185">
        <f t="shared" si="16"/>
        <v>8.6</v>
      </c>
      <c r="N185" s="10">
        <f t="shared" si="17"/>
        <v>5.0887573964497035</v>
      </c>
    </row>
    <row r="186" spans="1:14" x14ac:dyDescent="0.25">
      <c r="A186">
        <v>56</v>
      </c>
      <c r="B186" t="s">
        <v>26</v>
      </c>
      <c r="C186">
        <v>12</v>
      </c>
      <c r="D186">
        <v>48</v>
      </c>
      <c r="E186">
        <v>15</v>
      </c>
      <c r="F186" s="15" t="str">
        <f t="shared" si="18"/>
        <v>15:48</v>
      </c>
      <c r="G186" t="s">
        <v>20</v>
      </c>
      <c r="H186">
        <v>2</v>
      </c>
      <c r="I186" t="str">
        <f>VLOOKUP($G186,'Kodovacia tab'!$A$3:$G$22,2,FALSE)</f>
        <v>Citelis 18M CNG</v>
      </c>
      <c r="J186">
        <f>VLOOKUP($G186,'Kodovacia tab'!$A$3:$G$22,3,FALSE)</f>
        <v>38</v>
      </c>
      <c r="K186">
        <f>VLOOKUP($G186,'Kodovacia tab'!$A$3:$G$22,4,FALSE)</f>
        <v>85</v>
      </c>
      <c r="L186">
        <f>VLOOKUP($G186,'Kodovacia tab'!$A$3:$G$22,5,FALSE)</f>
        <v>136</v>
      </c>
      <c r="M186">
        <f t="shared" si="16"/>
        <v>34.200000000000003</v>
      </c>
      <c r="N186" s="10">
        <f t="shared" si="17"/>
        <v>19.655172413793103</v>
      </c>
    </row>
    <row r="187" spans="1:14" x14ac:dyDescent="0.25">
      <c r="A187">
        <v>57</v>
      </c>
      <c r="B187" t="s">
        <v>26</v>
      </c>
      <c r="C187">
        <v>55</v>
      </c>
      <c r="D187">
        <v>48</v>
      </c>
      <c r="E187">
        <v>15</v>
      </c>
      <c r="F187" s="15" t="str">
        <f t="shared" si="18"/>
        <v>15:48</v>
      </c>
      <c r="G187" t="s">
        <v>18</v>
      </c>
      <c r="H187">
        <v>3</v>
      </c>
      <c r="I187" t="str">
        <f>VLOOKUP($G187,'Kodovacia tab'!$A$3:$G$22,2,FALSE)</f>
        <v>Solaris Urbino 15</v>
      </c>
      <c r="J187">
        <f>VLOOKUP($G187,'Kodovacia tab'!$A$3:$G$22,3,FALSE)</f>
        <v>40</v>
      </c>
      <c r="K187">
        <f>VLOOKUP($G187,'Kodovacia tab'!$A$3:$G$22,4,FALSE)</f>
        <v>66</v>
      </c>
      <c r="L187">
        <f>VLOOKUP($G187,'Kodovacia tab'!$A$3:$G$22,5,FALSE)</f>
        <v>105</v>
      </c>
      <c r="M187">
        <f t="shared" si="16"/>
        <v>73</v>
      </c>
      <c r="N187" s="10">
        <f t="shared" si="17"/>
        <v>50.344827586206897</v>
      </c>
    </row>
    <row r="188" spans="1:14" x14ac:dyDescent="0.25">
      <c r="A188">
        <v>58</v>
      </c>
      <c r="B188" t="s">
        <v>26</v>
      </c>
      <c r="C188">
        <v>19</v>
      </c>
      <c r="D188">
        <v>51</v>
      </c>
      <c r="E188">
        <v>15</v>
      </c>
      <c r="F188" s="15" t="str">
        <f t="shared" si="18"/>
        <v>15:51</v>
      </c>
      <c r="G188" t="s">
        <v>20</v>
      </c>
      <c r="H188">
        <v>3</v>
      </c>
      <c r="I188" t="str">
        <f>VLOOKUP($G188,'Kodovacia tab'!$A$3:$G$22,2,FALSE)</f>
        <v>Citelis 18M CNG</v>
      </c>
      <c r="J188">
        <f>VLOOKUP($G188,'Kodovacia tab'!$A$3:$G$22,3,FALSE)</f>
        <v>38</v>
      </c>
      <c r="K188">
        <f>VLOOKUP($G188,'Kodovacia tab'!$A$3:$G$22,4,FALSE)</f>
        <v>85</v>
      </c>
      <c r="L188">
        <f>VLOOKUP($G188,'Kodovacia tab'!$A$3:$G$22,5,FALSE)</f>
        <v>136</v>
      </c>
      <c r="M188">
        <f t="shared" si="16"/>
        <v>80.5</v>
      </c>
      <c r="N188" s="10">
        <f t="shared" si="17"/>
        <v>46.264367816091955</v>
      </c>
    </row>
    <row r="189" spans="1:14" x14ac:dyDescent="0.25">
      <c r="A189">
        <v>59</v>
      </c>
      <c r="B189" t="s">
        <v>26</v>
      </c>
      <c r="C189">
        <v>9</v>
      </c>
      <c r="D189">
        <v>52</v>
      </c>
      <c r="E189">
        <v>15</v>
      </c>
      <c r="F189" s="15" t="str">
        <f t="shared" si="18"/>
        <v>15:52</v>
      </c>
      <c r="G189">
        <v>55</v>
      </c>
      <c r="H189">
        <v>3</v>
      </c>
      <c r="I189" t="str">
        <f>VLOOKUP($G189,'Kodovacia tab'!$A$3:$G$22,2,FALSE)</f>
        <v>suprava T3</v>
      </c>
      <c r="J189">
        <f>VLOOKUP($G189,'Kodovacia tab'!$A$3:$G$22,3,FALSE)</f>
        <v>46</v>
      </c>
      <c r="K189">
        <f>VLOOKUP($G189,'Kodovacia tab'!$A$3:$G$22,4,FALSE)</f>
        <v>164</v>
      </c>
      <c r="L189">
        <f>VLOOKUP($G189,'Kodovacia tab'!$A$3:$G$22,5,FALSE)</f>
        <v>264</v>
      </c>
      <c r="M189">
        <f t="shared" si="16"/>
        <v>128</v>
      </c>
      <c r="N189" s="10">
        <f t="shared" si="17"/>
        <v>41.29032258064516</v>
      </c>
    </row>
    <row r="190" spans="1:14" x14ac:dyDescent="0.25">
      <c r="A190">
        <v>60</v>
      </c>
      <c r="B190" t="s">
        <v>13</v>
      </c>
      <c r="C190">
        <v>6</v>
      </c>
      <c r="D190">
        <v>52</v>
      </c>
      <c r="E190">
        <v>15</v>
      </c>
      <c r="F190" s="15" t="str">
        <f t="shared" si="18"/>
        <v>15:52</v>
      </c>
      <c r="G190">
        <v>55</v>
      </c>
      <c r="H190">
        <v>2</v>
      </c>
      <c r="I190" t="str">
        <f>VLOOKUP($G190,'Kodovacia tab'!$A$3:$G$22,2,FALSE)</f>
        <v>suprava T3</v>
      </c>
      <c r="J190">
        <f>VLOOKUP($G190,'Kodovacia tab'!$A$3:$G$22,3,FALSE)</f>
        <v>46</v>
      </c>
      <c r="K190">
        <f>VLOOKUP($G190,'Kodovacia tab'!$A$3:$G$22,4,FALSE)</f>
        <v>164</v>
      </c>
      <c r="L190">
        <f>VLOOKUP($G190,'Kodovacia tab'!$A$3:$G$22,5,FALSE)</f>
        <v>264</v>
      </c>
      <c r="M190">
        <f t="shared" si="16"/>
        <v>41.4</v>
      </c>
      <c r="N190" s="10">
        <f t="shared" si="17"/>
        <v>13.35483870967742</v>
      </c>
    </row>
    <row r="191" spans="1:14" x14ac:dyDescent="0.25">
      <c r="A191">
        <v>61</v>
      </c>
      <c r="B191" t="s">
        <v>26</v>
      </c>
      <c r="C191">
        <v>18</v>
      </c>
      <c r="D191">
        <v>53</v>
      </c>
      <c r="E191">
        <v>15</v>
      </c>
      <c r="F191" s="15" t="str">
        <f t="shared" si="18"/>
        <v>15:53</v>
      </c>
      <c r="G191" t="s">
        <v>16</v>
      </c>
      <c r="H191">
        <v>0</v>
      </c>
      <c r="I191" t="str">
        <f>VLOOKUP($G191,'Kodovacia tab'!$A$3:$G$22,2,FALSE)</f>
        <v>SOR NB 12</v>
      </c>
      <c r="J191">
        <f>VLOOKUP($G191,'Kodovacia tab'!$A$3:$G$22,3,FALSE)</f>
        <v>26</v>
      </c>
      <c r="K191">
        <f>VLOOKUP($G191,'Kodovacia tab'!$A$3:$G$22,4,FALSE)</f>
        <v>46</v>
      </c>
      <c r="L191">
        <f>VLOOKUP($G191,'Kodovacia tab'!$A$3:$G$22,5,FALSE)</f>
        <v>74</v>
      </c>
      <c r="M191">
        <f t="shared" si="16"/>
        <v>0</v>
      </c>
      <c r="N191" s="10">
        <f t="shared" si="17"/>
        <v>0</v>
      </c>
    </row>
    <row r="192" spans="1:14" x14ac:dyDescent="0.25">
      <c r="A192">
        <v>62</v>
      </c>
      <c r="B192" t="s">
        <v>13</v>
      </c>
      <c r="C192">
        <v>18</v>
      </c>
      <c r="D192">
        <v>55</v>
      </c>
      <c r="E192">
        <v>15</v>
      </c>
      <c r="F192" s="15" t="str">
        <f t="shared" si="18"/>
        <v>15:55</v>
      </c>
      <c r="G192" t="s">
        <v>16</v>
      </c>
      <c r="H192">
        <v>1</v>
      </c>
      <c r="I192" t="str">
        <f>VLOOKUP($G192,'Kodovacia tab'!$A$3:$G$22,2,FALSE)</f>
        <v>SOR NB 12</v>
      </c>
      <c r="J192">
        <f>VLOOKUP($G192,'Kodovacia tab'!$A$3:$G$22,3,FALSE)</f>
        <v>26</v>
      </c>
      <c r="K192">
        <f>VLOOKUP($G192,'Kodovacia tab'!$A$3:$G$22,4,FALSE)</f>
        <v>46</v>
      </c>
      <c r="L192">
        <f>VLOOKUP($G192,'Kodovacia tab'!$A$3:$G$22,5,FALSE)</f>
        <v>74</v>
      </c>
      <c r="M192">
        <f t="shared" si="16"/>
        <v>5.2</v>
      </c>
      <c r="N192" s="10">
        <f t="shared" si="17"/>
        <v>5.2</v>
      </c>
    </row>
    <row r="193" spans="1:14" x14ac:dyDescent="0.25">
      <c r="A193">
        <v>63</v>
      </c>
      <c r="B193" t="s">
        <v>26</v>
      </c>
      <c r="C193">
        <v>6</v>
      </c>
      <c r="D193">
        <v>55</v>
      </c>
      <c r="E193">
        <v>15</v>
      </c>
      <c r="F193" s="15" t="str">
        <f t="shared" si="18"/>
        <v>15:55</v>
      </c>
      <c r="G193">
        <v>55</v>
      </c>
      <c r="H193">
        <v>2</v>
      </c>
      <c r="I193" t="str">
        <f>VLOOKUP($G193,'Kodovacia tab'!$A$3:$G$22,2,FALSE)</f>
        <v>suprava T3</v>
      </c>
      <c r="J193">
        <f>VLOOKUP($G193,'Kodovacia tab'!$A$3:$G$22,3,FALSE)</f>
        <v>46</v>
      </c>
      <c r="K193">
        <f>VLOOKUP($G193,'Kodovacia tab'!$A$3:$G$22,4,FALSE)</f>
        <v>164</v>
      </c>
      <c r="L193">
        <f>VLOOKUP($G193,'Kodovacia tab'!$A$3:$G$22,5,FALSE)</f>
        <v>264</v>
      </c>
      <c r="M193">
        <f t="shared" si="16"/>
        <v>41.4</v>
      </c>
      <c r="N193" s="10">
        <f t="shared" si="17"/>
        <v>13.35483870967742</v>
      </c>
    </row>
    <row r="194" spans="1:14" x14ac:dyDescent="0.25">
      <c r="A194">
        <v>64</v>
      </c>
      <c r="B194" t="s">
        <v>26</v>
      </c>
      <c r="C194">
        <v>19</v>
      </c>
      <c r="D194">
        <v>57</v>
      </c>
      <c r="E194">
        <v>15</v>
      </c>
      <c r="F194" s="15" t="str">
        <f t="shared" si="18"/>
        <v>15:57</v>
      </c>
      <c r="G194" t="s">
        <v>14</v>
      </c>
      <c r="H194">
        <v>2</v>
      </c>
      <c r="I194" t="str">
        <f>VLOOKUP($G194,'Kodovacia tab'!$A$3:$G$22,2,FALSE)</f>
        <v>SOR NB 18</v>
      </c>
      <c r="J194">
        <f>VLOOKUP($G194,'Kodovacia tab'!$A$3:$G$22,3,FALSE)</f>
        <v>43</v>
      </c>
      <c r="K194">
        <f>VLOOKUP($G194,'Kodovacia tab'!$A$3:$G$22,4,FALSE)</f>
        <v>79</v>
      </c>
      <c r="L194">
        <f>VLOOKUP($G194,'Kodovacia tab'!$A$3:$G$22,5,FALSE)</f>
        <v>126</v>
      </c>
      <c r="M194">
        <f t="shared" si="16"/>
        <v>38.700000000000003</v>
      </c>
      <c r="N194" s="10">
        <f t="shared" si="17"/>
        <v>22.899408284023671</v>
      </c>
    </row>
    <row r="195" spans="1:14" x14ac:dyDescent="0.25">
      <c r="A195">
        <v>65</v>
      </c>
      <c r="B195" t="s">
        <v>26</v>
      </c>
      <c r="C195">
        <v>55</v>
      </c>
      <c r="D195">
        <v>57</v>
      </c>
      <c r="E195">
        <v>15</v>
      </c>
      <c r="F195" s="15" t="str">
        <f t="shared" si="18"/>
        <v>15:57</v>
      </c>
      <c r="G195" t="s">
        <v>18</v>
      </c>
      <c r="H195">
        <v>2</v>
      </c>
      <c r="I195" t="str">
        <f>VLOOKUP($G195,'Kodovacia tab'!$A$3:$G$22,2,FALSE)</f>
        <v>Solaris Urbino 15</v>
      </c>
      <c r="J195">
        <f>VLOOKUP($G195,'Kodovacia tab'!$A$3:$G$22,3,FALSE)</f>
        <v>40</v>
      </c>
      <c r="K195">
        <f>VLOOKUP($G195,'Kodovacia tab'!$A$3:$G$22,4,FALSE)</f>
        <v>66</v>
      </c>
      <c r="L195">
        <f>VLOOKUP($G195,'Kodovacia tab'!$A$3:$G$22,5,FALSE)</f>
        <v>105</v>
      </c>
      <c r="M195">
        <f t="shared" ref="M195:M226" si="19">IF(H195=1,0.2*$J195,IF(H195=2,0.9*$J195,IF(H195=3,($J195+0.5*$K195),IF(H195=4,($J195+$K195),IF(H195=5,$J195+$L195,0)))))</f>
        <v>36</v>
      </c>
      <c r="N195" s="10">
        <f t="shared" si="17"/>
        <v>24.827586206896552</v>
      </c>
    </row>
    <row r="196" spans="1:14" x14ac:dyDescent="0.25">
      <c r="A196">
        <v>66</v>
      </c>
      <c r="B196" t="s">
        <v>13</v>
      </c>
      <c r="C196">
        <v>9</v>
      </c>
      <c r="D196" s="4">
        <v>0.66736111111111107</v>
      </c>
      <c r="F196" s="16">
        <f>D196</f>
        <v>0.66736111111111107</v>
      </c>
      <c r="G196">
        <v>4</v>
      </c>
      <c r="H196">
        <v>2</v>
      </c>
      <c r="I196" t="str">
        <f>VLOOKUP($G196,'Kodovacia tab'!$A$3:$G$22,2,FALSE)</f>
        <v>KT8 D5</v>
      </c>
      <c r="J196">
        <f>VLOOKUP($G196,'Kodovacia tab'!$A$3:$G$22,3,FALSE)</f>
        <v>54</v>
      </c>
      <c r="K196">
        <f>VLOOKUP($G196,'Kodovacia tab'!$A$3:$G$22,4,FALSE)</f>
        <v>154</v>
      </c>
      <c r="L196">
        <f>VLOOKUP($G196,'Kodovacia tab'!$A$3:$G$22,5,FALSE)</f>
        <v>247</v>
      </c>
      <c r="M196">
        <f t="shared" si="19"/>
        <v>48.6</v>
      </c>
      <c r="N196" s="10">
        <f t="shared" si="17"/>
        <v>16.146179401993354</v>
      </c>
    </row>
    <row r="197" spans="1:14" x14ac:dyDescent="0.25">
      <c r="A197">
        <v>67</v>
      </c>
      <c r="B197" t="s">
        <v>26</v>
      </c>
      <c r="C197">
        <v>19</v>
      </c>
      <c r="D197" s="17" t="s">
        <v>90</v>
      </c>
      <c r="E197">
        <v>16</v>
      </c>
      <c r="F197" s="15" t="str">
        <f t="shared" ref="F197:F228" si="20">CONCATENATE(E197,":",D197)</f>
        <v>16:01</v>
      </c>
      <c r="G197" t="s">
        <v>14</v>
      </c>
      <c r="H197">
        <v>3</v>
      </c>
      <c r="I197" t="str">
        <f>VLOOKUP($G197,'Kodovacia tab'!$A$3:$G$22,2,FALSE)</f>
        <v>SOR NB 18</v>
      </c>
      <c r="J197">
        <f>VLOOKUP($G197,'Kodovacia tab'!$A$3:$G$22,3,FALSE)</f>
        <v>43</v>
      </c>
      <c r="K197">
        <f>VLOOKUP($G197,'Kodovacia tab'!$A$3:$G$22,4,FALSE)</f>
        <v>79</v>
      </c>
      <c r="L197">
        <f>VLOOKUP($G197,'Kodovacia tab'!$A$3:$G$22,5,FALSE)</f>
        <v>126</v>
      </c>
      <c r="M197">
        <f t="shared" si="19"/>
        <v>82.5</v>
      </c>
      <c r="N197" s="10">
        <f t="shared" si="17"/>
        <v>48.816568047337277</v>
      </c>
    </row>
    <row r="198" spans="1:14" x14ac:dyDescent="0.25">
      <c r="A198">
        <v>68</v>
      </c>
      <c r="B198" t="s">
        <v>13</v>
      </c>
      <c r="C198">
        <v>55</v>
      </c>
      <c r="D198" s="17" t="s">
        <v>92</v>
      </c>
      <c r="E198">
        <v>16</v>
      </c>
      <c r="F198" s="15" t="str">
        <f t="shared" si="20"/>
        <v>16:03</v>
      </c>
      <c r="G198" t="s">
        <v>18</v>
      </c>
      <c r="H198">
        <v>2</v>
      </c>
      <c r="I198" t="str">
        <f>VLOOKUP($G198,'Kodovacia tab'!$A$3:$G$22,2,FALSE)</f>
        <v>Solaris Urbino 15</v>
      </c>
      <c r="J198">
        <f>VLOOKUP($G198,'Kodovacia tab'!$A$3:$G$22,3,FALSE)</f>
        <v>40</v>
      </c>
      <c r="K198">
        <f>VLOOKUP($G198,'Kodovacia tab'!$A$3:$G$22,4,FALSE)</f>
        <v>66</v>
      </c>
      <c r="L198">
        <f>VLOOKUP($G198,'Kodovacia tab'!$A$3:$G$22,5,FALSE)</f>
        <v>105</v>
      </c>
      <c r="M198">
        <f t="shared" si="19"/>
        <v>36</v>
      </c>
      <c r="N198" s="10">
        <f t="shared" si="17"/>
        <v>24.827586206896552</v>
      </c>
    </row>
    <row r="199" spans="1:14" x14ac:dyDescent="0.25">
      <c r="A199">
        <v>69</v>
      </c>
      <c r="B199" t="s">
        <v>26</v>
      </c>
      <c r="C199">
        <v>18</v>
      </c>
      <c r="D199" s="17" t="s">
        <v>101</v>
      </c>
      <c r="E199">
        <v>16</v>
      </c>
      <c r="F199" s="15" t="str">
        <f t="shared" si="20"/>
        <v>16:04</v>
      </c>
      <c r="G199" t="s">
        <v>16</v>
      </c>
      <c r="H199">
        <v>0</v>
      </c>
      <c r="I199" t="str">
        <f>VLOOKUP($G199,'Kodovacia tab'!$A$3:$G$22,2,FALSE)</f>
        <v>SOR NB 12</v>
      </c>
      <c r="J199">
        <f>VLOOKUP($G199,'Kodovacia tab'!$A$3:$G$22,3,FALSE)</f>
        <v>26</v>
      </c>
      <c r="K199">
        <f>VLOOKUP($G199,'Kodovacia tab'!$A$3:$G$22,4,FALSE)</f>
        <v>46</v>
      </c>
      <c r="L199">
        <f>VLOOKUP($G199,'Kodovacia tab'!$A$3:$G$22,5,FALSE)</f>
        <v>74</v>
      </c>
      <c r="M199">
        <f t="shared" si="19"/>
        <v>0</v>
      </c>
      <c r="N199" s="10">
        <f t="shared" si="17"/>
        <v>0</v>
      </c>
    </row>
    <row r="200" spans="1:14" x14ac:dyDescent="0.25">
      <c r="A200">
        <v>70</v>
      </c>
      <c r="B200" t="s">
        <v>26</v>
      </c>
      <c r="C200">
        <v>9</v>
      </c>
      <c r="D200" s="17" t="s">
        <v>93</v>
      </c>
      <c r="E200">
        <v>16</v>
      </c>
      <c r="F200" s="15" t="str">
        <f t="shared" si="20"/>
        <v>16:05</v>
      </c>
      <c r="G200">
        <v>55</v>
      </c>
      <c r="H200">
        <v>3</v>
      </c>
      <c r="I200" t="str">
        <f>VLOOKUP($G200,'Kodovacia tab'!$A$3:$G$22,2,FALSE)</f>
        <v>suprava T3</v>
      </c>
      <c r="J200">
        <f>VLOOKUP($G200,'Kodovacia tab'!$A$3:$G$22,3,FALSE)</f>
        <v>46</v>
      </c>
      <c r="K200">
        <f>VLOOKUP($G200,'Kodovacia tab'!$A$3:$G$22,4,FALSE)</f>
        <v>164</v>
      </c>
      <c r="L200">
        <f>VLOOKUP($G200,'Kodovacia tab'!$A$3:$G$22,5,FALSE)</f>
        <v>264</v>
      </c>
      <c r="M200">
        <f t="shared" si="19"/>
        <v>128</v>
      </c>
      <c r="N200" s="10">
        <f t="shared" si="17"/>
        <v>41.29032258064516</v>
      </c>
    </row>
    <row r="201" spans="1:14" x14ac:dyDescent="0.25">
      <c r="A201">
        <v>71</v>
      </c>
      <c r="B201" t="s">
        <v>13</v>
      </c>
      <c r="C201">
        <v>18</v>
      </c>
      <c r="D201" s="17" t="s">
        <v>93</v>
      </c>
      <c r="E201">
        <v>16</v>
      </c>
      <c r="F201" s="15" t="str">
        <f t="shared" si="20"/>
        <v>16:05</v>
      </c>
      <c r="G201" t="s">
        <v>16</v>
      </c>
      <c r="H201">
        <v>1</v>
      </c>
      <c r="I201" t="str">
        <f>VLOOKUP($G201,'Kodovacia tab'!$A$3:$G$22,2,FALSE)</f>
        <v>SOR NB 12</v>
      </c>
      <c r="J201">
        <f>VLOOKUP($G201,'Kodovacia tab'!$A$3:$G$22,3,FALSE)</f>
        <v>26</v>
      </c>
      <c r="K201">
        <f>VLOOKUP($G201,'Kodovacia tab'!$A$3:$G$22,4,FALSE)</f>
        <v>46</v>
      </c>
      <c r="L201">
        <f>VLOOKUP($G201,'Kodovacia tab'!$A$3:$G$22,5,FALSE)</f>
        <v>74</v>
      </c>
      <c r="M201">
        <f t="shared" si="19"/>
        <v>5.2</v>
      </c>
      <c r="N201" s="10">
        <f t="shared" si="17"/>
        <v>5.2</v>
      </c>
    </row>
    <row r="202" spans="1:14" x14ac:dyDescent="0.25">
      <c r="A202">
        <v>72</v>
      </c>
      <c r="B202" t="s">
        <v>26</v>
      </c>
      <c r="C202" t="s">
        <v>87</v>
      </c>
      <c r="D202" s="17" t="s">
        <v>95</v>
      </c>
      <c r="E202">
        <v>16</v>
      </c>
      <c r="F202" s="15" t="str">
        <f t="shared" si="20"/>
        <v>16:07</v>
      </c>
      <c r="G202">
        <v>33</v>
      </c>
      <c r="H202">
        <v>1</v>
      </c>
      <c r="I202" t="str">
        <f>VLOOKUP($G202,'Kodovacia tab'!$A$3:$G$22,2,FALSE)</f>
        <v>Suprava T6</v>
      </c>
      <c r="J202">
        <f>VLOOKUP($G202,'Kodovacia tab'!$A$3:$G$22,3,FALSE)</f>
        <v>60</v>
      </c>
      <c r="K202">
        <f>VLOOKUP($G202,'Kodovacia tab'!$A$3:$G$22,4,FALSE)</f>
        <v>142</v>
      </c>
      <c r="L202">
        <f>VLOOKUP($G202,'Kodovacia tab'!$A$3:$G$22,5,FALSE)</f>
        <v>228</v>
      </c>
      <c r="M202">
        <f t="shared" si="19"/>
        <v>12</v>
      </c>
      <c r="N202" s="10">
        <f t="shared" si="17"/>
        <v>4.1666666666666661</v>
      </c>
    </row>
    <row r="203" spans="1:14" x14ac:dyDescent="0.25">
      <c r="A203">
        <v>73</v>
      </c>
      <c r="B203" t="s">
        <v>13</v>
      </c>
      <c r="C203">
        <v>12</v>
      </c>
      <c r="D203" s="17" t="s">
        <v>96</v>
      </c>
      <c r="E203">
        <v>16</v>
      </c>
      <c r="F203" s="15" t="str">
        <f t="shared" si="20"/>
        <v>16:08</v>
      </c>
      <c r="G203" t="s">
        <v>14</v>
      </c>
      <c r="H203">
        <v>3</v>
      </c>
      <c r="I203" t="str">
        <f>VLOOKUP($G203,'Kodovacia tab'!$A$3:$G$22,2,FALSE)</f>
        <v>SOR NB 18</v>
      </c>
      <c r="J203">
        <f>VLOOKUP($G203,'Kodovacia tab'!$A$3:$G$22,3,FALSE)</f>
        <v>43</v>
      </c>
      <c r="K203">
        <f>VLOOKUP($G203,'Kodovacia tab'!$A$3:$G$22,4,FALSE)</f>
        <v>79</v>
      </c>
      <c r="L203">
        <f>VLOOKUP($G203,'Kodovacia tab'!$A$3:$G$22,5,FALSE)</f>
        <v>126</v>
      </c>
      <c r="M203">
        <f t="shared" si="19"/>
        <v>82.5</v>
      </c>
      <c r="N203" s="10">
        <f t="shared" si="17"/>
        <v>48.816568047337277</v>
      </c>
    </row>
    <row r="204" spans="1:14" x14ac:dyDescent="0.25">
      <c r="A204">
        <v>74</v>
      </c>
      <c r="B204" t="s">
        <v>26</v>
      </c>
      <c r="C204">
        <v>12</v>
      </c>
      <c r="D204" s="17" t="s">
        <v>97</v>
      </c>
      <c r="E204">
        <v>16</v>
      </c>
      <c r="F204" s="15" t="str">
        <f t="shared" si="20"/>
        <v>16:09</v>
      </c>
      <c r="G204" t="s">
        <v>14</v>
      </c>
      <c r="H204">
        <v>2</v>
      </c>
      <c r="I204" t="str">
        <f>VLOOKUP($G204,'Kodovacia tab'!$A$3:$G$22,2,FALSE)</f>
        <v>SOR NB 18</v>
      </c>
      <c r="J204">
        <f>VLOOKUP($G204,'Kodovacia tab'!$A$3:$G$22,3,FALSE)</f>
        <v>43</v>
      </c>
      <c r="K204">
        <f>VLOOKUP($G204,'Kodovacia tab'!$A$3:$G$22,4,FALSE)</f>
        <v>79</v>
      </c>
      <c r="L204">
        <f>VLOOKUP($G204,'Kodovacia tab'!$A$3:$G$22,5,FALSE)</f>
        <v>126</v>
      </c>
      <c r="M204">
        <f t="shared" si="19"/>
        <v>38.700000000000003</v>
      </c>
      <c r="N204" s="10">
        <f t="shared" si="17"/>
        <v>22.899408284023671</v>
      </c>
    </row>
    <row r="205" spans="1:14" x14ac:dyDescent="0.25">
      <c r="A205">
        <v>75</v>
      </c>
      <c r="B205" t="s">
        <v>26</v>
      </c>
      <c r="C205">
        <v>55</v>
      </c>
      <c r="D205" s="17" t="s">
        <v>97</v>
      </c>
      <c r="E205">
        <v>16</v>
      </c>
      <c r="F205" s="15" t="str">
        <f t="shared" si="20"/>
        <v>16:09</v>
      </c>
      <c r="G205" t="s">
        <v>20</v>
      </c>
      <c r="H205">
        <v>2</v>
      </c>
      <c r="I205" t="str">
        <f>VLOOKUP($G205,'Kodovacia tab'!$A$3:$G$22,2,FALSE)</f>
        <v>Citelis 18M CNG</v>
      </c>
      <c r="J205">
        <f>VLOOKUP($G205,'Kodovacia tab'!$A$3:$G$22,3,FALSE)</f>
        <v>38</v>
      </c>
      <c r="K205">
        <f>VLOOKUP($G205,'Kodovacia tab'!$A$3:$G$22,4,FALSE)</f>
        <v>85</v>
      </c>
      <c r="L205">
        <f>VLOOKUP($G205,'Kodovacia tab'!$A$3:$G$22,5,FALSE)</f>
        <v>136</v>
      </c>
      <c r="M205">
        <f t="shared" si="19"/>
        <v>34.200000000000003</v>
      </c>
      <c r="N205" s="10">
        <f t="shared" si="17"/>
        <v>19.655172413793103</v>
      </c>
    </row>
    <row r="206" spans="1:14" x14ac:dyDescent="0.25">
      <c r="A206">
        <v>76</v>
      </c>
      <c r="B206" t="s">
        <v>13</v>
      </c>
      <c r="C206">
        <v>6</v>
      </c>
      <c r="D206">
        <v>10</v>
      </c>
      <c r="E206">
        <v>16</v>
      </c>
      <c r="F206" s="15" t="str">
        <f t="shared" si="20"/>
        <v>16:10</v>
      </c>
      <c r="G206">
        <v>55</v>
      </c>
      <c r="H206">
        <v>2</v>
      </c>
      <c r="I206" t="str">
        <f>VLOOKUP($G206,'Kodovacia tab'!$A$3:$G$22,2,FALSE)</f>
        <v>suprava T3</v>
      </c>
      <c r="J206">
        <f>VLOOKUP($G206,'Kodovacia tab'!$A$3:$G$22,3,FALSE)</f>
        <v>46</v>
      </c>
      <c r="K206">
        <f>VLOOKUP($G206,'Kodovacia tab'!$A$3:$G$22,4,FALSE)</f>
        <v>164</v>
      </c>
      <c r="L206">
        <f>VLOOKUP($G206,'Kodovacia tab'!$A$3:$G$22,5,FALSE)</f>
        <v>264</v>
      </c>
      <c r="M206">
        <f t="shared" si="19"/>
        <v>41.4</v>
      </c>
      <c r="N206" s="10">
        <f t="shared" si="17"/>
        <v>13.35483870967742</v>
      </c>
    </row>
    <row r="207" spans="1:14" x14ac:dyDescent="0.25">
      <c r="A207">
        <v>77</v>
      </c>
      <c r="B207" t="s">
        <v>26</v>
      </c>
      <c r="C207">
        <v>6</v>
      </c>
      <c r="D207">
        <v>11</v>
      </c>
      <c r="E207">
        <v>16</v>
      </c>
      <c r="F207" s="15" t="str">
        <f t="shared" si="20"/>
        <v>16:11</v>
      </c>
      <c r="G207">
        <v>55</v>
      </c>
      <c r="H207">
        <v>2</v>
      </c>
      <c r="I207" t="str">
        <f>VLOOKUP($G207,'Kodovacia tab'!$A$3:$G$22,2,FALSE)</f>
        <v>suprava T3</v>
      </c>
      <c r="J207">
        <f>VLOOKUP($G207,'Kodovacia tab'!$A$3:$G$22,3,FALSE)</f>
        <v>46</v>
      </c>
      <c r="K207">
        <f>VLOOKUP($G207,'Kodovacia tab'!$A$3:$G$22,4,FALSE)</f>
        <v>164</v>
      </c>
      <c r="L207">
        <f>VLOOKUP($G207,'Kodovacia tab'!$A$3:$G$22,5,FALSE)</f>
        <v>264</v>
      </c>
      <c r="M207">
        <f t="shared" si="19"/>
        <v>41.4</v>
      </c>
      <c r="N207" s="10">
        <f t="shared" si="17"/>
        <v>13.35483870967742</v>
      </c>
    </row>
    <row r="208" spans="1:14" x14ac:dyDescent="0.25">
      <c r="A208">
        <v>78</v>
      </c>
      <c r="B208" t="s">
        <v>13</v>
      </c>
      <c r="C208">
        <v>9</v>
      </c>
      <c r="D208">
        <v>13</v>
      </c>
      <c r="E208">
        <v>16</v>
      </c>
      <c r="F208" s="15" t="str">
        <f t="shared" si="20"/>
        <v>16:13</v>
      </c>
      <c r="G208">
        <v>4</v>
      </c>
      <c r="H208">
        <v>2</v>
      </c>
      <c r="I208" t="str">
        <f>VLOOKUP($G208,'Kodovacia tab'!$A$3:$G$22,2,FALSE)</f>
        <v>KT8 D5</v>
      </c>
      <c r="J208">
        <f>VLOOKUP($G208,'Kodovacia tab'!$A$3:$G$22,3,FALSE)</f>
        <v>54</v>
      </c>
      <c r="K208">
        <f>VLOOKUP($G208,'Kodovacia tab'!$A$3:$G$22,4,FALSE)</f>
        <v>154</v>
      </c>
      <c r="L208">
        <f>VLOOKUP($G208,'Kodovacia tab'!$A$3:$G$22,5,FALSE)</f>
        <v>247</v>
      </c>
      <c r="M208">
        <f t="shared" si="19"/>
        <v>48.6</v>
      </c>
      <c r="N208" s="10">
        <f t="shared" si="17"/>
        <v>16.146179401993354</v>
      </c>
    </row>
    <row r="209" spans="1:14" x14ac:dyDescent="0.25">
      <c r="A209">
        <v>79</v>
      </c>
      <c r="B209" t="s">
        <v>13</v>
      </c>
      <c r="C209" t="s">
        <v>135</v>
      </c>
      <c r="D209">
        <v>13</v>
      </c>
      <c r="E209">
        <v>16</v>
      </c>
      <c r="F209" s="15" t="str">
        <f t="shared" si="20"/>
        <v>16:13</v>
      </c>
      <c r="G209" t="s">
        <v>19</v>
      </c>
      <c r="H209">
        <v>1</v>
      </c>
      <c r="I209" t="str">
        <f>VLOOKUP($G209,'Kodovacia tab'!$A$3:$G$22,2,FALSE)</f>
        <v>Tedom C12 G</v>
      </c>
      <c r="J209">
        <f>VLOOKUP($G209,'Kodovacia tab'!$A$3:$G$22,3,FALSE)</f>
        <v>29</v>
      </c>
      <c r="K209">
        <f>VLOOKUP($G209,'Kodovacia tab'!$A$3:$G$22,4,FALSE)</f>
        <v>47</v>
      </c>
      <c r="L209">
        <f>VLOOKUP($G209,'Kodovacia tab'!$A$3:$G$22,5,FALSE)</f>
        <v>76</v>
      </c>
      <c r="M209">
        <f t="shared" si="19"/>
        <v>5.8000000000000007</v>
      </c>
      <c r="N209" s="10">
        <f t="shared" si="17"/>
        <v>5.5238095238095246</v>
      </c>
    </row>
    <row r="210" spans="1:14" x14ac:dyDescent="0.25">
      <c r="A210">
        <v>80</v>
      </c>
      <c r="B210" t="s">
        <v>26</v>
      </c>
      <c r="C210">
        <v>19</v>
      </c>
      <c r="D210">
        <v>14</v>
      </c>
      <c r="E210">
        <v>16</v>
      </c>
      <c r="F210" s="15" t="str">
        <f t="shared" si="20"/>
        <v>16:14</v>
      </c>
      <c r="G210" t="s">
        <v>14</v>
      </c>
      <c r="H210">
        <v>3</v>
      </c>
      <c r="I210" t="str">
        <f>VLOOKUP($G210,'Kodovacia tab'!$A$3:$G$22,2,FALSE)</f>
        <v>SOR NB 18</v>
      </c>
      <c r="J210">
        <f>VLOOKUP($G210,'Kodovacia tab'!$A$3:$G$22,3,FALSE)</f>
        <v>43</v>
      </c>
      <c r="K210">
        <f>VLOOKUP($G210,'Kodovacia tab'!$A$3:$G$22,4,FALSE)</f>
        <v>79</v>
      </c>
      <c r="L210">
        <f>VLOOKUP($G210,'Kodovacia tab'!$A$3:$G$22,5,FALSE)</f>
        <v>126</v>
      </c>
      <c r="M210">
        <f t="shared" si="19"/>
        <v>82.5</v>
      </c>
      <c r="N210" s="10">
        <f t="shared" si="17"/>
        <v>48.816568047337277</v>
      </c>
    </row>
    <row r="211" spans="1:14" x14ac:dyDescent="0.25">
      <c r="A211">
        <v>81</v>
      </c>
      <c r="B211" t="s">
        <v>13</v>
      </c>
      <c r="C211">
        <v>55</v>
      </c>
      <c r="D211">
        <v>15</v>
      </c>
      <c r="E211">
        <v>16</v>
      </c>
      <c r="F211" s="15" t="str">
        <f t="shared" si="20"/>
        <v>16:15</v>
      </c>
      <c r="G211" t="s">
        <v>18</v>
      </c>
      <c r="H211">
        <v>2</v>
      </c>
      <c r="I211" t="str">
        <f>VLOOKUP($G211,'Kodovacia tab'!$A$3:$G$22,2,FALSE)</f>
        <v>Solaris Urbino 15</v>
      </c>
      <c r="J211">
        <f>VLOOKUP($G211,'Kodovacia tab'!$A$3:$G$22,3,FALSE)</f>
        <v>40</v>
      </c>
      <c r="K211">
        <f>VLOOKUP($G211,'Kodovacia tab'!$A$3:$G$22,4,FALSE)</f>
        <v>66</v>
      </c>
      <c r="L211">
        <f>VLOOKUP($G211,'Kodovacia tab'!$A$3:$G$22,5,FALSE)</f>
        <v>105</v>
      </c>
      <c r="M211">
        <f t="shared" si="19"/>
        <v>36</v>
      </c>
      <c r="N211" s="10">
        <f t="shared" si="17"/>
        <v>24.827586206896552</v>
      </c>
    </row>
    <row r="212" spans="1:14" x14ac:dyDescent="0.25">
      <c r="A212">
        <v>82</v>
      </c>
      <c r="B212" t="s">
        <v>26</v>
      </c>
      <c r="C212">
        <v>18</v>
      </c>
      <c r="D212">
        <v>15</v>
      </c>
      <c r="E212">
        <v>16</v>
      </c>
      <c r="F212" s="15" t="str">
        <f t="shared" si="20"/>
        <v>16:15</v>
      </c>
      <c r="G212" t="s">
        <v>16</v>
      </c>
      <c r="H212">
        <v>0</v>
      </c>
      <c r="I212" t="str">
        <f>VLOOKUP($G212,'Kodovacia tab'!$A$3:$G$22,2,FALSE)</f>
        <v>SOR NB 12</v>
      </c>
      <c r="J212">
        <f>VLOOKUP($G212,'Kodovacia tab'!$A$3:$G$22,3,FALSE)</f>
        <v>26</v>
      </c>
      <c r="K212">
        <f>VLOOKUP($G212,'Kodovacia tab'!$A$3:$G$22,4,FALSE)</f>
        <v>46</v>
      </c>
      <c r="L212">
        <f>VLOOKUP($G212,'Kodovacia tab'!$A$3:$G$22,5,FALSE)</f>
        <v>74</v>
      </c>
      <c r="M212">
        <f t="shared" si="19"/>
        <v>0</v>
      </c>
      <c r="N212" s="10">
        <f t="shared" si="17"/>
        <v>0</v>
      </c>
    </row>
    <row r="213" spans="1:14" x14ac:dyDescent="0.25">
      <c r="A213">
        <v>81</v>
      </c>
      <c r="B213" t="s">
        <v>13</v>
      </c>
      <c r="C213" t="s">
        <v>136</v>
      </c>
      <c r="D213">
        <v>16</v>
      </c>
      <c r="E213">
        <v>16</v>
      </c>
      <c r="F213" s="15" t="str">
        <f t="shared" si="20"/>
        <v>16:16</v>
      </c>
      <c r="G213">
        <v>1</v>
      </c>
      <c r="H213">
        <v>2</v>
      </c>
      <c r="I213" t="str">
        <f>VLOOKUP($G213,'Kodovacia tab'!$A$3:$G$22,2,FALSE)</f>
        <v>Vario - dlha</v>
      </c>
      <c r="J213">
        <f>VLOOKUP($G213,'Kodovacia tab'!$A$3:$G$22,3,FALSE)</f>
        <v>44</v>
      </c>
      <c r="K213">
        <f>VLOOKUP($G213,'Kodovacia tab'!$A$3:$G$22,4,FALSE)</f>
        <v>122</v>
      </c>
      <c r="L213">
        <f>VLOOKUP($G213,'Kodovacia tab'!$A$3:$G$22,5,FALSE)</f>
        <v>195</v>
      </c>
      <c r="M213">
        <f t="shared" si="19"/>
        <v>39.6</v>
      </c>
      <c r="N213" s="10">
        <f t="shared" si="17"/>
        <v>16.569037656903767</v>
      </c>
    </row>
    <row r="214" spans="1:14" x14ac:dyDescent="0.25">
      <c r="A214">
        <v>84</v>
      </c>
      <c r="B214" t="s">
        <v>13</v>
      </c>
      <c r="C214">
        <v>18</v>
      </c>
      <c r="D214">
        <v>17</v>
      </c>
      <c r="E214">
        <v>16</v>
      </c>
      <c r="F214" s="15" t="str">
        <f t="shared" si="20"/>
        <v>16:17</v>
      </c>
      <c r="G214" t="s">
        <v>16</v>
      </c>
      <c r="H214">
        <v>1</v>
      </c>
      <c r="I214" t="str">
        <f>VLOOKUP($G214,'Kodovacia tab'!$A$3:$G$22,2,FALSE)</f>
        <v>SOR NB 12</v>
      </c>
      <c r="J214">
        <f>VLOOKUP($G214,'Kodovacia tab'!$A$3:$G$22,3,FALSE)</f>
        <v>26</v>
      </c>
      <c r="K214">
        <f>VLOOKUP($G214,'Kodovacia tab'!$A$3:$G$22,4,FALSE)</f>
        <v>46</v>
      </c>
      <c r="L214">
        <f>VLOOKUP($G214,'Kodovacia tab'!$A$3:$G$22,5,FALSE)</f>
        <v>74</v>
      </c>
      <c r="M214">
        <f t="shared" si="19"/>
        <v>5.2</v>
      </c>
      <c r="N214" s="10">
        <f t="shared" si="17"/>
        <v>5.2</v>
      </c>
    </row>
    <row r="215" spans="1:14" x14ac:dyDescent="0.25">
      <c r="A215">
        <v>85</v>
      </c>
      <c r="B215" t="s">
        <v>13</v>
      </c>
      <c r="C215">
        <v>19</v>
      </c>
      <c r="D215">
        <v>21</v>
      </c>
      <c r="E215">
        <v>16</v>
      </c>
      <c r="F215" s="15" t="str">
        <f t="shared" si="20"/>
        <v>16:21</v>
      </c>
      <c r="G215" t="s">
        <v>14</v>
      </c>
      <c r="H215">
        <v>2</v>
      </c>
      <c r="I215" t="str">
        <f>VLOOKUP($G215,'Kodovacia tab'!$A$3:$G$22,2,FALSE)</f>
        <v>SOR NB 18</v>
      </c>
      <c r="J215">
        <f>VLOOKUP($G215,'Kodovacia tab'!$A$3:$G$22,3,FALSE)</f>
        <v>43</v>
      </c>
      <c r="K215">
        <f>VLOOKUP($G215,'Kodovacia tab'!$A$3:$G$22,4,FALSE)</f>
        <v>79</v>
      </c>
      <c r="L215">
        <f>VLOOKUP($G215,'Kodovacia tab'!$A$3:$G$22,5,FALSE)</f>
        <v>126</v>
      </c>
      <c r="M215">
        <f t="shared" si="19"/>
        <v>38.700000000000003</v>
      </c>
      <c r="N215" s="10">
        <f t="shared" si="17"/>
        <v>22.899408284023671</v>
      </c>
    </row>
    <row r="216" spans="1:14" x14ac:dyDescent="0.25">
      <c r="A216">
        <v>86</v>
      </c>
      <c r="B216" t="s">
        <v>13</v>
      </c>
      <c r="C216">
        <v>6</v>
      </c>
      <c r="D216">
        <v>22</v>
      </c>
      <c r="E216">
        <v>16</v>
      </c>
      <c r="F216" s="15" t="str">
        <f t="shared" si="20"/>
        <v>16:22</v>
      </c>
      <c r="G216">
        <v>55</v>
      </c>
      <c r="H216">
        <v>2</v>
      </c>
      <c r="I216" t="str">
        <f>VLOOKUP($G216,'Kodovacia tab'!$A$3:$G$22,2,FALSE)</f>
        <v>suprava T3</v>
      </c>
      <c r="J216">
        <f>VLOOKUP($G216,'Kodovacia tab'!$A$3:$G$22,3,FALSE)</f>
        <v>46</v>
      </c>
      <c r="K216">
        <f>VLOOKUP($G216,'Kodovacia tab'!$A$3:$G$22,4,FALSE)</f>
        <v>164</v>
      </c>
      <c r="L216">
        <f>VLOOKUP($G216,'Kodovacia tab'!$A$3:$G$22,5,FALSE)</f>
        <v>264</v>
      </c>
      <c r="M216">
        <f t="shared" si="19"/>
        <v>41.4</v>
      </c>
      <c r="N216" s="10">
        <f t="shared" si="17"/>
        <v>13.35483870967742</v>
      </c>
    </row>
    <row r="217" spans="1:14" x14ac:dyDescent="0.25">
      <c r="A217">
        <v>87</v>
      </c>
      <c r="B217" t="s">
        <v>26</v>
      </c>
      <c r="C217">
        <v>9</v>
      </c>
      <c r="D217">
        <v>22</v>
      </c>
      <c r="E217">
        <v>16</v>
      </c>
      <c r="F217" s="15" t="str">
        <f t="shared" si="20"/>
        <v>16:22</v>
      </c>
      <c r="G217">
        <v>4</v>
      </c>
      <c r="H217">
        <v>3</v>
      </c>
      <c r="I217" t="str">
        <f>VLOOKUP($G217,'Kodovacia tab'!$A$3:$G$22,2,FALSE)</f>
        <v>KT8 D5</v>
      </c>
      <c r="J217">
        <f>VLOOKUP($G217,'Kodovacia tab'!$A$3:$G$22,3,FALSE)</f>
        <v>54</v>
      </c>
      <c r="K217">
        <f>VLOOKUP($G217,'Kodovacia tab'!$A$3:$G$22,4,FALSE)</f>
        <v>154</v>
      </c>
      <c r="L217">
        <f>VLOOKUP($G217,'Kodovacia tab'!$A$3:$G$22,5,FALSE)</f>
        <v>247</v>
      </c>
      <c r="M217">
        <f t="shared" si="19"/>
        <v>131</v>
      </c>
      <c r="N217" s="10">
        <f t="shared" si="17"/>
        <v>43.521594684385384</v>
      </c>
    </row>
    <row r="218" spans="1:14" x14ac:dyDescent="0.25">
      <c r="A218">
        <v>88</v>
      </c>
      <c r="B218" t="s">
        <v>26</v>
      </c>
      <c r="C218">
        <v>19</v>
      </c>
      <c r="D218">
        <v>23</v>
      </c>
      <c r="E218">
        <v>16</v>
      </c>
      <c r="F218" s="15" t="str">
        <f t="shared" si="20"/>
        <v>16:23</v>
      </c>
      <c r="G218" t="s">
        <v>14</v>
      </c>
      <c r="H218">
        <v>2</v>
      </c>
      <c r="I218" t="str">
        <f>VLOOKUP($G218,'Kodovacia tab'!$A$3:$G$22,2,FALSE)</f>
        <v>SOR NB 18</v>
      </c>
      <c r="J218">
        <f>VLOOKUP($G218,'Kodovacia tab'!$A$3:$G$22,3,FALSE)</f>
        <v>43</v>
      </c>
      <c r="K218">
        <f>VLOOKUP($G218,'Kodovacia tab'!$A$3:$G$22,4,FALSE)</f>
        <v>79</v>
      </c>
      <c r="L218">
        <f>VLOOKUP($G218,'Kodovacia tab'!$A$3:$G$22,5,FALSE)</f>
        <v>126</v>
      </c>
      <c r="M218">
        <f t="shared" si="19"/>
        <v>38.700000000000003</v>
      </c>
      <c r="N218" s="10">
        <f t="shared" si="17"/>
        <v>22.899408284023671</v>
      </c>
    </row>
    <row r="219" spans="1:14" x14ac:dyDescent="0.25">
      <c r="A219">
        <v>89</v>
      </c>
      <c r="B219" t="s">
        <v>26</v>
      </c>
      <c r="C219">
        <v>55</v>
      </c>
      <c r="D219">
        <v>24</v>
      </c>
      <c r="E219">
        <v>16</v>
      </c>
      <c r="F219" s="15" t="str">
        <f t="shared" si="20"/>
        <v>16:24</v>
      </c>
      <c r="G219" t="s">
        <v>18</v>
      </c>
      <c r="H219">
        <v>2</v>
      </c>
      <c r="I219" t="str">
        <f>VLOOKUP($G219,'Kodovacia tab'!$A$3:$G$22,2,FALSE)</f>
        <v>Solaris Urbino 15</v>
      </c>
      <c r="J219">
        <f>VLOOKUP($G219,'Kodovacia tab'!$A$3:$G$22,3,FALSE)</f>
        <v>40</v>
      </c>
      <c r="K219">
        <f>VLOOKUP($G219,'Kodovacia tab'!$A$3:$G$22,4,FALSE)</f>
        <v>66</v>
      </c>
      <c r="L219">
        <f>VLOOKUP($G219,'Kodovacia tab'!$A$3:$G$22,5,FALSE)</f>
        <v>105</v>
      </c>
      <c r="M219">
        <f t="shared" si="19"/>
        <v>36</v>
      </c>
      <c r="N219" s="10">
        <f t="shared" si="17"/>
        <v>24.827586206896552</v>
      </c>
    </row>
    <row r="220" spans="1:14" x14ac:dyDescent="0.25">
      <c r="A220">
        <v>90</v>
      </c>
      <c r="B220" t="s">
        <v>26</v>
      </c>
      <c r="C220">
        <v>6</v>
      </c>
      <c r="D220">
        <v>26</v>
      </c>
      <c r="E220">
        <v>16</v>
      </c>
      <c r="F220" s="15" t="str">
        <f t="shared" si="20"/>
        <v>16:26</v>
      </c>
      <c r="G220">
        <v>55</v>
      </c>
      <c r="H220">
        <v>1</v>
      </c>
      <c r="I220" t="str">
        <f>VLOOKUP($G220,'Kodovacia tab'!$A$3:$G$22,2,FALSE)</f>
        <v>suprava T3</v>
      </c>
      <c r="J220">
        <f>VLOOKUP($G220,'Kodovacia tab'!$A$3:$G$22,3,FALSE)</f>
        <v>46</v>
      </c>
      <c r="K220">
        <f>VLOOKUP($G220,'Kodovacia tab'!$A$3:$G$22,4,FALSE)</f>
        <v>164</v>
      </c>
      <c r="L220">
        <f>VLOOKUP($G220,'Kodovacia tab'!$A$3:$G$22,5,FALSE)</f>
        <v>264</v>
      </c>
      <c r="M220">
        <f t="shared" si="19"/>
        <v>9.2000000000000011</v>
      </c>
      <c r="N220" s="10">
        <f t="shared" si="17"/>
        <v>2.9677419354838714</v>
      </c>
    </row>
    <row r="221" spans="1:14" x14ac:dyDescent="0.25">
      <c r="A221">
        <v>91</v>
      </c>
      <c r="B221" t="s">
        <v>13</v>
      </c>
      <c r="C221">
        <v>55</v>
      </c>
      <c r="D221">
        <v>27</v>
      </c>
      <c r="E221">
        <v>16</v>
      </c>
      <c r="F221" s="15" t="str">
        <f t="shared" si="20"/>
        <v>16:27</v>
      </c>
      <c r="G221" t="s">
        <v>18</v>
      </c>
      <c r="H221">
        <v>2</v>
      </c>
      <c r="I221" t="str">
        <f>VLOOKUP($G221,'Kodovacia tab'!$A$3:$G$22,2,FALSE)</f>
        <v>Solaris Urbino 15</v>
      </c>
      <c r="J221">
        <f>VLOOKUP($G221,'Kodovacia tab'!$A$3:$G$22,3,FALSE)</f>
        <v>40</v>
      </c>
      <c r="K221">
        <f>VLOOKUP($G221,'Kodovacia tab'!$A$3:$G$22,4,FALSE)</f>
        <v>66</v>
      </c>
      <c r="L221">
        <f>VLOOKUP($G221,'Kodovacia tab'!$A$3:$G$22,5,FALSE)</f>
        <v>105</v>
      </c>
      <c r="M221">
        <f t="shared" si="19"/>
        <v>36</v>
      </c>
      <c r="N221" s="10">
        <f t="shared" si="17"/>
        <v>24.827586206896552</v>
      </c>
    </row>
    <row r="222" spans="1:14" x14ac:dyDescent="0.25">
      <c r="A222">
        <v>92</v>
      </c>
      <c r="B222" t="s">
        <v>13</v>
      </c>
      <c r="C222">
        <v>9</v>
      </c>
      <c r="D222">
        <v>27</v>
      </c>
      <c r="E222">
        <v>16</v>
      </c>
      <c r="F222" s="15" t="str">
        <f t="shared" si="20"/>
        <v>16:27</v>
      </c>
      <c r="G222">
        <v>4</v>
      </c>
      <c r="H222">
        <v>2</v>
      </c>
      <c r="I222" t="str">
        <f>VLOOKUP($G222,'Kodovacia tab'!$A$3:$G$22,2,FALSE)</f>
        <v>KT8 D5</v>
      </c>
      <c r="J222">
        <f>VLOOKUP($G222,'Kodovacia tab'!$A$3:$G$22,3,FALSE)</f>
        <v>54</v>
      </c>
      <c r="K222">
        <f>VLOOKUP($G222,'Kodovacia tab'!$A$3:$G$22,4,FALSE)</f>
        <v>154</v>
      </c>
      <c r="L222">
        <f>VLOOKUP($G222,'Kodovacia tab'!$A$3:$G$22,5,FALSE)</f>
        <v>247</v>
      </c>
      <c r="M222">
        <f t="shared" si="19"/>
        <v>48.6</v>
      </c>
      <c r="N222" s="10">
        <f t="shared" si="17"/>
        <v>16.146179401993354</v>
      </c>
    </row>
    <row r="223" spans="1:14" x14ac:dyDescent="0.25">
      <c r="A223">
        <v>93</v>
      </c>
      <c r="B223" t="s">
        <v>26</v>
      </c>
      <c r="C223" t="s">
        <v>135</v>
      </c>
      <c r="D223">
        <v>27</v>
      </c>
      <c r="E223">
        <v>16</v>
      </c>
      <c r="F223" s="15" t="str">
        <f t="shared" si="20"/>
        <v>16:27</v>
      </c>
      <c r="G223" t="s">
        <v>19</v>
      </c>
      <c r="H223">
        <v>0</v>
      </c>
      <c r="I223" t="str">
        <f>VLOOKUP($G223,'Kodovacia tab'!$A$3:$G$22,2,FALSE)</f>
        <v>Tedom C12 G</v>
      </c>
      <c r="J223">
        <f>VLOOKUP($G223,'Kodovacia tab'!$A$3:$G$22,3,FALSE)</f>
        <v>29</v>
      </c>
      <c r="K223">
        <f>VLOOKUP($G223,'Kodovacia tab'!$A$3:$G$22,4,FALSE)</f>
        <v>47</v>
      </c>
      <c r="L223">
        <f>VLOOKUP($G223,'Kodovacia tab'!$A$3:$G$22,5,FALSE)</f>
        <v>76</v>
      </c>
      <c r="M223">
        <f t="shared" si="19"/>
        <v>0</v>
      </c>
      <c r="N223" s="10">
        <f t="shared" si="17"/>
        <v>0</v>
      </c>
    </row>
    <row r="224" spans="1:14" x14ac:dyDescent="0.25">
      <c r="A224">
        <v>94</v>
      </c>
      <c r="B224" t="s">
        <v>26</v>
      </c>
      <c r="C224">
        <v>18</v>
      </c>
      <c r="D224">
        <v>30</v>
      </c>
      <c r="E224">
        <v>16</v>
      </c>
      <c r="F224" s="15" t="str">
        <f t="shared" si="20"/>
        <v>16:30</v>
      </c>
      <c r="G224" t="s">
        <v>16</v>
      </c>
      <c r="H224">
        <v>0</v>
      </c>
      <c r="I224" t="str">
        <f>VLOOKUP($G224,'Kodovacia tab'!$A$3:$G$22,2,FALSE)</f>
        <v>SOR NB 12</v>
      </c>
      <c r="J224">
        <f>VLOOKUP($G224,'Kodovacia tab'!$A$3:$G$22,3,FALSE)</f>
        <v>26</v>
      </c>
      <c r="K224">
        <f>VLOOKUP($G224,'Kodovacia tab'!$A$3:$G$22,4,FALSE)</f>
        <v>46</v>
      </c>
      <c r="L224">
        <f>VLOOKUP($G224,'Kodovacia tab'!$A$3:$G$22,5,FALSE)</f>
        <v>74</v>
      </c>
      <c r="M224">
        <f t="shared" si="19"/>
        <v>0</v>
      </c>
      <c r="N224" s="10">
        <f t="shared" si="17"/>
        <v>0</v>
      </c>
    </row>
    <row r="225" spans="1:14" x14ac:dyDescent="0.25">
      <c r="A225">
        <v>95</v>
      </c>
      <c r="B225" t="s">
        <v>13</v>
      </c>
      <c r="C225">
        <v>18</v>
      </c>
      <c r="D225">
        <v>31</v>
      </c>
      <c r="E225">
        <v>16</v>
      </c>
      <c r="F225" s="15" t="str">
        <f t="shared" si="20"/>
        <v>16:31</v>
      </c>
      <c r="G225" t="s">
        <v>16</v>
      </c>
      <c r="H225">
        <v>1</v>
      </c>
      <c r="I225" t="str">
        <f>VLOOKUP($G225,'Kodovacia tab'!$A$3:$G$22,2,FALSE)</f>
        <v>SOR NB 12</v>
      </c>
      <c r="J225">
        <f>VLOOKUP($G225,'Kodovacia tab'!$A$3:$G$22,3,FALSE)</f>
        <v>26</v>
      </c>
      <c r="K225">
        <f>VLOOKUP($G225,'Kodovacia tab'!$A$3:$G$22,4,FALSE)</f>
        <v>46</v>
      </c>
      <c r="L225">
        <f>VLOOKUP($G225,'Kodovacia tab'!$A$3:$G$22,5,FALSE)</f>
        <v>74</v>
      </c>
      <c r="M225">
        <f t="shared" si="19"/>
        <v>5.2</v>
      </c>
      <c r="N225" s="10">
        <f t="shared" si="17"/>
        <v>5.2</v>
      </c>
    </row>
    <row r="226" spans="1:14" x14ac:dyDescent="0.25">
      <c r="A226">
        <v>96</v>
      </c>
      <c r="B226" t="s">
        <v>13</v>
      </c>
      <c r="C226">
        <v>19</v>
      </c>
      <c r="D226">
        <v>31</v>
      </c>
      <c r="E226">
        <v>16</v>
      </c>
      <c r="F226" s="15" t="str">
        <f t="shared" si="20"/>
        <v>16:31</v>
      </c>
      <c r="G226" t="s">
        <v>14</v>
      </c>
      <c r="H226">
        <v>2</v>
      </c>
      <c r="I226" t="str">
        <f>VLOOKUP($G226,'Kodovacia tab'!$A$3:$G$22,2,FALSE)</f>
        <v>SOR NB 18</v>
      </c>
      <c r="J226">
        <f>VLOOKUP($G226,'Kodovacia tab'!$A$3:$G$22,3,FALSE)</f>
        <v>43</v>
      </c>
      <c r="K226">
        <f>VLOOKUP($G226,'Kodovacia tab'!$A$3:$G$22,4,FALSE)</f>
        <v>79</v>
      </c>
      <c r="L226">
        <f>VLOOKUP($G226,'Kodovacia tab'!$A$3:$G$22,5,FALSE)</f>
        <v>126</v>
      </c>
      <c r="M226">
        <f t="shared" si="19"/>
        <v>38.700000000000003</v>
      </c>
      <c r="N226" s="10">
        <f t="shared" si="17"/>
        <v>22.899408284023671</v>
      </c>
    </row>
    <row r="227" spans="1:14" x14ac:dyDescent="0.25">
      <c r="A227">
        <v>97</v>
      </c>
      <c r="B227" t="s">
        <v>13</v>
      </c>
      <c r="C227">
        <v>12</v>
      </c>
      <c r="D227">
        <v>32</v>
      </c>
      <c r="E227">
        <v>16</v>
      </c>
      <c r="F227" s="15" t="str">
        <f t="shared" si="20"/>
        <v>16:32</v>
      </c>
      <c r="G227" t="s">
        <v>43</v>
      </c>
      <c r="H227">
        <v>2</v>
      </c>
      <c r="I227" t="str">
        <f>VLOOKUP($G227,'Kodovacia tab'!$A$3:$G$22,2,FALSE)</f>
        <v>Solaris Urbino 12</v>
      </c>
      <c r="J227">
        <f>VLOOKUP($G227,'Kodovacia tab'!$A$3:$G$22,3,FALSE)</f>
        <v>29</v>
      </c>
      <c r="K227">
        <f>VLOOKUP($G227,'Kodovacia tab'!$A$3:$G$22,4,FALSE)</f>
        <v>45</v>
      </c>
      <c r="L227">
        <f>VLOOKUP($G227,'Kodovacia tab'!$A$3:$G$22,5,FALSE)</f>
        <v>71</v>
      </c>
      <c r="M227">
        <f t="shared" ref="M227:M254" si="21">IF(H227=1,0.2*$J227,IF(H227=2,0.9*$J227,IF(H227=3,($J227+0.5*$K227),IF(H227=4,($J227+$K227),IF(H227=5,$J227+$L227,0)))))</f>
        <v>26.1</v>
      </c>
      <c r="N227" s="10">
        <f t="shared" si="17"/>
        <v>26.1</v>
      </c>
    </row>
    <row r="228" spans="1:14" x14ac:dyDescent="0.25">
      <c r="A228">
        <v>98</v>
      </c>
      <c r="B228" t="s">
        <v>26</v>
      </c>
      <c r="C228">
        <v>12</v>
      </c>
      <c r="D228">
        <v>32</v>
      </c>
      <c r="E228">
        <v>16</v>
      </c>
      <c r="F228" s="15" t="str">
        <f t="shared" si="20"/>
        <v>16:32</v>
      </c>
      <c r="G228" t="s">
        <v>14</v>
      </c>
      <c r="H228">
        <v>2</v>
      </c>
      <c r="I228" t="str">
        <f>VLOOKUP($G228,'Kodovacia tab'!$A$3:$G$22,2,FALSE)</f>
        <v>SOR NB 18</v>
      </c>
      <c r="J228">
        <f>VLOOKUP($G228,'Kodovacia tab'!$A$3:$G$22,3,FALSE)</f>
        <v>43</v>
      </c>
      <c r="K228">
        <f>VLOOKUP($G228,'Kodovacia tab'!$A$3:$G$22,4,FALSE)</f>
        <v>79</v>
      </c>
      <c r="L228">
        <f>VLOOKUP($G228,'Kodovacia tab'!$A$3:$G$22,5,FALSE)</f>
        <v>126</v>
      </c>
      <c r="M228">
        <f t="shared" si="21"/>
        <v>38.700000000000003</v>
      </c>
      <c r="N228" s="10">
        <f t="shared" si="17"/>
        <v>22.899408284023671</v>
      </c>
    </row>
    <row r="229" spans="1:14" x14ac:dyDescent="0.25">
      <c r="A229">
        <v>99</v>
      </c>
      <c r="B229" t="s">
        <v>26</v>
      </c>
      <c r="C229">
        <v>55</v>
      </c>
      <c r="D229">
        <v>33</v>
      </c>
      <c r="E229">
        <v>16</v>
      </c>
      <c r="F229" s="15" t="str">
        <f t="shared" ref="F229:F252" si="22">CONCATENATE(E229,":",D229)</f>
        <v>16:33</v>
      </c>
      <c r="G229" t="s">
        <v>18</v>
      </c>
      <c r="H229">
        <v>2</v>
      </c>
      <c r="I229" t="str">
        <f>VLOOKUP($G229,'Kodovacia tab'!$A$3:$G$22,2,FALSE)</f>
        <v>Solaris Urbino 15</v>
      </c>
      <c r="J229">
        <f>VLOOKUP($G229,'Kodovacia tab'!$A$3:$G$22,3,FALSE)</f>
        <v>40</v>
      </c>
      <c r="K229">
        <f>VLOOKUP($G229,'Kodovacia tab'!$A$3:$G$22,4,FALSE)</f>
        <v>66</v>
      </c>
      <c r="L229">
        <f>VLOOKUP($G229,'Kodovacia tab'!$A$3:$G$22,5,FALSE)</f>
        <v>105</v>
      </c>
      <c r="M229">
        <f t="shared" si="21"/>
        <v>36</v>
      </c>
      <c r="N229" s="10">
        <f t="shared" si="17"/>
        <v>24.827586206896552</v>
      </c>
    </row>
    <row r="230" spans="1:14" x14ac:dyDescent="0.25">
      <c r="A230">
        <v>100</v>
      </c>
      <c r="B230" t="s">
        <v>26</v>
      </c>
      <c r="C230">
        <v>9</v>
      </c>
      <c r="D230">
        <v>35</v>
      </c>
      <c r="E230">
        <v>16</v>
      </c>
      <c r="F230" s="15" t="str">
        <f t="shared" si="22"/>
        <v>16:35</v>
      </c>
      <c r="G230">
        <v>4</v>
      </c>
      <c r="H230">
        <v>3</v>
      </c>
      <c r="I230" t="str">
        <f>VLOOKUP($G230,'Kodovacia tab'!$A$3:$G$22,2,FALSE)</f>
        <v>KT8 D5</v>
      </c>
      <c r="J230">
        <f>VLOOKUP($G230,'Kodovacia tab'!$A$3:$G$22,3,FALSE)</f>
        <v>54</v>
      </c>
      <c r="K230">
        <f>VLOOKUP($G230,'Kodovacia tab'!$A$3:$G$22,4,FALSE)</f>
        <v>154</v>
      </c>
      <c r="L230">
        <f>VLOOKUP($G230,'Kodovacia tab'!$A$3:$G$22,5,FALSE)</f>
        <v>247</v>
      </c>
      <c r="M230">
        <f t="shared" si="21"/>
        <v>131</v>
      </c>
      <c r="N230" s="10">
        <f t="shared" si="17"/>
        <v>43.521594684385384</v>
      </c>
    </row>
    <row r="231" spans="1:14" x14ac:dyDescent="0.25">
      <c r="A231">
        <v>101</v>
      </c>
      <c r="B231" t="s">
        <v>13</v>
      </c>
      <c r="C231">
        <v>6</v>
      </c>
      <c r="D231">
        <v>36</v>
      </c>
      <c r="E231">
        <v>16</v>
      </c>
      <c r="F231" s="15" t="str">
        <f t="shared" si="22"/>
        <v>16:36</v>
      </c>
      <c r="G231">
        <v>4</v>
      </c>
      <c r="H231">
        <v>2</v>
      </c>
      <c r="I231" t="str">
        <f>VLOOKUP($G231,'Kodovacia tab'!$A$3:$G$22,2,FALSE)</f>
        <v>KT8 D5</v>
      </c>
      <c r="J231">
        <f>VLOOKUP($G231,'Kodovacia tab'!$A$3:$G$22,3,FALSE)</f>
        <v>54</v>
      </c>
      <c r="K231">
        <f>VLOOKUP($G231,'Kodovacia tab'!$A$3:$G$22,4,FALSE)</f>
        <v>154</v>
      </c>
      <c r="L231">
        <f>VLOOKUP($G231,'Kodovacia tab'!$A$3:$G$22,5,FALSE)</f>
        <v>247</v>
      </c>
      <c r="M231">
        <f t="shared" si="21"/>
        <v>48.6</v>
      </c>
      <c r="N231" s="10">
        <f t="shared" si="17"/>
        <v>16.146179401993354</v>
      </c>
    </row>
    <row r="232" spans="1:14" x14ac:dyDescent="0.25">
      <c r="A232">
        <v>102</v>
      </c>
      <c r="B232" t="s">
        <v>13</v>
      </c>
      <c r="C232">
        <v>55</v>
      </c>
      <c r="D232">
        <v>37</v>
      </c>
      <c r="E232">
        <v>16</v>
      </c>
      <c r="F232" s="15" t="str">
        <f t="shared" si="22"/>
        <v>16:37</v>
      </c>
      <c r="G232" t="s">
        <v>20</v>
      </c>
      <c r="H232">
        <v>2</v>
      </c>
      <c r="I232" t="str">
        <f>VLOOKUP($G232,'Kodovacia tab'!$A$3:$G$22,2,FALSE)</f>
        <v>Citelis 18M CNG</v>
      </c>
      <c r="J232">
        <f>VLOOKUP($G232,'Kodovacia tab'!$A$3:$G$22,3,FALSE)</f>
        <v>38</v>
      </c>
      <c r="K232">
        <f>VLOOKUP($G232,'Kodovacia tab'!$A$3:$G$22,4,FALSE)</f>
        <v>85</v>
      </c>
      <c r="L232">
        <f>VLOOKUP($G232,'Kodovacia tab'!$A$3:$G$22,5,FALSE)</f>
        <v>136</v>
      </c>
      <c r="M232">
        <f t="shared" si="21"/>
        <v>34.200000000000003</v>
      </c>
      <c r="N232" s="10">
        <f t="shared" si="17"/>
        <v>19.655172413793103</v>
      </c>
    </row>
    <row r="233" spans="1:14" x14ac:dyDescent="0.25">
      <c r="A233">
        <v>103</v>
      </c>
      <c r="B233" t="s">
        <v>13</v>
      </c>
      <c r="C233" t="s">
        <v>72</v>
      </c>
      <c r="D233">
        <v>39</v>
      </c>
      <c r="E233">
        <v>16</v>
      </c>
      <c r="F233" s="15" t="str">
        <f t="shared" si="22"/>
        <v>16:39</v>
      </c>
      <c r="G233" t="s">
        <v>18</v>
      </c>
      <c r="H233">
        <v>0</v>
      </c>
      <c r="I233" t="str">
        <f>VLOOKUP($G233,'Kodovacia tab'!$A$3:$G$22,2,FALSE)</f>
        <v>Solaris Urbino 15</v>
      </c>
      <c r="J233">
        <f>VLOOKUP($G233,'Kodovacia tab'!$A$3:$G$22,3,FALSE)</f>
        <v>40</v>
      </c>
      <c r="K233">
        <f>VLOOKUP($G233,'Kodovacia tab'!$A$3:$G$22,4,FALSE)</f>
        <v>66</v>
      </c>
      <c r="L233">
        <f>VLOOKUP($G233,'Kodovacia tab'!$A$3:$G$22,5,FALSE)</f>
        <v>105</v>
      </c>
      <c r="M233">
        <f t="shared" si="21"/>
        <v>0</v>
      </c>
      <c r="N233" s="10">
        <f t="shared" si="17"/>
        <v>0</v>
      </c>
    </row>
    <row r="234" spans="1:14" x14ac:dyDescent="0.25">
      <c r="A234">
        <v>104</v>
      </c>
      <c r="B234" t="s">
        <v>26</v>
      </c>
      <c r="C234">
        <v>6</v>
      </c>
      <c r="D234">
        <v>40</v>
      </c>
      <c r="E234">
        <v>16</v>
      </c>
      <c r="F234" s="15" t="str">
        <f t="shared" si="22"/>
        <v>16:40</v>
      </c>
      <c r="G234">
        <v>55</v>
      </c>
      <c r="H234">
        <v>2</v>
      </c>
      <c r="I234" t="str">
        <f>VLOOKUP($G234,'Kodovacia tab'!$A$3:$G$22,2,FALSE)</f>
        <v>suprava T3</v>
      </c>
      <c r="J234">
        <f>VLOOKUP($G234,'Kodovacia tab'!$A$3:$G$22,3,FALSE)</f>
        <v>46</v>
      </c>
      <c r="K234">
        <f>VLOOKUP($G234,'Kodovacia tab'!$A$3:$G$22,4,FALSE)</f>
        <v>164</v>
      </c>
      <c r="L234">
        <f>VLOOKUP($G234,'Kodovacia tab'!$A$3:$G$22,5,FALSE)</f>
        <v>264</v>
      </c>
      <c r="M234">
        <f t="shared" si="21"/>
        <v>41.4</v>
      </c>
      <c r="N234" s="10">
        <f t="shared" ref="N234:N254" si="23">M234/($J234+$L234)*100</f>
        <v>13.35483870967742</v>
      </c>
    </row>
    <row r="235" spans="1:14" x14ac:dyDescent="0.25">
      <c r="A235">
        <v>105</v>
      </c>
      <c r="B235" t="s">
        <v>26</v>
      </c>
      <c r="C235">
        <v>19</v>
      </c>
      <c r="D235">
        <v>40</v>
      </c>
      <c r="E235">
        <v>16</v>
      </c>
      <c r="F235" s="15" t="str">
        <f t="shared" si="22"/>
        <v>16:40</v>
      </c>
      <c r="G235" t="s">
        <v>14</v>
      </c>
      <c r="H235">
        <v>3</v>
      </c>
      <c r="I235" t="str">
        <f>VLOOKUP($G235,'Kodovacia tab'!$A$3:$G$22,2,FALSE)</f>
        <v>SOR NB 18</v>
      </c>
      <c r="J235">
        <f>VLOOKUP($G235,'Kodovacia tab'!$A$3:$G$22,3,FALSE)</f>
        <v>43</v>
      </c>
      <c r="K235">
        <f>VLOOKUP($G235,'Kodovacia tab'!$A$3:$G$22,4,FALSE)</f>
        <v>79</v>
      </c>
      <c r="L235">
        <f>VLOOKUP($G235,'Kodovacia tab'!$A$3:$G$22,5,FALSE)</f>
        <v>126</v>
      </c>
      <c r="M235">
        <f t="shared" si="21"/>
        <v>82.5</v>
      </c>
      <c r="N235" s="10">
        <f t="shared" si="23"/>
        <v>48.816568047337277</v>
      </c>
    </row>
    <row r="236" spans="1:14" x14ac:dyDescent="0.25">
      <c r="A236">
        <v>106</v>
      </c>
      <c r="B236" t="s">
        <v>26</v>
      </c>
      <c r="C236">
        <v>18</v>
      </c>
      <c r="D236">
        <v>41</v>
      </c>
      <c r="E236">
        <v>16</v>
      </c>
      <c r="F236" s="15" t="str">
        <f t="shared" si="22"/>
        <v>16:41</v>
      </c>
      <c r="G236" t="s">
        <v>14</v>
      </c>
      <c r="H236">
        <v>0</v>
      </c>
      <c r="I236" t="str">
        <f>VLOOKUP($G236,'Kodovacia tab'!$A$3:$G$22,2,FALSE)</f>
        <v>SOR NB 18</v>
      </c>
      <c r="J236">
        <f>VLOOKUP($G236,'Kodovacia tab'!$A$3:$G$22,3,FALSE)</f>
        <v>43</v>
      </c>
      <c r="K236">
        <f>VLOOKUP($G236,'Kodovacia tab'!$A$3:$G$22,4,FALSE)</f>
        <v>79</v>
      </c>
      <c r="L236">
        <f>VLOOKUP($G236,'Kodovacia tab'!$A$3:$G$22,5,FALSE)</f>
        <v>126</v>
      </c>
      <c r="M236">
        <f t="shared" si="21"/>
        <v>0</v>
      </c>
      <c r="N236" s="10">
        <f t="shared" si="23"/>
        <v>0</v>
      </c>
    </row>
    <row r="237" spans="1:14" x14ac:dyDescent="0.25">
      <c r="A237">
        <v>107</v>
      </c>
      <c r="B237" t="s">
        <v>13</v>
      </c>
      <c r="C237">
        <v>18</v>
      </c>
      <c r="D237">
        <v>42</v>
      </c>
      <c r="E237">
        <v>16</v>
      </c>
      <c r="F237" s="15" t="str">
        <f t="shared" si="22"/>
        <v>16:42</v>
      </c>
      <c r="G237" t="s">
        <v>14</v>
      </c>
      <c r="H237">
        <v>1</v>
      </c>
      <c r="I237" t="str">
        <f>VLOOKUP($G237,'Kodovacia tab'!$A$3:$G$22,2,FALSE)</f>
        <v>SOR NB 18</v>
      </c>
      <c r="J237">
        <f>VLOOKUP($G237,'Kodovacia tab'!$A$3:$G$22,3,FALSE)</f>
        <v>43</v>
      </c>
      <c r="K237">
        <f>VLOOKUP($G237,'Kodovacia tab'!$A$3:$G$22,4,FALSE)</f>
        <v>79</v>
      </c>
      <c r="L237">
        <f>VLOOKUP($G237,'Kodovacia tab'!$A$3:$G$22,5,FALSE)</f>
        <v>126</v>
      </c>
      <c r="M237">
        <f t="shared" si="21"/>
        <v>8.6</v>
      </c>
      <c r="N237" s="10">
        <f t="shared" si="23"/>
        <v>5.0887573964497035</v>
      </c>
    </row>
    <row r="238" spans="1:14" x14ac:dyDescent="0.25">
      <c r="A238">
        <v>108</v>
      </c>
      <c r="B238" t="s">
        <v>13</v>
      </c>
      <c r="C238">
        <v>9</v>
      </c>
      <c r="D238">
        <v>45</v>
      </c>
      <c r="E238">
        <v>16</v>
      </c>
      <c r="F238" s="15" t="str">
        <f t="shared" si="22"/>
        <v>16:45</v>
      </c>
      <c r="G238">
        <v>55</v>
      </c>
      <c r="H238">
        <v>2</v>
      </c>
      <c r="I238" t="str">
        <f>VLOOKUP($G238,'Kodovacia tab'!$A$3:$G$22,2,FALSE)</f>
        <v>suprava T3</v>
      </c>
      <c r="J238">
        <f>VLOOKUP($G238,'Kodovacia tab'!$A$3:$G$22,3,FALSE)</f>
        <v>46</v>
      </c>
      <c r="K238">
        <f>VLOOKUP($G238,'Kodovacia tab'!$A$3:$G$22,4,FALSE)</f>
        <v>164</v>
      </c>
      <c r="L238">
        <f>VLOOKUP($G238,'Kodovacia tab'!$A$3:$G$22,5,FALSE)</f>
        <v>264</v>
      </c>
      <c r="M238">
        <f t="shared" si="21"/>
        <v>41.4</v>
      </c>
      <c r="N238" s="10">
        <f t="shared" si="23"/>
        <v>13.35483870967742</v>
      </c>
    </row>
    <row r="239" spans="1:14" x14ac:dyDescent="0.25">
      <c r="A239">
        <v>109</v>
      </c>
      <c r="B239" t="s">
        <v>13</v>
      </c>
      <c r="C239">
        <v>19</v>
      </c>
      <c r="D239">
        <v>45</v>
      </c>
      <c r="E239">
        <v>16</v>
      </c>
      <c r="F239" s="15" t="str">
        <f t="shared" si="22"/>
        <v>16:45</v>
      </c>
      <c r="G239" t="s">
        <v>20</v>
      </c>
      <c r="H239">
        <v>2</v>
      </c>
      <c r="I239" t="str">
        <f>VLOOKUP($G239,'Kodovacia tab'!$A$3:$G$22,2,FALSE)</f>
        <v>Citelis 18M CNG</v>
      </c>
      <c r="J239">
        <f>VLOOKUP($G239,'Kodovacia tab'!$A$3:$G$22,3,FALSE)</f>
        <v>38</v>
      </c>
      <c r="K239">
        <f>VLOOKUP($G239,'Kodovacia tab'!$A$3:$G$22,4,FALSE)</f>
        <v>85</v>
      </c>
      <c r="L239">
        <f>VLOOKUP($G239,'Kodovacia tab'!$A$3:$G$22,5,FALSE)</f>
        <v>136</v>
      </c>
      <c r="M239">
        <f t="shared" si="21"/>
        <v>34.200000000000003</v>
      </c>
      <c r="N239" s="10">
        <f t="shared" si="23"/>
        <v>19.655172413793103</v>
      </c>
    </row>
    <row r="240" spans="1:14" x14ac:dyDescent="0.25">
      <c r="A240">
        <v>110</v>
      </c>
      <c r="B240" t="s">
        <v>26</v>
      </c>
      <c r="C240">
        <v>55</v>
      </c>
      <c r="D240">
        <v>47</v>
      </c>
      <c r="E240">
        <v>16</v>
      </c>
      <c r="F240" s="15" t="str">
        <f t="shared" si="22"/>
        <v>16:47</v>
      </c>
      <c r="G240" t="s">
        <v>14</v>
      </c>
      <c r="H240">
        <v>2</v>
      </c>
      <c r="I240" t="str">
        <f>VLOOKUP($G240,'Kodovacia tab'!$A$3:$G$22,2,FALSE)</f>
        <v>SOR NB 18</v>
      </c>
      <c r="J240">
        <f>VLOOKUP($G240,'Kodovacia tab'!$A$3:$G$22,3,FALSE)</f>
        <v>43</v>
      </c>
      <c r="K240">
        <f>VLOOKUP($G240,'Kodovacia tab'!$A$3:$G$22,4,FALSE)</f>
        <v>79</v>
      </c>
      <c r="L240">
        <f>VLOOKUP($G240,'Kodovacia tab'!$A$3:$G$22,5,FALSE)</f>
        <v>126</v>
      </c>
      <c r="M240">
        <f t="shared" si="21"/>
        <v>38.700000000000003</v>
      </c>
      <c r="N240" s="10">
        <f t="shared" si="23"/>
        <v>22.899408284023671</v>
      </c>
    </row>
    <row r="241" spans="1:14" x14ac:dyDescent="0.25">
      <c r="A241">
        <v>111</v>
      </c>
      <c r="B241" t="s">
        <v>26</v>
      </c>
      <c r="C241">
        <v>19</v>
      </c>
      <c r="D241">
        <v>49</v>
      </c>
      <c r="E241">
        <v>16</v>
      </c>
      <c r="F241" s="15" t="str">
        <f t="shared" si="22"/>
        <v>16:49</v>
      </c>
      <c r="G241" t="s">
        <v>14</v>
      </c>
      <c r="H241">
        <v>2</v>
      </c>
      <c r="I241" t="str">
        <f>VLOOKUP($G241,'Kodovacia tab'!$A$3:$G$22,2,FALSE)</f>
        <v>SOR NB 18</v>
      </c>
      <c r="J241">
        <f>VLOOKUP($G241,'Kodovacia tab'!$A$3:$G$22,3,FALSE)</f>
        <v>43</v>
      </c>
      <c r="K241">
        <f>VLOOKUP($G241,'Kodovacia tab'!$A$3:$G$22,4,FALSE)</f>
        <v>79</v>
      </c>
      <c r="L241">
        <f>VLOOKUP($G241,'Kodovacia tab'!$A$3:$G$22,5,FALSE)</f>
        <v>126</v>
      </c>
      <c r="M241">
        <f t="shared" si="21"/>
        <v>38.700000000000003</v>
      </c>
      <c r="N241" s="10">
        <f t="shared" si="23"/>
        <v>22.899408284023671</v>
      </c>
    </row>
    <row r="242" spans="1:14" x14ac:dyDescent="0.25">
      <c r="A242">
        <v>112</v>
      </c>
      <c r="B242" t="s">
        <v>13</v>
      </c>
      <c r="C242">
        <v>55</v>
      </c>
      <c r="D242">
        <v>50</v>
      </c>
      <c r="E242">
        <v>16</v>
      </c>
      <c r="F242" s="15" t="str">
        <f t="shared" si="22"/>
        <v>16:50</v>
      </c>
      <c r="G242" t="s">
        <v>18</v>
      </c>
      <c r="H242">
        <v>2</v>
      </c>
      <c r="I242" t="str">
        <f>VLOOKUP($G242,'Kodovacia tab'!$A$3:$G$22,2,FALSE)</f>
        <v>Solaris Urbino 15</v>
      </c>
      <c r="J242">
        <f>VLOOKUP($G242,'Kodovacia tab'!$A$3:$G$22,3,FALSE)</f>
        <v>40</v>
      </c>
      <c r="K242">
        <f>VLOOKUP($G242,'Kodovacia tab'!$A$3:$G$22,4,FALSE)</f>
        <v>66</v>
      </c>
      <c r="L242">
        <f>VLOOKUP($G242,'Kodovacia tab'!$A$3:$G$22,5,FALSE)</f>
        <v>105</v>
      </c>
      <c r="M242">
        <f t="shared" si="21"/>
        <v>36</v>
      </c>
      <c r="N242" s="10">
        <f t="shared" si="23"/>
        <v>24.827586206896552</v>
      </c>
    </row>
    <row r="243" spans="1:14" x14ac:dyDescent="0.25">
      <c r="A243">
        <v>113</v>
      </c>
      <c r="B243" t="s">
        <v>26</v>
      </c>
      <c r="C243">
        <v>9</v>
      </c>
      <c r="D243">
        <v>50</v>
      </c>
      <c r="E243">
        <v>16</v>
      </c>
      <c r="F243" s="15" t="str">
        <f t="shared" si="22"/>
        <v>16:50</v>
      </c>
      <c r="G243">
        <v>4</v>
      </c>
      <c r="H243">
        <v>3</v>
      </c>
      <c r="I243" t="str">
        <f>VLOOKUP($G243,'Kodovacia tab'!$A$3:$G$22,2,FALSE)</f>
        <v>KT8 D5</v>
      </c>
      <c r="J243">
        <f>VLOOKUP($G243,'Kodovacia tab'!$A$3:$G$22,3,FALSE)</f>
        <v>54</v>
      </c>
      <c r="K243">
        <f>VLOOKUP($G243,'Kodovacia tab'!$A$3:$G$22,4,FALSE)</f>
        <v>154</v>
      </c>
      <c r="L243">
        <f>VLOOKUP($G243,'Kodovacia tab'!$A$3:$G$22,5,FALSE)</f>
        <v>247</v>
      </c>
      <c r="M243">
        <f t="shared" si="21"/>
        <v>131</v>
      </c>
      <c r="N243" s="10">
        <f t="shared" si="23"/>
        <v>43.521594684385384</v>
      </c>
    </row>
    <row r="244" spans="1:14" x14ac:dyDescent="0.25">
      <c r="A244">
        <v>114</v>
      </c>
      <c r="B244" t="s">
        <v>26</v>
      </c>
      <c r="C244">
        <v>18</v>
      </c>
      <c r="D244">
        <v>52</v>
      </c>
      <c r="E244">
        <v>16</v>
      </c>
      <c r="F244" s="15" t="str">
        <f t="shared" si="22"/>
        <v>16:52</v>
      </c>
      <c r="G244" t="s">
        <v>16</v>
      </c>
      <c r="H244">
        <v>0</v>
      </c>
      <c r="I244" t="str">
        <f>VLOOKUP($G244,'Kodovacia tab'!$A$3:$G$22,2,FALSE)</f>
        <v>SOR NB 12</v>
      </c>
      <c r="J244">
        <f>VLOOKUP($G244,'Kodovacia tab'!$A$3:$G$22,3,FALSE)</f>
        <v>26</v>
      </c>
      <c r="K244">
        <f>VLOOKUP($G244,'Kodovacia tab'!$A$3:$G$22,4,FALSE)</f>
        <v>46</v>
      </c>
      <c r="L244">
        <f>VLOOKUP($G244,'Kodovacia tab'!$A$3:$G$22,5,FALSE)</f>
        <v>74</v>
      </c>
      <c r="M244">
        <f t="shared" si="21"/>
        <v>0</v>
      </c>
      <c r="N244" s="10">
        <f t="shared" si="23"/>
        <v>0</v>
      </c>
    </row>
    <row r="245" spans="1:14" x14ac:dyDescent="0.25">
      <c r="A245">
        <v>115</v>
      </c>
      <c r="B245" t="s">
        <v>13</v>
      </c>
      <c r="C245">
        <v>18</v>
      </c>
      <c r="D245">
        <v>54</v>
      </c>
      <c r="E245">
        <v>16</v>
      </c>
      <c r="F245" s="15" t="str">
        <f t="shared" si="22"/>
        <v>16:54</v>
      </c>
      <c r="G245" t="s">
        <v>16</v>
      </c>
      <c r="H245">
        <v>0</v>
      </c>
      <c r="I245" t="str">
        <f>VLOOKUP($G245,'Kodovacia tab'!$A$3:$G$22,2,FALSE)</f>
        <v>SOR NB 12</v>
      </c>
      <c r="J245">
        <f>VLOOKUP($G245,'Kodovacia tab'!$A$3:$G$22,3,FALSE)</f>
        <v>26</v>
      </c>
      <c r="K245">
        <f>VLOOKUP($G245,'Kodovacia tab'!$A$3:$G$22,4,FALSE)</f>
        <v>46</v>
      </c>
      <c r="L245">
        <f>VLOOKUP($G245,'Kodovacia tab'!$A$3:$G$22,5,FALSE)</f>
        <v>74</v>
      </c>
      <c r="M245">
        <f t="shared" si="21"/>
        <v>0</v>
      </c>
      <c r="N245" s="10">
        <f t="shared" si="23"/>
        <v>0</v>
      </c>
    </row>
    <row r="246" spans="1:14" x14ac:dyDescent="0.25">
      <c r="A246">
        <v>116</v>
      </c>
      <c r="B246" t="s">
        <v>13</v>
      </c>
      <c r="C246">
        <v>6</v>
      </c>
      <c r="D246">
        <v>54</v>
      </c>
      <c r="E246">
        <v>16</v>
      </c>
      <c r="F246" s="15" t="str">
        <f t="shared" si="22"/>
        <v>16:54</v>
      </c>
      <c r="G246">
        <v>55</v>
      </c>
      <c r="H246">
        <v>2</v>
      </c>
      <c r="I246" t="str">
        <f>VLOOKUP($G246,'Kodovacia tab'!$A$3:$G$22,2,FALSE)</f>
        <v>suprava T3</v>
      </c>
      <c r="J246">
        <f>VLOOKUP($G246,'Kodovacia tab'!$A$3:$G$22,3,FALSE)</f>
        <v>46</v>
      </c>
      <c r="K246">
        <f>VLOOKUP($G246,'Kodovacia tab'!$A$3:$G$22,4,FALSE)</f>
        <v>164</v>
      </c>
      <c r="L246">
        <f>VLOOKUP($G246,'Kodovacia tab'!$A$3:$G$22,5,FALSE)</f>
        <v>264</v>
      </c>
      <c r="M246">
        <f t="shared" si="21"/>
        <v>41.4</v>
      </c>
      <c r="N246" s="10">
        <f t="shared" si="23"/>
        <v>13.35483870967742</v>
      </c>
    </row>
    <row r="247" spans="1:14" x14ac:dyDescent="0.25">
      <c r="A247">
        <v>117</v>
      </c>
      <c r="B247" t="s">
        <v>13</v>
      </c>
      <c r="C247">
        <v>12</v>
      </c>
      <c r="D247">
        <v>55</v>
      </c>
      <c r="E247">
        <v>16</v>
      </c>
      <c r="F247" s="15" t="str">
        <f t="shared" si="22"/>
        <v>16:55</v>
      </c>
      <c r="G247" t="s">
        <v>20</v>
      </c>
      <c r="H247">
        <v>2</v>
      </c>
      <c r="I247" t="str">
        <f>VLOOKUP($G247,'Kodovacia tab'!$A$3:$G$22,2,FALSE)</f>
        <v>Citelis 18M CNG</v>
      </c>
      <c r="J247">
        <f>VLOOKUP($G247,'Kodovacia tab'!$A$3:$G$22,3,FALSE)</f>
        <v>38</v>
      </c>
      <c r="K247">
        <f>VLOOKUP($G247,'Kodovacia tab'!$A$3:$G$22,4,FALSE)</f>
        <v>85</v>
      </c>
      <c r="L247">
        <f>VLOOKUP($G247,'Kodovacia tab'!$A$3:$G$22,5,FALSE)</f>
        <v>136</v>
      </c>
      <c r="M247">
        <f t="shared" si="21"/>
        <v>34.200000000000003</v>
      </c>
      <c r="N247" s="10">
        <f t="shared" si="23"/>
        <v>19.655172413793103</v>
      </c>
    </row>
    <row r="248" spans="1:14" x14ac:dyDescent="0.25">
      <c r="A248">
        <v>118</v>
      </c>
      <c r="B248" t="s">
        <v>26</v>
      </c>
      <c r="C248">
        <v>6</v>
      </c>
      <c r="D248">
        <v>56</v>
      </c>
      <c r="E248">
        <v>16</v>
      </c>
      <c r="F248" s="15" t="str">
        <f t="shared" si="22"/>
        <v>16:56</v>
      </c>
      <c r="G248">
        <v>4</v>
      </c>
      <c r="H248">
        <v>2</v>
      </c>
      <c r="I248" t="str">
        <f>VLOOKUP($G248,'Kodovacia tab'!$A$3:$G$22,2,FALSE)</f>
        <v>KT8 D5</v>
      </c>
      <c r="J248">
        <f>VLOOKUP($G248,'Kodovacia tab'!$A$3:$G$22,3,FALSE)</f>
        <v>54</v>
      </c>
      <c r="K248">
        <f>VLOOKUP($G248,'Kodovacia tab'!$A$3:$G$22,4,FALSE)</f>
        <v>154</v>
      </c>
      <c r="L248">
        <f>VLOOKUP($G248,'Kodovacia tab'!$A$3:$G$22,5,FALSE)</f>
        <v>247</v>
      </c>
      <c r="M248">
        <f t="shared" si="21"/>
        <v>48.6</v>
      </c>
      <c r="N248" s="10">
        <f t="shared" si="23"/>
        <v>16.146179401993354</v>
      </c>
    </row>
    <row r="249" spans="1:14" x14ac:dyDescent="0.25">
      <c r="A249">
        <v>119</v>
      </c>
      <c r="B249" t="s">
        <v>26</v>
      </c>
      <c r="C249">
        <v>12</v>
      </c>
      <c r="D249">
        <v>56</v>
      </c>
      <c r="E249">
        <v>16</v>
      </c>
      <c r="F249" s="15" t="str">
        <f t="shared" si="22"/>
        <v>16:56</v>
      </c>
      <c r="G249" t="s">
        <v>14</v>
      </c>
      <c r="H249">
        <v>2</v>
      </c>
      <c r="I249" t="str">
        <f>VLOOKUP($G249,'Kodovacia tab'!$A$3:$G$22,2,FALSE)</f>
        <v>SOR NB 18</v>
      </c>
      <c r="J249">
        <f>VLOOKUP($G249,'Kodovacia tab'!$A$3:$G$22,3,FALSE)</f>
        <v>43</v>
      </c>
      <c r="K249">
        <f>VLOOKUP($G249,'Kodovacia tab'!$A$3:$G$22,4,FALSE)</f>
        <v>79</v>
      </c>
      <c r="L249">
        <f>VLOOKUP($G249,'Kodovacia tab'!$A$3:$G$22,5,FALSE)</f>
        <v>126</v>
      </c>
      <c r="M249">
        <f t="shared" si="21"/>
        <v>38.700000000000003</v>
      </c>
      <c r="N249" s="10">
        <f t="shared" si="23"/>
        <v>22.899408284023671</v>
      </c>
    </row>
    <row r="250" spans="1:14" x14ac:dyDescent="0.25">
      <c r="A250">
        <v>120</v>
      </c>
      <c r="B250" t="s">
        <v>26</v>
      </c>
      <c r="C250">
        <v>19</v>
      </c>
      <c r="D250">
        <v>57</v>
      </c>
      <c r="E250">
        <v>16</v>
      </c>
      <c r="F250" s="15" t="str">
        <f t="shared" si="22"/>
        <v>16:57</v>
      </c>
      <c r="G250" t="s">
        <v>14</v>
      </c>
      <c r="H250">
        <v>2</v>
      </c>
      <c r="I250" t="str">
        <f>VLOOKUP($G250,'Kodovacia tab'!$A$3:$G$22,2,FALSE)</f>
        <v>SOR NB 18</v>
      </c>
      <c r="J250">
        <f>VLOOKUP($G250,'Kodovacia tab'!$A$3:$G$22,3,FALSE)</f>
        <v>43</v>
      </c>
      <c r="K250">
        <f>VLOOKUP($G250,'Kodovacia tab'!$A$3:$G$22,4,FALSE)</f>
        <v>79</v>
      </c>
      <c r="L250">
        <f>VLOOKUP($G250,'Kodovacia tab'!$A$3:$G$22,5,FALSE)</f>
        <v>126</v>
      </c>
      <c r="M250">
        <f t="shared" si="21"/>
        <v>38.700000000000003</v>
      </c>
      <c r="N250" s="10">
        <f t="shared" si="23"/>
        <v>22.899408284023671</v>
      </c>
    </row>
    <row r="251" spans="1:14" x14ac:dyDescent="0.25">
      <c r="A251">
        <v>121</v>
      </c>
      <c r="B251" t="s">
        <v>13</v>
      </c>
      <c r="C251">
        <v>19</v>
      </c>
      <c r="D251">
        <v>58</v>
      </c>
      <c r="E251">
        <v>16</v>
      </c>
      <c r="F251" s="15" t="str">
        <f t="shared" si="22"/>
        <v>16:58</v>
      </c>
      <c r="G251" t="s">
        <v>20</v>
      </c>
      <c r="H251">
        <v>2</v>
      </c>
      <c r="I251" t="str">
        <f>VLOOKUP($G251,'Kodovacia tab'!$A$3:$G$22,2,FALSE)</f>
        <v>Citelis 18M CNG</v>
      </c>
      <c r="J251">
        <f>VLOOKUP($G251,'Kodovacia tab'!$A$3:$G$22,3,FALSE)</f>
        <v>38</v>
      </c>
      <c r="K251">
        <f>VLOOKUP($G251,'Kodovacia tab'!$A$3:$G$22,4,FALSE)</f>
        <v>85</v>
      </c>
      <c r="L251">
        <f>VLOOKUP($G251,'Kodovacia tab'!$A$3:$G$22,5,FALSE)</f>
        <v>136</v>
      </c>
      <c r="M251">
        <f t="shared" si="21"/>
        <v>34.200000000000003</v>
      </c>
      <c r="N251" s="10">
        <f t="shared" si="23"/>
        <v>19.655172413793103</v>
      </c>
    </row>
    <row r="252" spans="1:14" x14ac:dyDescent="0.25">
      <c r="A252">
        <v>122</v>
      </c>
      <c r="B252" t="s">
        <v>26</v>
      </c>
      <c r="C252">
        <v>55</v>
      </c>
      <c r="D252">
        <v>58</v>
      </c>
      <c r="E252">
        <v>16</v>
      </c>
      <c r="F252" s="15" t="str">
        <f t="shared" si="22"/>
        <v>16:58</v>
      </c>
      <c r="G252" t="s">
        <v>18</v>
      </c>
      <c r="H252">
        <v>2</v>
      </c>
      <c r="I252" t="str">
        <f>VLOOKUP($G252,'Kodovacia tab'!$A$3:$G$22,2,FALSE)</f>
        <v>Solaris Urbino 15</v>
      </c>
      <c r="J252">
        <f>VLOOKUP($G252,'Kodovacia tab'!$A$3:$G$22,3,FALSE)</f>
        <v>40</v>
      </c>
      <c r="K252">
        <f>VLOOKUP($G252,'Kodovacia tab'!$A$3:$G$22,4,FALSE)</f>
        <v>66</v>
      </c>
      <c r="L252">
        <f>VLOOKUP($G252,'Kodovacia tab'!$A$3:$G$22,5,FALSE)</f>
        <v>105</v>
      </c>
      <c r="M252">
        <f t="shared" si="21"/>
        <v>36</v>
      </c>
      <c r="N252" s="10">
        <f t="shared" si="23"/>
        <v>24.827586206896552</v>
      </c>
    </row>
    <row r="253" spans="1:14" x14ac:dyDescent="0.25">
      <c r="A253">
        <v>123</v>
      </c>
      <c r="B253" t="s">
        <v>13</v>
      </c>
      <c r="C253">
        <v>9</v>
      </c>
      <c r="D253" s="4">
        <v>0.7090277777777777</v>
      </c>
      <c r="F253" s="16">
        <f>D253</f>
        <v>0.7090277777777777</v>
      </c>
      <c r="G253">
        <v>55</v>
      </c>
      <c r="H253">
        <v>2</v>
      </c>
      <c r="I253" t="str">
        <f>VLOOKUP($G253,'Kodovacia tab'!$A$3:$G$22,2,FALSE)</f>
        <v>suprava T3</v>
      </c>
      <c r="J253">
        <f>VLOOKUP($G253,'Kodovacia tab'!$A$3:$G$22,3,FALSE)</f>
        <v>46</v>
      </c>
      <c r="K253">
        <f>VLOOKUP($G253,'Kodovacia tab'!$A$3:$G$22,4,FALSE)</f>
        <v>164</v>
      </c>
      <c r="L253">
        <f>VLOOKUP($G253,'Kodovacia tab'!$A$3:$G$22,5,FALSE)</f>
        <v>264</v>
      </c>
      <c r="M253">
        <f t="shared" si="21"/>
        <v>41.4</v>
      </c>
      <c r="N253" s="10">
        <f t="shared" si="23"/>
        <v>13.35483870967742</v>
      </c>
    </row>
    <row r="254" spans="1:14" x14ac:dyDescent="0.25">
      <c r="A254">
        <v>124</v>
      </c>
      <c r="B254" t="s">
        <v>13</v>
      </c>
      <c r="C254">
        <v>55</v>
      </c>
      <c r="D254" s="17" t="s">
        <v>90</v>
      </c>
      <c r="E254">
        <v>17</v>
      </c>
      <c r="F254" s="15" t="str">
        <f>CONCATENATE(E254,":",D254)</f>
        <v>17:01</v>
      </c>
      <c r="G254" t="s">
        <v>18</v>
      </c>
      <c r="H254">
        <v>2</v>
      </c>
      <c r="I254" t="str">
        <f>VLOOKUP($G254,'Kodovacia tab'!$A$3:$G$22,2,FALSE)</f>
        <v>Solaris Urbino 15</v>
      </c>
      <c r="J254">
        <f>VLOOKUP($G254,'Kodovacia tab'!$A$3:$G$22,3,FALSE)</f>
        <v>40</v>
      </c>
      <c r="K254">
        <f>VLOOKUP($G254,'Kodovacia tab'!$A$3:$G$22,4,FALSE)</f>
        <v>66</v>
      </c>
      <c r="L254">
        <f>VLOOKUP($G254,'Kodovacia tab'!$A$3:$G$22,5,FALSE)</f>
        <v>105</v>
      </c>
      <c r="M254">
        <f t="shared" si="21"/>
        <v>36</v>
      </c>
      <c r="N254" s="10">
        <f t="shared" si="23"/>
        <v>24.827586206896552</v>
      </c>
    </row>
    <row r="255" spans="1:14" x14ac:dyDescent="0.25">
      <c r="A255" t="s">
        <v>24</v>
      </c>
      <c r="H255" t="s">
        <v>28</v>
      </c>
      <c r="N255" s="10"/>
    </row>
    <row r="256" spans="1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S29" sqref="S29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42020</v>
      </c>
      <c r="C1" t="s">
        <v>1</v>
      </c>
      <c r="D1" t="s">
        <v>142</v>
      </c>
    </row>
    <row r="2" spans="1:16" x14ac:dyDescent="0.25">
      <c r="A2" t="s">
        <v>3</v>
      </c>
      <c r="C2" t="s">
        <v>221</v>
      </c>
    </row>
    <row r="3" spans="1:16" x14ac:dyDescent="0.25">
      <c r="A3" t="s">
        <v>5</v>
      </c>
      <c r="C3" t="s">
        <v>222</v>
      </c>
      <c r="P3" s="13" t="s">
        <v>168</v>
      </c>
    </row>
    <row r="5" spans="1:16" x14ac:dyDescent="0.25">
      <c r="B5" t="s">
        <v>7</v>
      </c>
      <c r="C5" t="s">
        <v>8</v>
      </c>
      <c r="D5" t="s">
        <v>9</v>
      </c>
      <c r="E5" t="s">
        <v>200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6" spans="1:16" x14ac:dyDescent="0.25">
      <c r="H6" t="s">
        <v>65</v>
      </c>
      <c r="M6" t="s">
        <v>65</v>
      </c>
      <c r="N6" t="s">
        <v>65</v>
      </c>
    </row>
    <row r="7" spans="1:16" x14ac:dyDescent="0.25">
      <c r="A7">
        <v>1</v>
      </c>
      <c r="B7" t="s">
        <v>26</v>
      </c>
      <c r="C7">
        <v>12</v>
      </c>
      <c r="D7" s="4">
        <v>0.24513888888888888</v>
      </c>
      <c r="E7" s="4"/>
      <c r="F7" s="16">
        <f>D7</f>
        <v>0.24513888888888888</v>
      </c>
      <c r="G7" t="s">
        <v>18</v>
      </c>
      <c r="H7">
        <v>1</v>
      </c>
      <c r="I7" t="str">
        <f>VLOOKUP($G7,'Kodovacia tab'!$A$3:$G$22,2,FALSE)</f>
        <v>Solaris Urbino 15</v>
      </c>
      <c r="J7">
        <f>VLOOKUP($G7,'Kodovacia tab'!$A$3:$G$22,3,FALSE)</f>
        <v>40</v>
      </c>
      <c r="K7">
        <f>VLOOKUP($G7,'Kodovacia tab'!$A$3:$G$22,4,FALSE)</f>
        <v>66</v>
      </c>
      <c r="L7">
        <f>VLOOKUP($G7,'Kodovacia tab'!$A$3:$G$22,5,FALSE)</f>
        <v>105</v>
      </c>
      <c r="M7">
        <f t="shared" ref="M7:M48" si="0">IF(H7=1,0.2*$J7,IF(H7=2,0.9*$J7,IF(H7=3,($J7+0.5*$K7),IF(H7=4,($J7+$K7),IF(H7=5,$J7+$L7,0)))))</f>
        <v>8</v>
      </c>
      <c r="N7" s="10">
        <f t="shared" ref="N7:N48" si="1">M7/($J7+$L7)*100</f>
        <v>5.5172413793103452</v>
      </c>
    </row>
    <row r="8" spans="1:16" x14ac:dyDescent="0.25">
      <c r="A8">
        <v>2</v>
      </c>
      <c r="B8" t="s">
        <v>13</v>
      </c>
      <c r="C8">
        <v>36</v>
      </c>
      <c r="D8" s="4">
        <v>0.25555555555555559</v>
      </c>
      <c r="E8" s="4"/>
      <c r="F8" s="16">
        <f>D8</f>
        <v>0.25555555555555559</v>
      </c>
      <c r="G8" t="s">
        <v>14</v>
      </c>
      <c r="H8">
        <v>1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8.6</v>
      </c>
      <c r="N8" s="10">
        <f t="shared" si="1"/>
        <v>5.0887573964497035</v>
      </c>
    </row>
    <row r="9" spans="1:16" x14ac:dyDescent="0.25">
      <c r="A9">
        <v>3</v>
      </c>
      <c r="B9" t="s">
        <v>26</v>
      </c>
      <c r="C9">
        <v>36</v>
      </c>
      <c r="D9">
        <v>10</v>
      </c>
      <c r="E9">
        <v>6</v>
      </c>
      <c r="F9" s="15" t="str">
        <f t="shared" ref="F9:F22" si="2">CONCATENATE(E9,":",D9)</f>
        <v>6:10</v>
      </c>
      <c r="G9" t="s">
        <v>14</v>
      </c>
      <c r="H9">
        <v>2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38.700000000000003</v>
      </c>
      <c r="N9" s="10">
        <f t="shared" si="1"/>
        <v>22.899408284023671</v>
      </c>
    </row>
    <row r="10" spans="1:16" x14ac:dyDescent="0.25">
      <c r="A10">
        <v>4</v>
      </c>
      <c r="B10" t="s">
        <v>26</v>
      </c>
      <c r="C10">
        <v>17</v>
      </c>
      <c r="D10">
        <v>11</v>
      </c>
      <c r="E10">
        <v>6</v>
      </c>
      <c r="F10" s="15" t="str">
        <f t="shared" si="2"/>
        <v>6:11</v>
      </c>
      <c r="G10" t="s">
        <v>14</v>
      </c>
      <c r="H10">
        <v>2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38.700000000000003</v>
      </c>
      <c r="N10" s="10">
        <f t="shared" si="1"/>
        <v>22.899408284023671</v>
      </c>
    </row>
    <row r="11" spans="1:16" x14ac:dyDescent="0.25">
      <c r="A11">
        <v>5</v>
      </c>
      <c r="B11" t="s">
        <v>13</v>
      </c>
      <c r="C11">
        <v>17</v>
      </c>
      <c r="D11">
        <v>14</v>
      </c>
      <c r="E11">
        <v>6</v>
      </c>
      <c r="F11" s="15" t="str">
        <f t="shared" si="2"/>
        <v>6:14</v>
      </c>
      <c r="G11" t="s">
        <v>14</v>
      </c>
      <c r="H11">
        <v>1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8.6</v>
      </c>
      <c r="N11" s="10">
        <f t="shared" si="1"/>
        <v>5.0887573964497035</v>
      </c>
    </row>
    <row r="12" spans="1:16" x14ac:dyDescent="0.25">
      <c r="A12">
        <v>6</v>
      </c>
      <c r="B12" t="s">
        <v>13</v>
      </c>
      <c r="C12">
        <v>12</v>
      </c>
      <c r="D12">
        <v>18</v>
      </c>
      <c r="E12">
        <v>6</v>
      </c>
      <c r="F12" s="15" t="str">
        <f t="shared" si="2"/>
        <v>6:18</v>
      </c>
      <c r="G12" t="s">
        <v>18</v>
      </c>
      <c r="H12">
        <v>2</v>
      </c>
      <c r="I12" t="str">
        <f>VLOOKUP($G12,'Kodovacia tab'!$A$3:$G$22,2,FALSE)</f>
        <v>Solaris Urbino 15</v>
      </c>
      <c r="J12">
        <f>VLOOKUP($G12,'Kodovacia tab'!$A$3:$G$22,3,FALSE)</f>
        <v>40</v>
      </c>
      <c r="K12">
        <f>VLOOKUP($G12,'Kodovacia tab'!$A$3:$G$22,4,FALSE)</f>
        <v>66</v>
      </c>
      <c r="L12">
        <f>VLOOKUP($G12,'Kodovacia tab'!$A$3:$G$22,5,FALSE)</f>
        <v>105</v>
      </c>
      <c r="M12">
        <f t="shared" si="0"/>
        <v>36</v>
      </c>
      <c r="N12" s="10">
        <f t="shared" si="1"/>
        <v>24.827586206896552</v>
      </c>
    </row>
    <row r="13" spans="1:16" x14ac:dyDescent="0.25">
      <c r="A13">
        <v>7</v>
      </c>
      <c r="B13" t="s">
        <v>26</v>
      </c>
      <c r="C13">
        <v>36</v>
      </c>
      <c r="D13">
        <v>27</v>
      </c>
      <c r="E13">
        <v>6</v>
      </c>
      <c r="F13" s="15" t="str">
        <f t="shared" si="2"/>
        <v>6:27</v>
      </c>
      <c r="G13" t="s">
        <v>14</v>
      </c>
      <c r="H13">
        <v>3</v>
      </c>
      <c r="I13" t="str">
        <f>VLOOKUP($G13,'Kodovacia tab'!$A$3:$G$22,2,FALSE)</f>
        <v>SOR NB 18</v>
      </c>
      <c r="J13">
        <f>VLOOKUP($G13,'Kodovacia tab'!$A$3:$G$22,3,FALSE)</f>
        <v>43</v>
      </c>
      <c r="K13">
        <f>VLOOKUP($G13,'Kodovacia tab'!$A$3:$G$22,4,FALSE)</f>
        <v>79</v>
      </c>
      <c r="L13">
        <f>VLOOKUP($G13,'Kodovacia tab'!$A$3:$G$22,5,FALSE)</f>
        <v>126</v>
      </c>
      <c r="M13">
        <f t="shared" si="0"/>
        <v>82.5</v>
      </c>
      <c r="N13" s="10">
        <f t="shared" si="1"/>
        <v>48.816568047337277</v>
      </c>
    </row>
    <row r="14" spans="1:16" x14ac:dyDescent="0.25">
      <c r="A14">
        <v>8</v>
      </c>
      <c r="B14" t="s">
        <v>13</v>
      </c>
      <c r="C14">
        <v>36</v>
      </c>
      <c r="D14">
        <v>27</v>
      </c>
      <c r="E14">
        <v>6</v>
      </c>
      <c r="F14" s="15" t="str">
        <f t="shared" si="2"/>
        <v>6:27</v>
      </c>
      <c r="G14" t="s">
        <v>14</v>
      </c>
      <c r="H14">
        <v>2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38.700000000000003</v>
      </c>
      <c r="N14" s="10">
        <f t="shared" si="1"/>
        <v>22.899408284023671</v>
      </c>
    </row>
    <row r="15" spans="1:16" x14ac:dyDescent="0.25">
      <c r="A15">
        <v>9</v>
      </c>
      <c r="B15" t="s">
        <v>26</v>
      </c>
      <c r="C15">
        <v>12</v>
      </c>
      <c r="D15">
        <v>30</v>
      </c>
      <c r="E15">
        <v>6</v>
      </c>
      <c r="F15" s="15" t="str">
        <f t="shared" si="2"/>
        <v>6:30</v>
      </c>
      <c r="G15" t="s">
        <v>18</v>
      </c>
      <c r="H15">
        <v>3</v>
      </c>
      <c r="I15" t="str">
        <f>VLOOKUP($G15,'Kodovacia tab'!$A$3:$G$22,2,FALSE)</f>
        <v>Solaris Urbino 15</v>
      </c>
      <c r="J15">
        <f>VLOOKUP($G15,'Kodovacia tab'!$A$3:$G$22,3,FALSE)</f>
        <v>40</v>
      </c>
      <c r="K15">
        <f>VLOOKUP($G15,'Kodovacia tab'!$A$3:$G$22,4,FALSE)</f>
        <v>66</v>
      </c>
      <c r="L15">
        <f>VLOOKUP($G15,'Kodovacia tab'!$A$3:$G$22,5,FALSE)</f>
        <v>105</v>
      </c>
      <c r="M15">
        <f t="shared" si="0"/>
        <v>73</v>
      </c>
      <c r="N15" s="10">
        <f t="shared" si="1"/>
        <v>50.344827586206897</v>
      </c>
    </row>
    <row r="16" spans="1:16" x14ac:dyDescent="0.25">
      <c r="A16">
        <v>10</v>
      </c>
      <c r="B16" t="s">
        <v>26</v>
      </c>
      <c r="C16">
        <v>17</v>
      </c>
      <c r="D16">
        <v>33</v>
      </c>
      <c r="E16">
        <v>6</v>
      </c>
      <c r="F16" s="15" t="str">
        <f t="shared" si="2"/>
        <v>6:33</v>
      </c>
      <c r="G16" t="s">
        <v>14</v>
      </c>
      <c r="H16">
        <v>2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38.700000000000003</v>
      </c>
      <c r="N16" s="10">
        <f t="shared" si="1"/>
        <v>22.899408284023671</v>
      </c>
    </row>
    <row r="17" spans="1:14" x14ac:dyDescent="0.25">
      <c r="A17">
        <v>11</v>
      </c>
      <c r="B17" t="s">
        <v>13</v>
      </c>
      <c r="C17">
        <v>17</v>
      </c>
      <c r="D17">
        <v>36</v>
      </c>
      <c r="E17">
        <v>6</v>
      </c>
      <c r="F17" s="15" t="str">
        <f t="shared" si="2"/>
        <v>6:36</v>
      </c>
      <c r="G17" t="s">
        <v>20</v>
      </c>
      <c r="H17">
        <v>2</v>
      </c>
      <c r="I17" t="str">
        <f>VLOOKUP($G17,'Kodovacia tab'!$A$3:$G$22,2,FALSE)</f>
        <v>Citelis 18M CNG</v>
      </c>
      <c r="J17">
        <f>VLOOKUP($G17,'Kodovacia tab'!$A$3:$G$22,3,FALSE)</f>
        <v>38</v>
      </c>
      <c r="K17">
        <f>VLOOKUP($G17,'Kodovacia tab'!$A$3:$G$22,4,FALSE)</f>
        <v>85</v>
      </c>
      <c r="L17">
        <f>VLOOKUP($G17,'Kodovacia tab'!$A$3:$G$22,5,FALSE)</f>
        <v>136</v>
      </c>
      <c r="M17">
        <f t="shared" si="0"/>
        <v>34.200000000000003</v>
      </c>
      <c r="N17" s="10">
        <f t="shared" si="1"/>
        <v>19.655172413793103</v>
      </c>
    </row>
    <row r="18" spans="1:14" x14ac:dyDescent="0.25">
      <c r="A18">
        <v>12</v>
      </c>
      <c r="B18" t="s">
        <v>26</v>
      </c>
      <c r="C18">
        <v>36</v>
      </c>
      <c r="D18">
        <v>39</v>
      </c>
      <c r="E18">
        <v>6</v>
      </c>
      <c r="F18" s="15" t="str">
        <f t="shared" si="2"/>
        <v>6:39</v>
      </c>
      <c r="G18" t="s">
        <v>14</v>
      </c>
      <c r="H18">
        <v>3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82.5</v>
      </c>
      <c r="N18" s="10">
        <f t="shared" si="1"/>
        <v>48.816568047337277</v>
      </c>
    </row>
    <row r="19" spans="1:14" x14ac:dyDescent="0.25">
      <c r="A19">
        <v>13</v>
      </c>
      <c r="B19" t="s">
        <v>13</v>
      </c>
      <c r="C19">
        <v>36</v>
      </c>
      <c r="D19">
        <v>43</v>
      </c>
      <c r="E19">
        <v>6</v>
      </c>
      <c r="F19" s="15" t="str">
        <f t="shared" si="2"/>
        <v>6:43</v>
      </c>
      <c r="G19" t="s">
        <v>14</v>
      </c>
      <c r="H19">
        <v>1</v>
      </c>
      <c r="I19" t="str">
        <f>VLOOKUP($G19,'Kodovacia tab'!$A$3:$G$22,2,FALSE)</f>
        <v>SOR NB 18</v>
      </c>
      <c r="J19">
        <f>VLOOKUP($G19,'Kodovacia tab'!$A$3:$G$22,3,FALSE)</f>
        <v>43</v>
      </c>
      <c r="K19">
        <f>VLOOKUP($G19,'Kodovacia tab'!$A$3:$G$22,4,FALSE)</f>
        <v>79</v>
      </c>
      <c r="L19">
        <f>VLOOKUP($G19,'Kodovacia tab'!$A$3:$G$22,5,FALSE)</f>
        <v>126</v>
      </c>
      <c r="M19">
        <f t="shared" si="0"/>
        <v>8.6</v>
      </c>
      <c r="N19" s="10">
        <f t="shared" si="1"/>
        <v>5.0887573964497035</v>
      </c>
    </row>
    <row r="20" spans="1:14" x14ac:dyDescent="0.25">
      <c r="A20">
        <v>14</v>
      </c>
      <c r="B20" t="s">
        <v>13</v>
      </c>
      <c r="C20">
        <v>12</v>
      </c>
      <c r="D20">
        <v>50</v>
      </c>
      <c r="E20">
        <v>6</v>
      </c>
      <c r="F20" s="15" t="str">
        <f t="shared" si="2"/>
        <v>6:50</v>
      </c>
      <c r="G20" t="s">
        <v>20</v>
      </c>
      <c r="H20">
        <v>2</v>
      </c>
      <c r="I20" t="str">
        <f>VLOOKUP($G20,'Kodovacia tab'!$A$3:$G$22,2,FALSE)</f>
        <v>Citelis 18M CNG</v>
      </c>
      <c r="J20">
        <f>VLOOKUP($G20,'Kodovacia tab'!$A$3:$G$22,3,FALSE)</f>
        <v>38</v>
      </c>
      <c r="K20">
        <f>VLOOKUP($G20,'Kodovacia tab'!$A$3:$G$22,4,FALSE)</f>
        <v>85</v>
      </c>
      <c r="L20">
        <f>VLOOKUP($G20,'Kodovacia tab'!$A$3:$G$22,5,FALSE)</f>
        <v>136</v>
      </c>
      <c r="M20">
        <f t="shared" si="0"/>
        <v>34.200000000000003</v>
      </c>
      <c r="N20" s="10">
        <f t="shared" si="1"/>
        <v>19.655172413793103</v>
      </c>
    </row>
    <row r="21" spans="1:14" x14ac:dyDescent="0.25">
      <c r="A21">
        <v>15</v>
      </c>
      <c r="B21" t="s">
        <v>26</v>
      </c>
      <c r="C21">
        <v>36</v>
      </c>
      <c r="D21">
        <v>51</v>
      </c>
      <c r="E21">
        <v>6</v>
      </c>
      <c r="F21" s="15" t="str">
        <f t="shared" si="2"/>
        <v>6:51</v>
      </c>
      <c r="G21" t="s">
        <v>14</v>
      </c>
      <c r="H21">
        <v>3</v>
      </c>
      <c r="I21" t="str">
        <f>VLOOKUP($G21,'Kodovacia tab'!$A$3:$G$22,2,FALSE)</f>
        <v>SOR NB 18</v>
      </c>
      <c r="J21">
        <f>VLOOKUP($G21,'Kodovacia tab'!$A$3:$G$22,3,FALSE)</f>
        <v>43</v>
      </c>
      <c r="K21">
        <f>VLOOKUP($G21,'Kodovacia tab'!$A$3:$G$22,4,FALSE)</f>
        <v>79</v>
      </c>
      <c r="L21">
        <f>VLOOKUP($G21,'Kodovacia tab'!$A$3:$G$22,5,FALSE)</f>
        <v>126</v>
      </c>
      <c r="M21">
        <f t="shared" si="0"/>
        <v>82.5</v>
      </c>
      <c r="N21" s="10">
        <f t="shared" si="1"/>
        <v>48.816568047337277</v>
      </c>
    </row>
    <row r="22" spans="1:14" x14ac:dyDescent="0.25">
      <c r="A22">
        <v>16</v>
      </c>
      <c r="B22" t="s">
        <v>26</v>
      </c>
      <c r="C22">
        <v>12</v>
      </c>
      <c r="D22">
        <v>52</v>
      </c>
      <c r="E22">
        <v>6</v>
      </c>
      <c r="F22" s="15" t="str">
        <f t="shared" si="2"/>
        <v>6:52</v>
      </c>
      <c r="G22" t="s">
        <v>18</v>
      </c>
      <c r="H22">
        <v>4</v>
      </c>
      <c r="I22" t="str">
        <f>VLOOKUP($G22,'Kodovacia tab'!$A$3:$G$22,2,FALSE)</f>
        <v>Solaris Urbino 15</v>
      </c>
      <c r="J22">
        <f>VLOOKUP($G22,'Kodovacia tab'!$A$3:$G$22,3,FALSE)</f>
        <v>40</v>
      </c>
      <c r="K22">
        <f>VLOOKUP($G22,'Kodovacia tab'!$A$3:$G$22,4,FALSE)</f>
        <v>66</v>
      </c>
      <c r="L22">
        <f>VLOOKUP($G22,'Kodovacia tab'!$A$3:$G$22,5,FALSE)</f>
        <v>105</v>
      </c>
      <c r="M22">
        <f t="shared" si="0"/>
        <v>106</v>
      </c>
      <c r="N22" s="10">
        <f t="shared" si="1"/>
        <v>73.103448275862064</v>
      </c>
    </row>
    <row r="23" spans="1:14" x14ac:dyDescent="0.25">
      <c r="A23">
        <v>17</v>
      </c>
      <c r="B23" t="s">
        <v>13</v>
      </c>
      <c r="C23">
        <v>17</v>
      </c>
      <c r="D23" s="4">
        <v>0.29166666666666669</v>
      </c>
      <c r="E23" s="4"/>
      <c r="F23" s="16">
        <f>D23</f>
        <v>0.29166666666666669</v>
      </c>
      <c r="G23" t="s">
        <v>14</v>
      </c>
      <c r="H23">
        <v>2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38.700000000000003</v>
      </c>
      <c r="N23" s="10">
        <f t="shared" si="1"/>
        <v>22.899408284023671</v>
      </c>
    </row>
    <row r="24" spans="1:14" x14ac:dyDescent="0.25">
      <c r="A24">
        <v>18</v>
      </c>
      <c r="B24" t="s">
        <v>13</v>
      </c>
      <c r="C24">
        <v>36</v>
      </c>
      <c r="D24" s="17" t="s">
        <v>90</v>
      </c>
      <c r="E24">
        <v>7</v>
      </c>
      <c r="F24" s="15" t="str">
        <f t="shared" ref="F24:F46" si="3">CONCATENATE(E24,":",D24)</f>
        <v>7:01</v>
      </c>
      <c r="G24" t="s">
        <v>14</v>
      </c>
      <c r="H24">
        <v>2</v>
      </c>
      <c r="I24" t="str">
        <f>VLOOKUP($G24,'Kodovacia tab'!$A$3:$G$22,2,FALSE)</f>
        <v>SOR NB 18</v>
      </c>
      <c r="J24">
        <f>VLOOKUP($G24,'Kodovacia tab'!$A$3:$G$22,3,FALSE)</f>
        <v>43</v>
      </c>
      <c r="K24">
        <f>VLOOKUP($G24,'Kodovacia tab'!$A$3:$G$22,4,FALSE)</f>
        <v>79</v>
      </c>
      <c r="L24">
        <f>VLOOKUP($G24,'Kodovacia tab'!$A$3:$G$22,5,FALSE)</f>
        <v>126</v>
      </c>
      <c r="M24">
        <f t="shared" si="0"/>
        <v>38.700000000000003</v>
      </c>
      <c r="N24" s="10">
        <f t="shared" si="1"/>
        <v>22.899408284023671</v>
      </c>
    </row>
    <row r="25" spans="1:14" x14ac:dyDescent="0.25">
      <c r="A25">
        <v>19</v>
      </c>
      <c r="B25" t="s">
        <v>26</v>
      </c>
      <c r="C25">
        <v>36</v>
      </c>
      <c r="D25" s="17" t="s">
        <v>91</v>
      </c>
      <c r="E25">
        <v>7</v>
      </c>
      <c r="F25" s="15" t="str">
        <f t="shared" si="3"/>
        <v>7:02</v>
      </c>
      <c r="G25" t="s">
        <v>14</v>
      </c>
      <c r="H25">
        <v>3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82.5</v>
      </c>
      <c r="N25" s="10">
        <f t="shared" si="1"/>
        <v>48.816568047337277</v>
      </c>
    </row>
    <row r="26" spans="1:14" x14ac:dyDescent="0.25">
      <c r="A26">
        <v>20</v>
      </c>
      <c r="B26" t="s">
        <v>26</v>
      </c>
      <c r="C26">
        <v>17</v>
      </c>
      <c r="D26" s="17" t="s">
        <v>95</v>
      </c>
      <c r="E26">
        <v>7</v>
      </c>
      <c r="F26" s="15" t="str">
        <f t="shared" si="3"/>
        <v>7:07</v>
      </c>
      <c r="G26" t="s">
        <v>20</v>
      </c>
      <c r="H26">
        <v>3</v>
      </c>
      <c r="I26" t="str">
        <f>VLOOKUP($G26,'Kodovacia tab'!$A$3:$G$22,2,FALSE)</f>
        <v>Citelis 18M CNG</v>
      </c>
      <c r="J26">
        <f>VLOOKUP($G26,'Kodovacia tab'!$A$3:$G$22,3,FALSE)</f>
        <v>38</v>
      </c>
      <c r="K26">
        <f>VLOOKUP($G26,'Kodovacia tab'!$A$3:$G$22,4,FALSE)</f>
        <v>85</v>
      </c>
      <c r="L26">
        <f>VLOOKUP($G26,'Kodovacia tab'!$A$3:$G$22,5,FALSE)</f>
        <v>136</v>
      </c>
      <c r="M26">
        <f t="shared" si="0"/>
        <v>80.5</v>
      </c>
      <c r="N26" s="10">
        <f t="shared" si="1"/>
        <v>46.264367816091955</v>
      </c>
    </row>
    <row r="27" spans="1:14" x14ac:dyDescent="0.25">
      <c r="A27">
        <v>21</v>
      </c>
      <c r="B27" t="s">
        <v>13</v>
      </c>
      <c r="C27">
        <v>12</v>
      </c>
      <c r="D27">
        <v>13</v>
      </c>
      <c r="E27">
        <v>7</v>
      </c>
      <c r="F27" s="15" t="str">
        <f t="shared" si="3"/>
        <v>7:13</v>
      </c>
      <c r="G27" t="s">
        <v>18</v>
      </c>
      <c r="H27">
        <v>2</v>
      </c>
      <c r="I27" t="str">
        <f>VLOOKUP($G27,'Kodovacia tab'!$A$3:$G$22,2,FALSE)</f>
        <v>Solaris Urbino 15</v>
      </c>
      <c r="J27">
        <f>VLOOKUP($G27,'Kodovacia tab'!$A$3:$G$22,3,FALSE)</f>
        <v>40</v>
      </c>
      <c r="K27">
        <f>VLOOKUP($G27,'Kodovacia tab'!$A$3:$G$22,4,FALSE)</f>
        <v>66</v>
      </c>
      <c r="L27">
        <f>VLOOKUP($G27,'Kodovacia tab'!$A$3:$G$22,5,FALSE)</f>
        <v>105</v>
      </c>
      <c r="M27">
        <f t="shared" si="0"/>
        <v>36</v>
      </c>
      <c r="N27" s="10">
        <f t="shared" si="1"/>
        <v>24.827586206896552</v>
      </c>
    </row>
    <row r="28" spans="1:14" x14ac:dyDescent="0.25">
      <c r="A28">
        <v>22</v>
      </c>
      <c r="B28" t="s">
        <v>26</v>
      </c>
      <c r="C28">
        <v>12</v>
      </c>
      <c r="D28">
        <v>13</v>
      </c>
      <c r="E28">
        <v>7</v>
      </c>
      <c r="F28" s="15" t="str">
        <f t="shared" si="3"/>
        <v>7:13</v>
      </c>
      <c r="G28" t="s">
        <v>18</v>
      </c>
      <c r="H28">
        <v>3</v>
      </c>
      <c r="I28" t="str">
        <f>VLOOKUP($G28,'Kodovacia tab'!$A$3:$G$22,2,FALSE)</f>
        <v>Solaris Urbino 15</v>
      </c>
      <c r="J28">
        <f>VLOOKUP($G28,'Kodovacia tab'!$A$3:$G$22,3,FALSE)</f>
        <v>40</v>
      </c>
      <c r="K28">
        <f>VLOOKUP($G28,'Kodovacia tab'!$A$3:$G$22,4,FALSE)</f>
        <v>66</v>
      </c>
      <c r="L28">
        <f>VLOOKUP($G28,'Kodovacia tab'!$A$3:$G$22,5,FALSE)</f>
        <v>105</v>
      </c>
      <c r="M28">
        <f t="shared" si="0"/>
        <v>73</v>
      </c>
      <c r="N28" s="10">
        <f t="shared" si="1"/>
        <v>50.344827586206897</v>
      </c>
    </row>
    <row r="29" spans="1:14" x14ac:dyDescent="0.25">
      <c r="A29">
        <v>23</v>
      </c>
      <c r="B29" t="s">
        <v>13</v>
      </c>
      <c r="C29">
        <v>17</v>
      </c>
      <c r="D29">
        <v>19</v>
      </c>
      <c r="E29">
        <v>7</v>
      </c>
      <c r="F29" s="15" t="str">
        <f t="shared" si="3"/>
        <v>7:19</v>
      </c>
      <c r="G29" t="s">
        <v>20</v>
      </c>
      <c r="H29">
        <v>3</v>
      </c>
      <c r="I29" t="str">
        <f>VLOOKUP($G29,'Kodovacia tab'!$A$3:$G$22,2,FALSE)</f>
        <v>Citelis 18M CNG</v>
      </c>
      <c r="J29">
        <f>VLOOKUP($G29,'Kodovacia tab'!$A$3:$G$22,3,FALSE)</f>
        <v>38</v>
      </c>
      <c r="K29">
        <f>VLOOKUP($G29,'Kodovacia tab'!$A$3:$G$22,4,FALSE)</f>
        <v>85</v>
      </c>
      <c r="L29">
        <f>VLOOKUP($G29,'Kodovacia tab'!$A$3:$G$22,5,FALSE)</f>
        <v>136</v>
      </c>
      <c r="M29">
        <f t="shared" si="0"/>
        <v>80.5</v>
      </c>
      <c r="N29" s="10">
        <f t="shared" si="1"/>
        <v>46.264367816091955</v>
      </c>
    </row>
    <row r="30" spans="1:14" x14ac:dyDescent="0.25">
      <c r="A30">
        <v>24</v>
      </c>
      <c r="B30" t="s">
        <v>26</v>
      </c>
      <c r="C30">
        <v>36</v>
      </c>
      <c r="D30">
        <v>19</v>
      </c>
      <c r="E30">
        <v>7</v>
      </c>
      <c r="F30" s="15" t="str">
        <f t="shared" si="3"/>
        <v>7:19</v>
      </c>
      <c r="G30" t="s">
        <v>14</v>
      </c>
      <c r="H30">
        <v>2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38.700000000000003</v>
      </c>
      <c r="N30" s="10">
        <f t="shared" si="1"/>
        <v>22.899408284023671</v>
      </c>
    </row>
    <row r="31" spans="1:14" x14ac:dyDescent="0.25">
      <c r="A31">
        <v>25</v>
      </c>
      <c r="B31" t="s">
        <v>13</v>
      </c>
      <c r="C31">
        <v>36</v>
      </c>
      <c r="D31">
        <v>21</v>
      </c>
      <c r="E31">
        <v>7</v>
      </c>
      <c r="F31" s="15" t="str">
        <f t="shared" si="3"/>
        <v>7:21</v>
      </c>
      <c r="G31" t="s">
        <v>14</v>
      </c>
      <c r="H31">
        <v>1</v>
      </c>
      <c r="I31" t="str">
        <f>VLOOKUP($G31,'Kodovacia tab'!$A$3:$G$22,2,FALSE)</f>
        <v>SOR NB 18</v>
      </c>
      <c r="J31">
        <f>VLOOKUP($G31,'Kodovacia tab'!$A$3:$G$22,3,FALSE)</f>
        <v>43</v>
      </c>
      <c r="K31">
        <f>VLOOKUP($G31,'Kodovacia tab'!$A$3:$G$22,4,FALSE)</f>
        <v>79</v>
      </c>
      <c r="L31">
        <f>VLOOKUP($G31,'Kodovacia tab'!$A$3:$G$22,5,FALSE)</f>
        <v>126</v>
      </c>
      <c r="M31">
        <f t="shared" si="0"/>
        <v>8.6</v>
      </c>
      <c r="N31" s="10">
        <f t="shared" si="1"/>
        <v>5.0887573964497035</v>
      </c>
    </row>
    <row r="32" spans="1:14" x14ac:dyDescent="0.25">
      <c r="A32">
        <v>26</v>
      </c>
      <c r="B32" t="s">
        <v>26</v>
      </c>
      <c r="C32">
        <v>17</v>
      </c>
      <c r="D32">
        <v>21</v>
      </c>
      <c r="E32">
        <v>7</v>
      </c>
      <c r="F32" s="15" t="str">
        <f t="shared" si="3"/>
        <v>7:21</v>
      </c>
      <c r="G32" t="s">
        <v>20</v>
      </c>
      <c r="H32">
        <v>3</v>
      </c>
      <c r="I32" t="str">
        <f>VLOOKUP($G32,'Kodovacia tab'!$A$3:$G$22,2,FALSE)</f>
        <v>Citelis 18M CNG</v>
      </c>
      <c r="J32">
        <f>VLOOKUP($G32,'Kodovacia tab'!$A$3:$G$22,3,FALSE)</f>
        <v>38</v>
      </c>
      <c r="K32">
        <f>VLOOKUP($G32,'Kodovacia tab'!$A$3:$G$22,4,FALSE)</f>
        <v>85</v>
      </c>
      <c r="L32">
        <f>VLOOKUP($G32,'Kodovacia tab'!$A$3:$G$22,5,FALSE)</f>
        <v>136</v>
      </c>
      <c r="M32">
        <f t="shared" si="0"/>
        <v>80.5</v>
      </c>
      <c r="N32" s="10">
        <f t="shared" si="1"/>
        <v>46.264367816091955</v>
      </c>
    </row>
    <row r="33" spans="1:14" x14ac:dyDescent="0.25">
      <c r="A33">
        <v>27</v>
      </c>
      <c r="B33" t="s">
        <v>26</v>
      </c>
      <c r="C33">
        <v>36</v>
      </c>
      <c r="D33">
        <v>26</v>
      </c>
      <c r="E33">
        <v>7</v>
      </c>
      <c r="F33" s="15" t="str">
        <f t="shared" si="3"/>
        <v>7:26</v>
      </c>
      <c r="G33" t="s">
        <v>14</v>
      </c>
      <c r="H33">
        <v>4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122</v>
      </c>
      <c r="N33" s="10">
        <f t="shared" si="1"/>
        <v>72.189349112426044</v>
      </c>
    </row>
    <row r="34" spans="1:14" x14ac:dyDescent="0.25">
      <c r="A34">
        <v>28</v>
      </c>
      <c r="B34" t="s">
        <v>13</v>
      </c>
      <c r="C34">
        <v>17</v>
      </c>
      <c r="D34">
        <v>28</v>
      </c>
      <c r="E34">
        <v>7</v>
      </c>
      <c r="F34" s="15" t="str">
        <f t="shared" si="3"/>
        <v>7:28</v>
      </c>
      <c r="G34" t="s">
        <v>14</v>
      </c>
      <c r="H34">
        <v>2</v>
      </c>
      <c r="I34" t="str">
        <f>VLOOKUP($G34,'Kodovacia tab'!$A$3:$G$22,2,FALSE)</f>
        <v>SOR NB 18</v>
      </c>
      <c r="J34">
        <f>VLOOKUP($G34,'Kodovacia tab'!$A$3:$G$22,3,FALSE)</f>
        <v>43</v>
      </c>
      <c r="K34">
        <f>VLOOKUP($G34,'Kodovacia tab'!$A$3:$G$22,4,FALSE)</f>
        <v>79</v>
      </c>
      <c r="L34">
        <f>VLOOKUP($G34,'Kodovacia tab'!$A$3:$G$22,5,FALSE)</f>
        <v>126</v>
      </c>
      <c r="M34">
        <f t="shared" si="0"/>
        <v>38.700000000000003</v>
      </c>
      <c r="N34" s="10">
        <f t="shared" si="1"/>
        <v>22.899408284023671</v>
      </c>
    </row>
    <row r="35" spans="1:14" x14ac:dyDescent="0.25">
      <c r="A35">
        <v>29</v>
      </c>
      <c r="B35" t="s">
        <v>13</v>
      </c>
      <c r="C35">
        <v>36</v>
      </c>
      <c r="D35">
        <v>28</v>
      </c>
      <c r="E35">
        <v>7</v>
      </c>
      <c r="F35" s="15" t="str">
        <f t="shared" si="3"/>
        <v>7:28</v>
      </c>
      <c r="G35" t="s">
        <v>20</v>
      </c>
      <c r="H35">
        <v>2</v>
      </c>
      <c r="I35" t="str">
        <f>VLOOKUP($G35,'Kodovacia tab'!$A$3:$G$22,2,FALSE)</f>
        <v>Citelis 18M CNG</v>
      </c>
      <c r="J35">
        <f>VLOOKUP($G35,'Kodovacia tab'!$A$3:$G$22,3,FALSE)</f>
        <v>38</v>
      </c>
      <c r="K35">
        <f>VLOOKUP($G35,'Kodovacia tab'!$A$3:$G$22,4,FALSE)</f>
        <v>85</v>
      </c>
      <c r="L35">
        <f>VLOOKUP($G35,'Kodovacia tab'!$A$3:$G$22,5,FALSE)</f>
        <v>136</v>
      </c>
      <c r="M35">
        <f t="shared" si="0"/>
        <v>34.200000000000003</v>
      </c>
      <c r="N35" s="10">
        <f t="shared" si="1"/>
        <v>19.655172413793103</v>
      </c>
    </row>
    <row r="36" spans="1:14" x14ac:dyDescent="0.25">
      <c r="A36">
        <v>30</v>
      </c>
      <c r="B36" t="s">
        <v>13</v>
      </c>
      <c r="C36">
        <v>12</v>
      </c>
      <c r="D36">
        <v>29</v>
      </c>
      <c r="E36">
        <v>7</v>
      </c>
      <c r="F36" s="15" t="str">
        <f t="shared" si="3"/>
        <v>7:29</v>
      </c>
      <c r="G36" t="s">
        <v>18</v>
      </c>
      <c r="H36">
        <v>3</v>
      </c>
      <c r="I36" t="str">
        <f>VLOOKUP($G36,'Kodovacia tab'!$A$3:$G$22,2,FALSE)</f>
        <v>Solaris Urbino 15</v>
      </c>
      <c r="J36">
        <f>VLOOKUP($G36,'Kodovacia tab'!$A$3:$G$22,3,FALSE)</f>
        <v>40</v>
      </c>
      <c r="K36">
        <f>VLOOKUP($G36,'Kodovacia tab'!$A$3:$G$22,4,FALSE)</f>
        <v>66</v>
      </c>
      <c r="L36">
        <f>VLOOKUP($G36,'Kodovacia tab'!$A$3:$G$22,5,FALSE)</f>
        <v>105</v>
      </c>
      <c r="M36">
        <f t="shared" si="0"/>
        <v>73</v>
      </c>
      <c r="N36" s="10">
        <f t="shared" si="1"/>
        <v>50.344827586206897</v>
      </c>
    </row>
    <row r="37" spans="1:14" x14ac:dyDescent="0.25">
      <c r="A37">
        <v>31</v>
      </c>
      <c r="B37" t="s">
        <v>26</v>
      </c>
      <c r="C37">
        <v>36</v>
      </c>
      <c r="D37">
        <v>34</v>
      </c>
      <c r="E37">
        <v>7</v>
      </c>
      <c r="F37" s="15" t="str">
        <f t="shared" si="3"/>
        <v>7:34</v>
      </c>
      <c r="G37" t="s">
        <v>14</v>
      </c>
      <c r="H37">
        <v>4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122</v>
      </c>
      <c r="N37" s="10">
        <f t="shared" si="1"/>
        <v>72.189349112426044</v>
      </c>
    </row>
    <row r="38" spans="1:14" x14ac:dyDescent="0.25">
      <c r="A38">
        <v>32</v>
      </c>
      <c r="B38" t="s">
        <v>26</v>
      </c>
      <c r="C38">
        <v>12</v>
      </c>
      <c r="D38">
        <v>34</v>
      </c>
      <c r="E38">
        <v>7</v>
      </c>
      <c r="F38" s="15" t="str">
        <f t="shared" si="3"/>
        <v>7:34</v>
      </c>
      <c r="G38" t="s">
        <v>20</v>
      </c>
      <c r="H38">
        <v>4</v>
      </c>
      <c r="I38" t="str">
        <f>VLOOKUP($G38,'Kodovacia tab'!$A$3:$G$22,2,FALSE)</f>
        <v>Citelis 18M CNG</v>
      </c>
      <c r="J38">
        <f>VLOOKUP($G38,'Kodovacia tab'!$A$3:$G$22,3,FALSE)</f>
        <v>38</v>
      </c>
      <c r="K38">
        <f>VLOOKUP($G38,'Kodovacia tab'!$A$3:$G$22,4,FALSE)</f>
        <v>85</v>
      </c>
      <c r="L38">
        <f>VLOOKUP($G38,'Kodovacia tab'!$A$3:$G$22,5,FALSE)</f>
        <v>136</v>
      </c>
      <c r="M38">
        <f t="shared" si="0"/>
        <v>123</v>
      </c>
      <c r="N38" s="10">
        <f t="shared" si="1"/>
        <v>70.689655172413794</v>
      </c>
    </row>
    <row r="39" spans="1:14" x14ac:dyDescent="0.25">
      <c r="A39">
        <v>33</v>
      </c>
      <c r="B39" t="s">
        <v>26</v>
      </c>
      <c r="C39">
        <v>17</v>
      </c>
      <c r="D39">
        <v>37</v>
      </c>
      <c r="E39">
        <v>7</v>
      </c>
      <c r="F39" s="15" t="str">
        <f t="shared" si="3"/>
        <v>7:37</v>
      </c>
      <c r="G39" t="s">
        <v>14</v>
      </c>
      <c r="H39">
        <v>3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si="0"/>
        <v>82.5</v>
      </c>
      <c r="N39" s="10">
        <f t="shared" si="1"/>
        <v>48.816568047337277</v>
      </c>
    </row>
    <row r="40" spans="1:14" x14ac:dyDescent="0.25">
      <c r="A40">
        <v>34</v>
      </c>
      <c r="B40" t="s">
        <v>13</v>
      </c>
      <c r="C40">
        <v>36</v>
      </c>
      <c r="D40">
        <v>43</v>
      </c>
      <c r="E40">
        <v>7</v>
      </c>
      <c r="F40" s="15" t="str">
        <f t="shared" si="3"/>
        <v>7:43</v>
      </c>
      <c r="G40" t="s">
        <v>14</v>
      </c>
      <c r="H40">
        <v>2</v>
      </c>
      <c r="I40" t="str">
        <f>VLOOKUP($G40,'Kodovacia tab'!$A$3:$G$22,2,FALSE)</f>
        <v>SOR NB 18</v>
      </c>
      <c r="J40">
        <f>VLOOKUP($G40,'Kodovacia tab'!$A$3:$G$22,3,FALSE)</f>
        <v>43</v>
      </c>
      <c r="K40">
        <f>VLOOKUP($G40,'Kodovacia tab'!$A$3:$G$22,4,FALSE)</f>
        <v>79</v>
      </c>
      <c r="L40">
        <f>VLOOKUP($G40,'Kodovacia tab'!$A$3:$G$22,5,FALSE)</f>
        <v>126</v>
      </c>
      <c r="M40">
        <f t="shared" si="0"/>
        <v>38.700000000000003</v>
      </c>
      <c r="N40" s="10">
        <f t="shared" si="1"/>
        <v>22.899408284023671</v>
      </c>
    </row>
    <row r="41" spans="1:14" x14ac:dyDescent="0.25">
      <c r="A41">
        <v>35</v>
      </c>
      <c r="B41" t="s">
        <v>26</v>
      </c>
      <c r="C41">
        <v>36</v>
      </c>
      <c r="D41">
        <v>46</v>
      </c>
      <c r="E41">
        <v>7</v>
      </c>
      <c r="F41" s="15" t="str">
        <f t="shared" si="3"/>
        <v>7:46</v>
      </c>
      <c r="G41" t="s">
        <v>14</v>
      </c>
      <c r="H41">
        <v>4</v>
      </c>
      <c r="I41" t="str">
        <f>VLOOKUP($G41,'Kodovacia tab'!$A$3:$G$22,2,FALSE)</f>
        <v>SOR NB 18</v>
      </c>
      <c r="J41">
        <f>VLOOKUP($G41,'Kodovacia tab'!$A$3:$G$22,3,FALSE)</f>
        <v>43</v>
      </c>
      <c r="K41">
        <f>VLOOKUP($G41,'Kodovacia tab'!$A$3:$G$22,4,FALSE)</f>
        <v>79</v>
      </c>
      <c r="L41">
        <f>VLOOKUP($G41,'Kodovacia tab'!$A$3:$G$22,5,FALSE)</f>
        <v>126</v>
      </c>
      <c r="M41">
        <f t="shared" si="0"/>
        <v>122</v>
      </c>
      <c r="N41" s="10">
        <f t="shared" si="1"/>
        <v>72.189349112426044</v>
      </c>
    </row>
    <row r="42" spans="1:14" x14ac:dyDescent="0.25">
      <c r="A42">
        <v>36</v>
      </c>
      <c r="B42" t="s">
        <v>26</v>
      </c>
      <c r="C42">
        <v>12</v>
      </c>
      <c r="D42">
        <v>52</v>
      </c>
      <c r="E42">
        <v>7</v>
      </c>
      <c r="F42" s="15" t="str">
        <f t="shared" si="3"/>
        <v>7:52</v>
      </c>
      <c r="G42" t="s">
        <v>18</v>
      </c>
      <c r="H42">
        <v>4</v>
      </c>
      <c r="I42" t="str">
        <f>VLOOKUP($G42,'Kodovacia tab'!$A$3:$G$22,2,FALSE)</f>
        <v>Solaris Urbino 15</v>
      </c>
      <c r="J42">
        <f>VLOOKUP($G42,'Kodovacia tab'!$A$3:$G$22,3,FALSE)</f>
        <v>40</v>
      </c>
      <c r="K42">
        <f>VLOOKUP($G42,'Kodovacia tab'!$A$3:$G$22,4,FALSE)</f>
        <v>66</v>
      </c>
      <c r="L42">
        <f>VLOOKUP($G42,'Kodovacia tab'!$A$3:$G$22,5,FALSE)</f>
        <v>105</v>
      </c>
      <c r="M42">
        <f t="shared" si="0"/>
        <v>106</v>
      </c>
      <c r="N42" s="10">
        <f t="shared" si="1"/>
        <v>73.103448275862064</v>
      </c>
    </row>
    <row r="43" spans="1:14" x14ac:dyDescent="0.25">
      <c r="A43">
        <v>37</v>
      </c>
      <c r="B43" t="s">
        <v>26</v>
      </c>
      <c r="C43">
        <v>36</v>
      </c>
      <c r="D43">
        <v>53</v>
      </c>
      <c r="E43">
        <v>7</v>
      </c>
      <c r="F43" s="15" t="str">
        <f t="shared" si="3"/>
        <v>7:53</v>
      </c>
      <c r="G43" t="s">
        <v>20</v>
      </c>
      <c r="H43">
        <v>3</v>
      </c>
      <c r="I43" t="str">
        <f>VLOOKUP($G43,'Kodovacia tab'!$A$3:$G$22,2,FALSE)</f>
        <v>Citelis 18M CNG</v>
      </c>
      <c r="J43">
        <f>VLOOKUP($G43,'Kodovacia tab'!$A$3:$G$22,3,FALSE)</f>
        <v>38</v>
      </c>
      <c r="K43">
        <f>VLOOKUP($G43,'Kodovacia tab'!$A$3:$G$22,4,FALSE)</f>
        <v>85</v>
      </c>
      <c r="L43">
        <f>VLOOKUP($G43,'Kodovacia tab'!$A$3:$G$22,5,FALSE)</f>
        <v>136</v>
      </c>
      <c r="M43">
        <f t="shared" si="0"/>
        <v>80.5</v>
      </c>
      <c r="N43" s="10">
        <f t="shared" si="1"/>
        <v>46.264367816091955</v>
      </c>
    </row>
    <row r="44" spans="1:14" x14ac:dyDescent="0.25">
      <c r="A44">
        <v>38</v>
      </c>
      <c r="B44" t="s">
        <v>13</v>
      </c>
      <c r="C44">
        <v>36</v>
      </c>
      <c r="D44">
        <v>54</v>
      </c>
      <c r="E44">
        <v>7</v>
      </c>
      <c r="F44" s="15" t="str">
        <f t="shared" si="3"/>
        <v>7:54</v>
      </c>
      <c r="G44" t="s">
        <v>14</v>
      </c>
      <c r="H44">
        <v>2</v>
      </c>
      <c r="I44" t="str">
        <f>VLOOKUP($G44,'Kodovacia tab'!$A$3:$G$22,2,FALSE)</f>
        <v>SOR NB 18</v>
      </c>
      <c r="J44">
        <f>VLOOKUP($G44,'Kodovacia tab'!$A$3:$G$22,3,FALSE)</f>
        <v>43</v>
      </c>
      <c r="K44">
        <f>VLOOKUP($G44,'Kodovacia tab'!$A$3:$G$22,4,FALSE)</f>
        <v>79</v>
      </c>
      <c r="L44">
        <f>VLOOKUP($G44,'Kodovacia tab'!$A$3:$G$22,5,FALSE)</f>
        <v>126</v>
      </c>
      <c r="M44">
        <f t="shared" si="0"/>
        <v>38.700000000000003</v>
      </c>
      <c r="N44" s="10">
        <f t="shared" si="1"/>
        <v>22.899408284023671</v>
      </c>
    </row>
    <row r="45" spans="1:14" x14ac:dyDescent="0.25">
      <c r="A45">
        <v>39</v>
      </c>
      <c r="B45" t="s">
        <v>26</v>
      </c>
      <c r="C45">
        <v>17</v>
      </c>
      <c r="D45">
        <v>55</v>
      </c>
      <c r="E45">
        <v>7</v>
      </c>
      <c r="F45" s="15" t="str">
        <f t="shared" si="3"/>
        <v>7:55</v>
      </c>
      <c r="G45" t="s">
        <v>20</v>
      </c>
      <c r="H45">
        <v>3</v>
      </c>
      <c r="I45" t="str">
        <f>VLOOKUP($G45,'Kodovacia tab'!$A$3:$G$22,2,FALSE)</f>
        <v>Citelis 18M CNG</v>
      </c>
      <c r="J45">
        <f>VLOOKUP($G45,'Kodovacia tab'!$A$3:$G$22,3,FALSE)</f>
        <v>38</v>
      </c>
      <c r="K45">
        <f>VLOOKUP($G45,'Kodovacia tab'!$A$3:$G$22,4,FALSE)</f>
        <v>85</v>
      </c>
      <c r="L45">
        <f>VLOOKUP($G45,'Kodovacia tab'!$A$3:$G$22,5,FALSE)</f>
        <v>136</v>
      </c>
      <c r="M45">
        <f t="shared" si="0"/>
        <v>80.5</v>
      </c>
      <c r="N45" s="10">
        <f t="shared" si="1"/>
        <v>46.264367816091955</v>
      </c>
    </row>
    <row r="46" spans="1:14" x14ac:dyDescent="0.25">
      <c r="A46">
        <v>40</v>
      </c>
      <c r="B46" t="s">
        <v>13</v>
      </c>
      <c r="C46">
        <v>17</v>
      </c>
      <c r="D46">
        <v>55</v>
      </c>
      <c r="E46">
        <v>7</v>
      </c>
      <c r="F46" s="15" t="str">
        <f t="shared" si="3"/>
        <v>7:55</v>
      </c>
      <c r="G46" t="s">
        <v>14</v>
      </c>
      <c r="H46">
        <v>3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0"/>
        <v>82.5</v>
      </c>
      <c r="N46" s="10">
        <f t="shared" si="1"/>
        <v>48.816568047337277</v>
      </c>
    </row>
    <row r="47" spans="1:14" x14ac:dyDescent="0.25">
      <c r="A47">
        <v>41</v>
      </c>
      <c r="B47" t="s">
        <v>13</v>
      </c>
      <c r="C47">
        <v>36</v>
      </c>
      <c r="D47" s="4">
        <v>0.3354166666666667</v>
      </c>
      <c r="E47" s="4"/>
      <c r="F47" s="16">
        <f>D47</f>
        <v>0.3354166666666667</v>
      </c>
      <c r="G47" t="s">
        <v>14</v>
      </c>
      <c r="H47">
        <v>2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0"/>
        <v>38.700000000000003</v>
      </c>
      <c r="N47" s="10">
        <f t="shared" si="1"/>
        <v>22.899408284023671</v>
      </c>
    </row>
    <row r="48" spans="1:14" x14ac:dyDescent="0.25">
      <c r="A48">
        <v>42</v>
      </c>
      <c r="B48" t="s">
        <v>13</v>
      </c>
      <c r="C48">
        <v>17</v>
      </c>
      <c r="D48" s="17" t="s">
        <v>93</v>
      </c>
      <c r="E48">
        <v>8</v>
      </c>
      <c r="F48" s="15" t="str">
        <f>CONCATENATE(E48,":",D48)</f>
        <v>8:05</v>
      </c>
      <c r="G48" t="s">
        <v>14</v>
      </c>
      <c r="H48">
        <v>2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0"/>
        <v>38.700000000000003</v>
      </c>
      <c r="N48" s="10">
        <f t="shared" si="1"/>
        <v>22.899408284023671</v>
      </c>
    </row>
    <row r="49" spans="1:14" x14ac:dyDescent="0.25">
      <c r="A49" t="s">
        <v>24</v>
      </c>
      <c r="H49" t="s">
        <v>25</v>
      </c>
      <c r="N49" s="10"/>
    </row>
    <row r="50" spans="1:14" x14ac:dyDescent="0.25">
      <c r="N50" s="10"/>
    </row>
    <row r="51" spans="1:14" x14ac:dyDescent="0.25">
      <c r="N51" s="10"/>
    </row>
    <row r="52" spans="1:14" x14ac:dyDescent="0.25">
      <c r="N52" s="10"/>
    </row>
    <row r="53" spans="1:14" x14ac:dyDescent="0.25">
      <c r="A53">
        <v>1</v>
      </c>
      <c r="B53" t="s">
        <v>13</v>
      </c>
      <c r="C53">
        <v>51</v>
      </c>
      <c r="D53" s="4">
        <v>0.61944444444444446</v>
      </c>
      <c r="E53" s="4"/>
      <c r="F53" s="16">
        <f>D53</f>
        <v>0.61944444444444446</v>
      </c>
      <c r="G53" t="s">
        <v>20</v>
      </c>
      <c r="H53">
        <v>3</v>
      </c>
      <c r="I53" t="str">
        <f>VLOOKUP($G53,'Kodovacia tab'!$A$3:$G$22,2,FALSE)</f>
        <v>Citelis 18M CNG</v>
      </c>
      <c r="J53">
        <f>VLOOKUP($G53,'Kodovacia tab'!$A$3:$G$22,3,FALSE)</f>
        <v>38</v>
      </c>
      <c r="K53">
        <f>VLOOKUP($G53,'Kodovacia tab'!$A$3:$G$22,4,FALSE)</f>
        <v>85</v>
      </c>
      <c r="L53">
        <f>VLOOKUP($G53,'Kodovacia tab'!$A$3:$G$22,5,FALSE)</f>
        <v>136</v>
      </c>
      <c r="M53">
        <f t="shared" ref="M53:M99" si="4">IF(H53=1,0.2*$J53,IF(H53=2,0.9*$J53,IF(H53=3,($J53+0.5*$K53),IF(H53=4,($J53+$K53),IF(H53=5,$J53+$L53,0)))))</f>
        <v>80.5</v>
      </c>
      <c r="N53" s="10">
        <f t="shared" ref="N53:N99" si="5">M53/($J53+$L53)*100</f>
        <v>46.264367816091955</v>
      </c>
    </row>
    <row r="54" spans="1:14" x14ac:dyDescent="0.25">
      <c r="A54">
        <v>2</v>
      </c>
      <c r="B54" t="s">
        <v>26</v>
      </c>
      <c r="C54">
        <v>17</v>
      </c>
      <c r="D54">
        <v>52</v>
      </c>
      <c r="E54">
        <v>14</v>
      </c>
      <c r="F54" s="15" t="str">
        <f>CONCATENATE(E54,":",D54)</f>
        <v>14:52</v>
      </c>
      <c r="G54" t="s">
        <v>14</v>
      </c>
      <c r="H54">
        <v>3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4"/>
        <v>82.5</v>
      </c>
      <c r="N54" s="10">
        <f t="shared" si="5"/>
        <v>48.816568047337277</v>
      </c>
    </row>
    <row r="55" spans="1:14" x14ac:dyDescent="0.25">
      <c r="A55">
        <v>3</v>
      </c>
      <c r="B55" t="s">
        <v>13</v>
      </c>
      <c r="C55">
        <v>36</v>
      </c>
      <c r="D55">
        <v>53</v>
      </c>
      <c r="E55">
        <v>14</v>
      </c>
      <c r="F55" s="15" t="str">
        <f>CONCATENATE(E55,":",D55)</f>
        <v>14:53</v>
      </c>
      <c r="G55" t="s">
        <v>14</v>
      </c>
      <c r="H55">
        <v>3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4"/>
        <v>82.5</v>
      </c>
      <c r="N55" s="10">
        <f t="shared" si="5"/>
        <v>48.816568047337277</v>
      </c>
    </row>
    <row r="56" spans="1:14" x14ac:dyDescent="0.25">
      <c r="A56">
        <v>4</v>
      </c>
      <c r="B56" t="s">
        <v>26</v>
      </c>
      <c r="C56">
        <v>36</v>
      </c>
      <c r="D56">
        <v>54</v>
      </c>
      <c r="E56">
        <v>14</v>
      </c>
      <c r="F56" s="15" t="str">
        <f>CONCATENATE(E56,":",D56)</f>
        <v>14:54</v>
      </c>
      <c r="G56" t="s">
        <v>20</v>
      </c>
      <c r="H56">
        <v>3</v>
      </c>
      <c r="I56" t="str">
        <f>VLOOKUP($G56,'Kodovacia tab'!$A$3:$G$22,2,FALSE)</f>
        <v>Citelis 18M CNG</v>
      </c>
      <c r="J56">
        <f>VLOOKUP($G56,'Kodovacia tab'!$A$3:$G$22,3,FALSE)</f>
        <v>38</v>
      </c>
      <c r="K56">
        <f>VLOOKUP($G56,'Kodovacia tab'!$A$3:$G$22,4,FALSE)</f>
        <v>85</v>
      </c>
      <c r="L56">
        <f>VLOOKUP($G56,'Kodovacia tab'!$A$3:$G$22,5,FALSE)</f>
        <v>136</v>
      </c>
      <c r="M56">
        <f t="shared" si="4"/>
        <v>80.5</v>
      </c>
      <c r="N56" s="10">
        <f t="shared" si="5"/>
        <v>46.264367816091955</v>
      </c>
    </row>
    <row r="57" spans="1:14" x14ac:dyDescent="0.25">
      <c r="A57">
        <v>5</v>
      </c>
      <c r="B57" t="s">
        <v>26</v>
      </c>
      <c r="C57">
        <v>12</v>
      </c>
      <c r="D57">
        <v>58</v>
      </c>
      <c r="E57">
        <v>14</v>
      </c>
      <c r="F57" s="15" t="str">
        <f>CONCATENATE(E57,":",D57)</f>
        <v>14:58</v>
      </c>
      <c r="G57" t="s">
        <v>18</v>
      </c>
      <c r="H57">
        <v>3</v>
      </c>
      <c r="I57" t="str">
        <f>VLOOKUP($G57,'Kodovacia tab'!$A$3:$G$22,2,FALSE)</f>
        <v>Solaris Urbino 15</v>
      </c>
      <c r="J57">
        <f>VLOOKUP($G57,'Kodovacia tab'!$A$3:$G$22,3,FALSE)</f>
        <v>40</v>
      </c>
      <c r="K57">
        <f>VLOOKUP($G57,'Kodovacia tab'!$A$3:$G$22,4,FALSE)</f>
        <v>66</v>
      </c>
      <c r="L57">
        <f>VLOOKUP($G57,'Kodovacia tab'!$A$3:$G$22,5,FALSE)</f>
        <v>105</v>
      </c>
      <c r="M57">
        <f t="shared" si="4"/>
        <v>73</v>
      </c>
      <c r="N57" s="10">
        <f t="shared" si="5"/>
        <v>50.344827586206897</v>
      </c>
    </row>
    <row r="58" spans="1:14" x14ac:dyDescent="0.25">
      <c r="A58">
        <v>6</v>
      </c>
      <c r="B58" t="s">
        <v>13</v>
      </c>
      <c r="C58">
        <v>36</v>
      </c>
      <c r="D58" s="4">
        <v>0.62569444444444444</v>
      </c>
      <c r="E58" s="4"/>
      <c r="F58" s="16">
        <f>D58</f>
        <v>0.62569444444444444</v>
      </c>
      <c r="G58" t="s">
        <v>14</v>
      </c>
      <c r="H58">
        <v>2</v>
      </c>
      <c r="I58" t="str">
        <f>VLOOKUP($G58,'Kodovacia tab'!$A$3:$G$22,2,FALSE)</f>
        <v>SOR NB 18</v>
      </c>
      <c r="J58">
        <f>VLOOKUP($G58,'Kodovacia tab'!$A$3:$G$22,3,FALSE)</f>
        <v>43</v>
      </c>
      <c r="K58">
        <f>VLOOKUP($G58,'Kodovacia tab'!$A$3:$G$22,4,FALSE)</f>
        <v>79</v>
      </c>
      <c r="L58">
        <f>VLOOKUP($G58,'Kodovacia tab'!$A$3:$G$22,5,FALSE)</f>
        <v>126</v>
      </c>
      <c r="M58">
        <f t="shared" si="4"/>
        <v>38.700000000000003</v>
      </c>
      <c r="N58" s="10">
        <f t="shared" si="5"/>
        <v>22.899408284023671</v>
      </c>
    </row>
    <row r="59" spans="1:14" x14ac:dyDescent="0.25">
      <c r="A59">
        <v>7</v>
      </c>
      <c r="B59" t="s">
        <v>13</v>
      </c>
      <c r="C59">
        <v>36</v>
      </c>
      <c r="D59" s="17" t="s">
        <v>90</v>
      </c>
      <c r="E59">
        <v>15</v>
      </c>
      <c r="F59" s="15" t="str">
        <f t="shared" ref="F59:F77" si="6">CONCATENATE(E59,":",D59)</f>
        <v>15:01</v>
      </c>
      <c r="G59" t="s">
        <v>20</v>
      </c>
      <c r="H59">
        <v>3</v>
      </c>
      <c r="I59" t="str">
        <f>VLOOKUP($G59,'Kodovacia tab'!$A$3:$G$22,2,FALSE)</f>
        <v>Citelis 18M CNG</v>
      </c>
      <c r="J59">
        <f>VLOOKUP($G59,'Kodovacia tab'!$A$3:$G$22,3,FALSE)</f>
        <v>38</v>
      </c>
      <c r="K59">
        <f>VLOOKUP($G59,'Kodovacia tab'!$A$3:$G$22,4,FALSE)</f>
        <v>85</v>
      </c>
      <c r="L59">
        <f>VLOOKUP($G59,'Kodovacia tab'!$A$3:$G$22,5,FALSE)</f>
        <v>136</v>
      </c>
      <c r="M59">
        <f t="shared" si="4"/>
        <v>80.5</v>
      </c>
      <c r="N59" s="10">
        <f t="shared" si="5"/>
        <v>46.264367816091955</v>
      </c>
    </row>
    <row r="60" spans="1:14" x14ac:dyDescent="0.25">
      <c r="A60">
        <v>8</v>
      </c>
      <c r="B60" t="s">
        <v>26</v>
      </c>
      <c r="C60">
        <v>17</v>
      </c>
      <c r="D60" s="17" t="s">
        <v>93</v>
      </c>
      <c r="E60">
        <v>15</v>
      </c>
      <c r="F60" s="15" t="str">
        <f t="shared" si="6"/>
        <v>15:05</v>
      </c>
      <c r="G60" t="s">
        <v>14</v>
      </c>
      <c r="H60">
        <v>2</v>
      </c>
      <c r="I60" t="str">
        <f>VLOOKUP($G60,'Kodovacia tab'!$A$3:$G$22,2,FALSE)</f>
        <v>SOR NB 18</v>
      </c>
      <c r="J60">
        <f>VLOOKUP($G60,'Kodovacia tab'!$A$3:$G$22,3,FALSE)</f>
        <v>43</v>
      </c>
      <c r="K60">
        <f>VLOOKUP($G60,'Kodovacia tab'!$A$3:$G$22,4,FALSE)</f>
        <v>79</v>
      </c>
      <c r="L60">
        <f>VLOOKUP($G60,'Kodovacia tab'!$A$3:$G$22,5,FALSE)</f>
        <v>126</v>
      </c>
      <c r="M60">
        <f t="shared" si="4"/>
        <v>38.700000000000003</v>
      </c>
      <c r="N60" s="10">
        <f t="shared" si="5"/>
        <v>22.899408284023671</v>
      </c>
    </row>
    <row r="61" spans="1:14" x14ac:dyDescent="0.25">
      <c r="A61">
        <v>9</v>
      </c>
      <c r="B61" t="s">
        <v>26</v>
      </c>
      <c r="C61">
        <v>36</v>
      </c>
      <c r="D61">
        <v>13</v>
      </c>
      <c r="E61">
        <v>15</v>
      </c>
      <c r="F61" s="15" t="str">
        <f t="shared" si="6"/>
        <v>15:13</v>
      </c>
      <c r="G61" t="s">
        <v>14</v>
      </c>
      <c r="H61">
        <v>3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4"/>
        <v>82.5</v>
      </c>
      <c r="N61" s="10">
        <f t="shared" si="5"/>
        <v>48.816568047337277</v>
      </c>
    </row>
    <row r="62" spans="1:14" x14ac:dyDescent="0.25">
      <c r="A62">
        <v>10</v>
      </c>
      <c r="B62" t="s">
        <v>26</v>
      </c>
      <c r="C62">
        <v>17</v>
      </c>
      <c r="D62">
        <v>14</v>
      </c>
      <c r="E62">
        <v>15</v>
      </c>
      <c r="F62" s="15" t="str">
        <f t="shared" si="6"/>
        <v>15:14</v>
      </c>
      <c r="G62" t="s">
        <v>20</v>
      </c>
      <c r="H62">
        <v>4</v>
      </c>
      <c r="I62" t="str">
        <f>VLOOKUP($G62,'Kodovacia tab'!$A$3:$G$22,2,FALSE)</f>
        <v>Citelis 18M CNG</v>
      </c>
      <c r="J62">
        <f>VLOOKUP($G62,'Kodovacia tab'!$A$3:$G$22,3,FALSE)</f>
        <v>38</v>
      </c>
      <c r="K62">
        <f>VLOOKUP($G62,'Kodovacia tab'!$A$3:$G$22,4,FALSE)</f>
        <v>85</v>
      </c>
      <c r="L62">
        <f>VLOOKUP($G62,'Kodovacia tab'!$A$3:$G$22,5,FALSE)</f>
        <v>136</v>
      </c>
      <c r="M62">
        <f t="shared" si="4"/>
        <v>123</v>
      </c>
      <c r="N62" s="10">
        <f t="shared" si="5"/>
        <v>70.689655172413794</v>
      </c>
    </row>
    <row r="63" spans="1:14" x14ac:dyDescent="0.25">
      <c r="A63">
        <v>11</v>
      </c>
      <c r="B63" t="s">
        <v>13</v>
      </c>
      <c r="C63">
        <v>12</v>
      </c>
      <c r="D63">
        <v>16</v>
      </c>
      <c r="E63">
        <v>15</v>
      </c>
      <c r="F63" s="15" t="str">
        <f t="shared" si="6"/>
        <v>15:16</v>
      </c>
      <c r="G63" t="s">
        <v>18</v>
      </c>
      <c r="H63">
        <v>2</v>
      </c>
      <c r="I63" t="str">
        <f>VLOOKUP($G63,'Kodovacia tab'!$A$3:$G$22,2,FALSE)</f>
        <v>Solaris Urbino 15</v>
      </c>
      <c r="J63">
        <f>VLOOKUP($G63,'Kodovacia tab'!$A$3:$G$22,3,FALSE)</f>
        <v>40</v>
      </c>
      <c r="K63">
        <f>VLOOKUP($G63,'Kodovacia tab'!$A$3:$G$22,4,FALSE)</f>
        <v>66</v>
      </c>
      <c r="L63">
        <f>VLOOKUP($G63,'Kodovacia tab'!$A$3:$G$22,5,FALSE)</f>
        <v>105</v>
      </c>
      <c r="M63">
        <f t="shared" si="4"/>
        <v>36</v>
      </c>
      <c r="N63" s="10">
        <f t="shared" si="5"/>
        <v>24.827586206896552</v>
      </c>
    </row>
    <row r="64" spans="1:14" x14ac:dyDescent="0.25">
      <c r="A64">
        <v>12</v>
      </c>
      <c r="B64" t="s">
        <v>13</v>
      </c>
      <c r="C64">
        <v>17</v>
      </c>
      <c r="D64">
        <v>23</v>
      </c>
      <c r="E64">
        <v>15</v>
      </c>
      <c r="F64" s="15" t="str">
        <f t="shared" si="6"/>
        <v>15:23</v>
      </c>
      <c r="G64" t="s">
        <v>14</v>
      </c>
      <c r="H64">
        <v>3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4"/>
        <v>82.5</v>
      </c>
      <c r="N64" s="10">
        <f t="shared" si="5"/>
        <v>48.816568047337277</v>
      </c>
    </row>
    <row r="65" spans="1:14" x14ac:dyDescent="0.25">
      <c r="A65">
        <v>13</v>
      </c>
      <c r="B65" t="s">
        <v>26</v>
      </c>
      <c r="C65">
        <v>12</v>
      </c>
      <c r="D65">
        <v>23</v>
      </c>
      <c r="E65">
        <v>15</v>
      </c>
      <c r="F65" s="15" t="str">
        <f t="shared" si="6"/>
        <v>15:23</v>
      </c>
      <c r="G65" t="s">
        <v>20</v>
      </c>
      <c r="H65">
        <v>2</v>
      </c>
      <c r="I65" t="str">
        <f>VLOOKUP($G65,'Kodovacia tab'!$A$3:$G$22,2,FALSE)</f>
        <v>Citelis 18M CNG</v>
      </c>
      <c r="J65">
        <f>VLOOKUP($G65,'Kodovacia tab'!$A$3:$G$22,3,FALSE)</f>
        <v>38</v>
      </c>
      <c r="K65">
        <f>VLOOKUP($G65,'Kodovacia tab'!$A$3:$G$22,4,FALSE)</f>
        <v>85</v>
      </c>
      <c r="L65">
        <f>VLOOKUP($G65,'Kodovacia tab'!$A$3:$G$22,5,FALSE)</f>
        <v>136</v>
      </c>
      <c r="M65">
        <f t="shared" si="4"/>
        <v>34.200000000000003</v>
      </c>
      <c r="N65" s="10">
        <f t="shared" si="5"/>
        <v>19.655172413793103</v>
      </c>
    </row>
    <row r="66" spans="1:14" x14ac:dyDescent="0.25">
      <c r="A66">
        <v>14</v>
      </c>
      <c r="B66" t="s">
        <v>26</v>
      </c>
      <c r="C66">
        <v>36</v>
      </c>
      <c r="D66">
        <v>24</v>
      </c>
      <c r="E66">
        <v>15</v>
      </c>
      <c r="F66" s="15" t="str">
        <f t="shared" si="6"/>
        <v>15:24</v>
      </c>
      <c r="G66" t="s">
        <v>14</v>
      </c>
      <c r="H66">
        <v>3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4"/>
        <v>82.5</v>
      </c>
      <c r="N66" s="10">
        <f t="shared" si="5"/>
        <v>48.816568047337277</v>
      </c>
    </row>
    <row r="67" spans="1:14" x14ac:dyDescent="0.25">
      <c r="A67">
        <v>15</v>
      </c>
      <c r="B67" t="s">
        <v>13</v>
      </c>
      <c r="C67">
        <v>36</v>
      </c>
      <c r="D67">
        <v>24</v>
      </c>
      <c r="E67">
        <v>15</v>
      </c>
      <c r="F67" s="15" t="str">
        <f t="shared" si="6"/>
        <v>15:24</v>
      </c>
      <c r="G67" t="s">
        <v>14</v>
      </c>
      <c r="H67">
        <v>2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4"/>
        <v>38.700000000000003</v>
      </c>
      <c r="N67" s="10">
        <f t="shared" si="5"/>
        <v>22.899408284023671</v>
      </c>
    </row>
    <row r="68" spans="1:14" x14ac:dyDescent="0.25">
      <c r="A68">
        <v>16</v>
      </c>
      <c r="B68" t="s">
        <v>26</v>
      </c>
      <c r="C68">
        <v>36</v>
      </c>
      <c r="D68">
        <v>31</v>
      </c>
      <c r="E68">
        <v>15</v>
      </c>
      <c r="F68" s="15" t="str">
        <f t="shared" si="6"/>
        <v>15:31</v>
      </c>
      <c r="G68" t="s">
        <v>14</v>
      </c>
      <c r="H68">
        <v>2</v>
      </c>
      <c r="I68" t="str">
        <f>VLOOKUP($G68,'Kodovacia tab'!$A$3:$G$22,2,FALSE)</f>
        <v>SOR NB 18</v>
      </c>
      <c r="J68">
        <f>VLOOKUP($G68,'Kodovacia tab'!$A$3:$G$22,3,FALSE)</f>
        <v>43</v>
      </c>
      <c r="K68">
        <f>VLOOKUP($G68,'Kodovacia tab'!$A$3:$G$22,4,FALSE)</f>
        <v>79</v>
      </c>
      <c r="L68">
        <f>VLOOKUP($G68,'Kodovacia tab'!$A$3:$G$22,5,FALSE)</f>
        <v>126</v>
      </c>
      <c r="M68">
        <f t="shared" si="4"/>
        <v>38.700000000000003</v>
      </c>
      <c r="N68" s="10">
        <f t="shared" si="5"/>
        <v>22.899408284023671</v>
      </c>
    </row>
    <row r="69" spans="1:14" x14ac:dyDescent="0.25">
      <c r="A69">
        <v>17</v>
      </c>
      <c r="B69" t="s">
        <v>26</v>
      </c>
      <c r="C69">
        <v>17</v>
      </c>
      <c r="D69">
        <v>33</v>
      </c>
      <c r="E69">
        <v>15</v>
      </c>
      <c r="F69" s="15" t="str">
        <f t="shared" si="6"/>
        <v>15:33</v>
      </c>
      <c r="G69" t="s">
        <v>20</v>
      </c>
      <c r="H69">
        <v>3</v>
      </c>
      <c r="I69" t="str">
        <f>VLOOKUP($G69,'Kodovacia tab'!$A$3:$G$22,2,FALSE)</f>
        <v>Citelis 18M CNG</v>
      </c>
      <c r="J69">
        <f>VLOOKUP($G69,'Kodovacia tab'!$A$3:$G$22,3,FALSE)</f>
        <v>38</v>
      </c>
      <c r="K69">
        <f>VLOOKUP($G69,'Kodovacia tab'!$A$3:$G$22,4,FALSE)</f>
        <v>85</v>
      </c>
      <c r="L69">
        <f>VLOOKUP($G69,'Kodovacia tab'!$A$3:$G$22,5,FALSE)</f>
        <v>136</v>
      </c>
      <c r="M69">
        <f t="shared" si="4"/>
        <v>80.5</v>
      </c>
      <c r="N69" s="10">
        <f t="shared" si="5"/>
        <v>46.264367816091955</v>
      </c>
    </row>
    <row r="70" spans="1:14" x14ac:dyDescent="0.25">
      <c r="A70">
        <v>18</v>
      </c>
      <c r="B70" t="s">
        <v>13</v>
      </c>
      <c r="C70">
        <v>36</v>
      </c>
      <c r="D70">
        <v>39</v>
      </c>
      <c r="E70">
        <v>15</v>
      </c>
      <c r="F70" s="15" t="str">
        <f t="shared" si="6"/>
        <v>15:39</v>
      </c>
      <c r="G70" t="s">
        <v>14</v>
      </c>
      <c r="H70">
        <v>3</v>
      </c>
      <c r="I70" t="str">
        <f>VLOOKUP($G70,'Kodovacia tab'!$A$3:$G$22,2,FALSE)</f>
        <v>SOR NB 18</v>
      </c>
      <c r="J70">
        <f>VLOOKUP($G70,'Kodovacia tab'!$A$3:$G$22,3,FALSE)</f>
        <v>43</v>
      </c>
      <c r="K70">
        <f>VLOOKUP($G70,'Kodovacia tab'!$A$3:$G$22,4,FALSE)</f>
        <v>79</v>
      </c>
      <c r="L70">
        <f>VLOOKUP($G70,'Kodovacia tab'!$A$3:$G$22,5,FALSE)</f>
        <v>126</v>
      </c>
      <c r="M70">
        <f t="shared" si="4"/>
        <v>82.5</v>
      </c>
      <c r="N70" s="10">
        <f t="shared" si="5"/>
        <v>48.816568047337277</v>
      </c>
    </row>
    <row r="71" spans="1:14" x14ac:dyDescent="0.25">
      <c r="A71">
        <v>19</v>
      </c>
      <c r="B71" t="s">
        <v>13</v>
      </c>
      <c r="C71">
        <v>17</v>
      </c>
      <c r="D71">
        <v>40</v>
      </c>
      <c r="E71">
        <v>15</v>
      </c>
      <c r="F71" s="15" t="str">
        <f t="shared" si="6"/>
        <v>15:40</v>
      </c>
      <c r="G71" t="s">
        <v>14</v>
      </c>
      <c r="H71">
        <v>3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si="4"/>
        <v>82.5</v>
      </c>
      <c r="N71" s="10">
        <f t="shared" si="5"/>
        <v>48.816568047337277</v>
      </c>
    </row>
    <row r="72" spans="1:14" x14ac:dyDescent="0.25">
      <c r="A72">
        <v>20</v>
      </c>
      <c r="B72" t="s">
        <v>13</v>
      </c>
      <c r="C72">
        <v>12</v>
      </c>
      <c r="D72">
        <v>42</v>
      </c>
      <c r="E72">
        <v>15</v>
      </c>
      <c r="F72" s="15" t="str">
        <f t="shared" si="6"/>
        <v>15:42</v>
      </c>
      <c r="G72" t="s">
        <v>18</v>
      </c>
      <c r="H72">
        <v>2</v>
      </c>
      <c r="I72" t="str">
        <f>VLOOKUP($G72,'Kodovacia tab'!$A$3:$G$22,2,FALSE)</f>
        <v>Solaris Urbino 15</v>
      </c>
      <c r="J72">
        <f>VLOOKUP($G72,'Kodovacia tab'!$A$3:$G$22,3,FALSE)</f>
        <v>40</v>
      </c>
      <c r="K72">
        <f>VLOOKUP($G72,'Kodovacia tab'!$A$3:$G$22,4,FALSE)</f>
        <v>66</v>
      </c>
      <c r="L72">
        <f>VLOOKUP($G72,'Kodovacia tab'!$A$3:$G$22,5,FALSE)</f>
        <v>105</v>
      </c>
      <c r="M72">
        <f t="shared" si="4"/>
        <v>36</v>
      </c>
      <c r="N72" s="10">
        <f t="shared" si="5"/>
        <v>24.827586206896552</v>
      </c>
    </row>
    <row r="73" spans="1:14" x14ac:dyDescent="0.25">
      <c r="A73">
        <v>21</v>
      </c>
      <c r="B73" t="s">
        <v>26</v>
      </c>
      <c r="C73">
        <v>36</v>
      </c>
      <c r="D73">
        <v>45</v>
      </c>
      <c r="E73">
        <v>15</v>
      </c>
      <c r="F73" s="15" t="str">
        <f t="shared" si="6"/>
        <v>15:45</v>
      </c>
      <c r="G73" t="s">
        <v>14</v>
      </c>
      <c r="H73">
        <v>2</v>
      </c>
      <c r="I73" t="str">
        <f>VLOOKUP($G73,'Kodovacia tab'!$A$3:$G$22,2,FALSE)</f>
        <v>SOR NB 18</v>
      </c>
      <c r="J73">
        <f>VLOOKUP($G73,'Kodovacia tab'!$A$3:$G$22,3,FALSE)</f>
        <v>43</v>
      </c>
      <c r="K73">
        <f>VLOOKUP($G73,'Kodovacia tab'!$A$3:$G$22,4,FALSE)</f>
        <v>79</v>
      </c>
      <c r="L73">
        <f>VLOOKUP($G73,'Kodovacia tab'!$A$3:$G$22,5,FALSE)</f>
        <v>126</v>
      </c>
      <c r="M73">
        <f t="shared" si="4"/>
        <v>38.700000000000003</v>
      </c>
      <c r="N73" s="10">
        <f t="shared" si="5"/>
        <v>22.899408284023671</v>
      </c>
    </row>
    <row r="74" spans="1:14" x14ac:dyDescent="0.25">
      <c r="A74">
        <v>22</v>
      </c>
      <c r="B74" t="s">
        <v>26</v>
      </c>
      <c r="C74">
        <v>12</v>
      </c>
      <c r="D74">
        <v>47</v>
      </c>
      <c r="E74">
        <v>15</v>
      </c>
      <c r="F74" s="15" t="str">
        <f t="shared" si="6"/>
        <v>15:47</v>
      </c>
      <c r="G74" t="s">
        <v>20</v>
      </c>
      <c r="H74">
        <v>2</v>
      </c>
      <c r="I74" t="str">
        <f>VLOOKUP($G74,'Kodovacia tab'!$A$3:$G$22,2,FALSE)</f>
        <v>Citelis 18M CNG</v>
      </c>
      <c r="J74">
        <f>VLOOKUP($G74,'Kodovacia tab'!$A$3:$G$22,3,FALSE)</f>
        <v>38</v>
      </c>
      <c r="K74">
        <f>VLOOKUP($G74,'Kodovacia tab'!$A$3:$G$22,4,FALSE)</f>
        <v>85</v>
      </c>
      <c r="L74">
        <f>VLOOKUP($G74,'Kodovacia tab'!$A$3:$G$22,5,FALSE)</f>
        <v>136</v>
      </c>
      <c r="M74">
        <f t="shared" si="4"/>
        <v>34.200000000000003</v>
      </c>
      <c r="N74" s="10">
        <f t="shared" si="5"/>
        <v>19.655172413793103</v>
      </c>
    </row>
    <row r="75" spans="1:14" x14ac:dyDescent="0.25">
      <c r="A75">
        <v>23</v>
      </c>
      <c r="B75" t="s">
        <v>13</v>
      </c>
      <c r="C75">
        <v>36</v>
      </c>
      <c r="D75">
        <v>49</v>
      </c>
      <c r="E75">
        <v>15</v>
      </c>
      <c r="F75" s="15" t="str">
        <f t="shared" si="6"/>
        <v>15:49</v>
      </c>
      <c r="G75" t="s">
        <v>14</v>
      </c>
      <c r="H75">
        <v>2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4"/>
        <v>38.700000000000003</v>
      </c>
      <c r="N75" s="10">
        <f t="shared" si="5"/>
        <v>22.899408284023671</v>
      </c>
    </row>
    <row r="76" spans="1:14" x14ac:dyDescent="0.25">
      <c r="A76">
        <v>24</v>
      </c>
      <c r="B76" t="s">
        <v>26</v>
      </c>
      <c r="C76">
        <v>17</v>
      </c>
      <c r="D76">
        <v>52</v>
      </c>
      <c r="E76">
        <v>15</v>
      </c>
      <c r="F76" s="15" t="str">
        <f t="shared" si="6"/>
        <v>15:52</v>
      </c>
      <c r="G76" t="s">
        <v>18</v>
      </c>
      <c r="H76">
        <v>2</v>
      </c>
      <c r="I76" t="str">
        <f>VLOOKUP($G76,'Kodovacia tab'!$A$3:$G$22,2,FALSE)</f>
        <v>Solaris Urbino 15</v>
      </c>
      <c r="J76">
        <f>VLOOKUP($G76,'Kodovacia tab'!$A$3:$G$22,3,FALSE)</f>
        <v>40</v>
      </c>
      <c r="K76">
        <f>VLOOKUP($G76,'Kodovacia tab'!$A$3:$G$22,4,FALSE)</f>
        <v>66</v>
      </c>
      <c r="L76">
        <f>VLOOKUP($G76,'Kodovacia tab'!$A$3:$G$22,5,FALSE)</f>
        <v>105</v>
      </c>
      <c r="M76">
        <f t="shared" si="4"/>
        <v>36</v>
      </c>
      <c r="N76" s="10">
        <f t="shared" si="5"/>
        <v>24.827586206896552</v>
      </c>
    </row>
    <row r="77" spans="1:14" x14ac:dyDescent="0.25">
      <c r="A77">
        <v>25</v>
      </c>
      <c r="B77" t="s">
        <v>26</v>
      </c>
      <c r="C77">
        <v>36</v>
      </c>
      <c r="D77">
        <v>55</v>
      </c>
      <c r="E77">
        <v>15</v>
      </c>
      <c r="F77" s="15" t="str">
        <f t="shared" si="6"/>
        <v>15:55</v>
      </c>
      <c r="G77" t="s">
        <v>14</v>
      </c>
      <c r="H77">
        <v>2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4"/>
        <v>38.700000000000003</v>
      </c>
      <c r="N77" s="10">
        <f t="shared" si="5"/>
        <v>22.899408284023671</v>
      </c>
    </row>
    <row r="78" spans="1:14" x14ac:dyDescent="0.25">
      <c r="A78">
        <v>26</v>
      </c>
      <c r="B78" t="s">
        <v>13</v>
      </c>
      <c r="C78">
        <v>17</v>
      </c>
      <c r="D78" s="4">
        <v>0.66666666666666663</v>
      </c>
      <c r="E78" s="4"/>
      <c r="F78" s="16">
        <f>D78</f>
        <v>0.66666666666666663</v>
      </c>
      <c r="G78" t="s">
        <v>14</v>
      </c>
      <c r="H78">
        <v>2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4"/>
        <v>38.700000000000003</v>
      </c>
      <c r="N78" s="10">
        <f t="shared" si="5"/>
        <v>22.899408284023671</v>
      </c>
    </row>
    <row r="79" spans="1:14" x14ac:dyDescent="0.25">
      <c r="A79">
        <v>27</v>
      </c>
      <c r="B79" t="s">
        <v>13</v>
      </c>
      <c r="C79">
        <v>36</v>
      </c>
      <c r="D79" s="17" t="s">
        <v>90</v>
      </c>
      <c r="E79">
        <v>16</v>
      </c>
      <c r="F79" s="15" t="str">
        <f t="shared" ref="F79:F98" si="7">CONCATENATE(E79,":",D79)</f>
        <v>16:01</v>
      </c>
      <c r="G79" t="s">
        <v>14</v>
      </c>
      <c r="H79">
        <v>2</v>
      </c>
      <c r="I79" t="str">
        <f>VLOOKUP($G79,'Kodovacia tab'!$A$3:$G$22,2,FALSE)</f>
        <v>SOR NB 18</v>
      </c>
      <c r="J79">
        <f>VLOOKUP($G79,'Kodovacia tab'!$A$3:$G$22,3,FALSE)</f>
        <v>43</v>
      </c>
      <c r="K79">
        <f>VLOOKUP($G79,'Kodovacia tab'!$A$3:$G$22,4,FALSE)</f>
        <v>79</v>
      </c>
      <c r="L79">
        <f>VLOOKUP($G79,'Kodovacia tab'!$A$3:$G$22,5,FALSE)</f>
        <v>126</v>
      </c>
      <c r="M79">
        <f t="shared" si="4"/>
        <v>38.700000000000003</v>
      </c>
      <c r="N79" s="10">
        <f t="shared" si="5"/>
        <v>22.899408284023671</v>
      </c>
    </row>
    <row r="80" spans="1:14" x14ac:dyDescent="0.25">
      <c r="A80">
        <v>28</v>
      </c>
      <c r="B80" t="s">
        <v>13</v>
      </c>
      <c r="C80">
        <v>12</v>
      </c>
      <c r="D80" s="17" t="s">
        <v>101</v>
      </c>
      <c r="E80">
        <v>16</v>
      </c>
      <c r="F80" s="15" t="str">
        <f t="shared" si="7"/>
        <v>16:04</v>
      </c>
      <c r="G80" t="s">
        <v>18</v>
      </c>
      <c r="H80">
        <v>2</v>
      </c>
      <c r="I80" t="str">
        <f>VLOOKUP($G80,'Kodovacia tab'!$A$3:$G$22,2,FALSE)</f>
        <v>Solaris Urbino 15</v>
      </c>
      <c r="J80">
        <f>VLOOKUP($G80,'Kodovacia tab'!$A$3:$G$22,3,FALSE)</f>
        <v>40</v>
      </c>
      <c r="K80">
        <f>VLOOKUP($G80,'Kodovacia tab'!$A$3:$G$22,4,FALSE)</f>
        <v>66</v>
      </c>
      <c r="L80">
        <f>VLOOKUP($G80,'Kodovacia tab'!$A$3:$G$22,5,FALSE)</f>
        <v>105</v>
      </c>
      <c r="M80">
        <f t="shared" si="4"/>
        <v>36</v>
      </c>
      <c r="N80" s="10">
        <f t="shared" si="5"/>
        <v>24.827586206896552</v>
      </c>
    </row>
    <row r="81" spans="1:14" x14ac:dyDescent="0.25">
      <c r="A81">
        <v>29</v>
      </c>
      <c r="B81" t="s">
        <v>26</v>
      </c>
      <c r="C81">
        <v>36</v>
      </c>
      <c r="D81" s="17" t="s">
        <v>96</v>
      </c>
      <c r="E81">
        <v>16</v>
      </c>
      <c r="F81" s="15" t="str">
        <f t="shared" si="7"/>
        <v>16:08</v>
      </c>
      <c r="G81" t="s">
        <v>14</v>
      </c>
      <c r="H81">
        <v>2</v>
      </c>
      <c r="I81" t="str">
        <f>VLOOKUP($G81,'Kodovacia tab'!$A$3:$G$22,2,FALSE)</f>
        <v>SOR NB 18</v>
      </c>
      <c r="J81">
        <f>VLOOKUP($G81,'Kodovacia tab'!$A$3:$G$22,3,FALSE)</f>
        <v>43</v>
      </c>
      <c r="K81">
        <f>VLOOKUP($G81,'Kodovacia tab'!$A$3:$G$22,4,FALSE)</f>
        <v>79</v>
      </c>
      <c r="L81">
        <f>VLOOKUP($G81,'Kodovacia tab'!$A$3:$G$22,5,FALSE)</f>
        <v>126</v>
      </c>
      <c r="M81">
        <f t="shared" si="4"/>
        <v>38.700000000000003</v>
      </c>
      <c r="N81" s="10">
        <f t="shared" si="5"/>
        <v>22.899408284023671</v>
      </c>
    </row>
    <row r="82" spans="1:14" x14ac:dyDescent="0.25">
      <c r="A82">
        <v>30</v>
      </c>
      <c r="B82" t="s">
        <v>26</v>
      </c>
      <c r="C82">
        <v>17</v>
      </c>
      <c r="D82">
        <v>11</v>
      </c>
      <c r="E82">
        <v>16</v>
      </c>
      <c r="F82" s="15" t="str">
        <f t="shared" si="7"/>
        <v>16:11</v>
      </c>
      <c r="G82" t="s">
        <v>14</v>
      </c>
      <c r="H82">
        <v>3</v>
      </c>
      <c r="I82" t="str">
        <f>VLOOKUP($G82,'Kodovacia tab'!$A$3:$G$22,2,FALSE)</f>
        <v>SOR NB 18</v>
      </c>
      <c r="J82">
        <f>VLOOKUP($G82,'Kodovacia tab'!$A$3:$G$22,3,FALSE)</f>
        <v>43</v>
      </c>
      <c r="K82">
        <f>VLOOKUP($G82,'Kodovacia tab'!$A$3:$G$22,4,FALSE)</f>
        <v>79</v>
      </c>
      <c r="L82">
        <f>VLOOKUP($G82,'Kodovacia tab'!$A$3:$G$22,5,FALSE)</f>
        <v>126</v>
      </c>
      <c r="M82">
        <f t="shared" si="4"/>
        <v>82.5</v>
      </c>
      <c r="N82" s="10">
        <f t="shared" si="5"/>
        <v>48.816568047337277</v>
      </c>
    </row>
    <row r="83" spans="1:14" x14ac:dyDescent="0.25">
      <c r="A83">
        <v>31</v>
      </c>
      <c r="B83" t="s">
        <v>13</v>
      </c>
      <c r="C83">
        <v>36</v>
      </c>
      <c r="D83">
        <v>14</v>
      </c>
      <c r="E83">
        <v>16</v>
      </c>
      <c r="F83" s="15" t="str">
        <f t="shared" si="7"/>
        <v>16:14</v>
      </c>
      <c r="G83" t="s">
        <v>20</v>
      </c>
      <c r="H83">
        <v>3</v>
      </c>
      <c r="I83" t="str">
        <f>VLOOKUP($G83,'Kodovacia tab'!$A$3:$G$22,2,FALSE)</f>
        <v>Citelis 18M CNG</v>
      </c>
      <c r="J83">
        <f>VLOOKUP($G83,'Kodovacia tab'!$A$3:$G$22,3,FALSE)</f>
        <v>38</v>
      </c>
      <c r="K83">
        <f>VLOOKUP($G83,'Kodovacia tab'!$A$3:$G$22,4,FALSE)</f>
        <v>85</v>
      </c>
      <c r="L83">
        <f>VLOOKUP($G83,'Kodovacia tab'!$A$3:$G$22,5,FALSE)</f>
        <v>136</v>
      </c>
      <c r="M83">
        <f t="shared" si="4"/>
        <v>80.5</v>
      </c>
      <c r="N83" s="10">
        <f t="shared" si="5"/>
        <v>46.264367816091955</v>
      </c>
    </row>
    <row r="84" spans="1:14" x14ac:dyDescent="0.25">
      <c r="A84">
        <v>32</v>
      </c>
      <c r="B84" t="s">
        <v>26</v>
      </c>
      <c r="C84">
        <v>12</v>
      </c>
      <c r="D84">
        <v>15</v>
      </c>
      <c r="E84">
        <v>16</v>
      </c>
      <c r="F84" s="15" t="str">
        <f t="shared" si="7"/>
        <v>16:15</v>
      </c>
      <c r="G84" t="s">
        <v>18</v>
      </c>
      <c r="H84">
        <v>2</v>
      </c>
      <c r="I84" t="str">
        <f>VLOOKUP($G84,'Kodovacia tab'!$A$3:$G$22,2,FALSE)</f>
        <v>Solaris Urbino 15</v>
      </c>
      <c r="J84">
        <f>VLOOKUP($G84,'Kodovacia tab'!$A$3:$G$22,3,FALSE)</f>
        <v>40</v>
      </c>
      <c r="K84">
        <f>VLOOKUP($G84,'Kodovacia tab'!$A$3:$G$22,4,FALSE)</f>
        <v>66</v>
      </c>
      <c r="L84">
        <f>VLOOKUP($G84,'Kodovacia tab'!$A$3:$G$22,5,FALSE)</f>
        <v>105</v>
      </c>
      <c r="M84">
        <f t="shared" si="4"/>
        <v>36</v>
      </c>
      <c r="N84" s="10">
        <f t="shared" si="5"/>
        <v>24.827586206896552</v>
      </c>
    </row>
    <row r="85" spans="1:14" x14ac:dyDescent="0.25">
      <c r="A85">
        <v>33</v>
      </c>
      <c r="B85" t="s">
        <v>26</v>
      </c>
      <c r="C85">
        <v>36</v>
      </c>
      <c r="D85">
        <v>18</v>
      </c>
      <c r="E85">
        <v>16</v>
      </c>
      <c r="F85" s="15" t="str">
        <f t="shared" si="7"/>
        <v>16:18</v>
      </c>
      <c r="G85" t="s">
        <v>14</v>
      </c>
      <c r="H85">
        <v>2</v>
      </c>
      <c r="I85" t="str">
        <f>VLOOKUP($G85,'Kodovacia tab'!$A$3:$G$22,2,FALSE)</f>
        <v>SOR NB 18</v>
      </c>
      <c r="J85">
        <f>VLOOKUP($G85,'Kodovacia tab'!$A$3:$G$22,3,FALSE)</f>
        <v>43</v>
      </c>
      <c r="K85">
        <f>VLOOKUP($G85,'Kodovacia tab'!$A$3:$G$22,4,FALSE)</f>
        <v>79</v>
      </c>
      <c r="L85">
        <f>VLOOKUP($G85,'Kodovacia tab'!$A$3:$G$22,5,FALSE)</f>
        <v>126</v>
      </c>
      <c r="M85">
        <f t="shared" si="4"/>
        <v>38.700000000000003</v>
      </c>
      <c r="N85" s="10">
        <f t="shared" si="5"/>
        <v>22.899408284023671</v>
      </c>
    </row>
    <row r="86" spans="1:14" x14ac:dyDescent="0.25">
      <c r="A86">
        <v>34</v>
      </c>
      <c r="B86" t="s">
        <v>13</v>
      </c>
      <c r="C86">
        <v>17</v>
      </c>
      <c r="D86">
        <v>19</v>
      </c>
      <c r="E86">
        <v>16</v>
      </c>
      <c r="F86" s="15" t="str">
        <f t="shared" si="7"/>
        <v>16:19</v>
      </c>
      <c r="G86" t="s">
        <v>14</v>
      </c>
      <c r="H86">
        <v>3</v>
      </c>
      <c r="I86" t="str">
        <f>VLOOKUP($G86,'Kodovacia tab'!$A$3:$G$22,2,FALSE)</f>
        <v>SOR NB 18</v>
      </c>
      <c r="J86">
        <f>VLOOKUP($G86,'Kodovacia tab'!$A$3:$G$22,3,FALSE)</f>
        <v>43</v>
      </c>
      <c r="K86">
        <f>VLOOKUP($G86,'Kodovacia tab'!$A$3:$G$22,4,FALSE)</f>
        <v>79</v>
      </c>
      <c r="L86">
        <f>VLOOKUP($G86,'Kodovacia tab'!$A$3:$G$22,5,FALSE)</f>
        <v>126</v>
      </c>
      <c r="M86">
        <f t="shared" si="4"/>
        <v>82.5</v>
      </c>
      <c r="N86" s="10">
        <f t="shared" si="5"/>
        <v>48.816568047337277</v>
      </c>
    </row>
    <row r="87" spans="1:14" x14ac:dyDescent="0.25">
      <c r="A87">
        <v>35</v>
      </c>
      <c r="B87" t="s">
        <v>13</v>
      </c>
      <c r="C87">
        <v>36</v>
      </c>
      <c r="D87">
        <v>24</v>
      </c>
      <c r="E87">
        <v>16</v>
      </c>
      <c r="F87" s="15" t="str">
        <f t="shared" si="7"/>
        <v>16:24</v>
      </c>
      <c r="G87" t="s">
        <v>14</v>
      </c>
      <c r="H87">
        <v>2</v>
      </c>
      <c r="I87" t="str">
        <f>VLOOKUP($G87,'Kodovacia tab'!$A$3:$G$22,2,FALSE)</f>
        <v>SOR NB 18</v>
      </c>
      <c r="J87">
        <f>VLOOKUP($G87,'Kodovacia tab'!$A$3:$G$22,3,FALSE)</f>
        <v>43</v>
      </c>
      <c r="K87">
        <f>VLOOKUP($G87,'Kodovacia tab'!$A$3:$G$22,4,FALSE)</f>
        <v>79</v>
      </c>
      <c r="L87">
        <f>VLOOKUP($G87,'Kodovacia tab'!$A$3:$G$22,5,FALSE)</f>
        <v>126</v>
      </c>
      <c r="M87">
        <f t="shared" si="4"/>
        <v>38.700000000000003</v>
      </c>
      <c r="N87" s="10">
        <f t="shared" si="5"/>
        <v>22.899408284023671</v>
      </c>
    </row>
    <row r="88" spans="1:14" x14ac:dyDescent="0.25">
      <c r="A88">
        <v>36</v>
      </c>
      <c r="B88" t="s">
        <v>13</v>
      </c>
      <c r="C88">
        <v>12</v>
      </c>
      <c r="D88">
        <v>26</v>
      </c>
      <c r="E88">
        <v>16</v>
      </c>
      <c r="F88" s="15" t="str">
        <f t="shared" si="7"/>
        <v>16:26</v>
      </c>
      <c r="G88" t="s">
        <v>20</v>
      </c>
      <c r="H88">
        <v>2</v>
      </c>
      <c r="I88" t="str">
        <f>VLOOKUP($G88,'Kodovacia tab'!$A$3:$G$22,2,FALSE)</f>
        <v>Citelis 18M CNG</v>
      </c>
      <c r="J88">
        <f>VLOOKUP($G88,'Kodovacia tab'!$A$3:$G$22,3,FALSE)</f>
        <v>38</v>
      </c>
      <c r="K88">
        <f>VLOOKUP($G88,'Kodovacia tab'!$A$3:$G$22,4,FALSE)</f>
        <v>85</v>
      </c>
      <c r="L88">
        <f>VLOOKUP($G88,'Kodovacia tab'!$A$3:$G$22,5,FALSE)</f>
        <v>136</v>
      </c>
      <c r="M88">
        <f t="shared" si="4"/>
        <v>34.200000000000003</v>
      </c>
      <c r="N88" s="10">
        <f t="shared" si="5"/>
        <v>19.655172413793103</v>
      </c>
    </row>
    <row r="89" spans="1:14" x14ac:dyDescent="0.25">
      <c r="A89">
        <v>37</v>
      </c>
      <c r="B89" t="s">
        <v>26</v>
      </c>
      <c r="C89">
        <v>36</v>
      </c>
      <c r="D89">
        <v>29</v>
      </c>
      <c r="E89">
        <v>16</v>
      </c>
      <c r="F89" s="15" t="str">
        <f t="shared" si="7"/>
        <v>16:29</v>
      </c>
      <c r="G89" t="s">
        <v>14</v>
      </c>
      <c r="H89">
        <v>2</v>
      </c>
      <c r="I89" t="str">
        <f>VLOOKUP($G89,'Kodovacia tab'!$A$3:$G$22,2,FALSE)</f>
        <v>SOR NB 18</v>
      </c>
      <c r="J89">
        <f>VLOOKUP($G89,'Kodovacia tab'!$A$3:$G$22,3,FALSE)</f>
        <v>43</v>
      </c>
      <c r="K89">
        <f>VLOOKUP($G89,'Kodovacia tab'!$A$3:$G$22,4,FALSE)</f>
        <v>79</v>
      </c>
      <c r="L89">
        <f>VLOOKUP($G89,'Kodovacia tab'!$A$3:$G$22,5,FALSE)</f>
        <v>126</v>
      </c>
      <c r="M89">
        <f t="shared" si="4"/>
        <v>38.700000000000003</v>
      </c>
      <c r="N89" s="10">
        <f t="shared" si="5"/>
        <v>22.899408284023671</v>
      </c>
    </row>
    <row r="90" spans="1:14" x14ac:dyDescent="0.25">
      <c r="A90">
        <v>38</v>
      </c>
      <c r="B90" t="s">
        <v>26</v>
      </c>
      <c r="C90">
        <v>17</v>
      </c>
      <c r="D90">
        <v>32</v>
      </c>
      <c r="E90">
        <v>16</v>
      </c>
      <c r="F90" s="15" t="str">
        <f t="shared" si="7"/>
        <v>16:32</v>
      </c>
      <c r="G90" t="s">
        <v>14</v>
      </c>
      <c r="H90">
        <v>2</v>
      </c>
      <c r="I90" t="str">
        <f>VLOOKUP($G90,'Kodovacia tab'!$A$3:$G$22,2,FALSE)</f>
        <v>SOR NB 18</v>
      </c>
      <c r="J90">
        <f>VLOOKUP($G90,'Kodovacia tab'!$A$3:$G$22,3,FALSE)</f>
        <v>43</v>
      </c>
      <c r="K90">
        <f>VLOOKUP($G90,'Kodovacia tab'!$A$3:$G$22,4,FALSE)</f>
        <v>79</v>
      </c>
      <c r="L90">
        <f>VLOOKUP($G90,'Kodovacia tab'!$A$3:$G$22,5,FALSE)</f>
        <v>126</v>
      </c>
      <c r="M90">
        <f t="shared" si="4"/>
        <v>38.700000000000003</v>
      </c>
      <c r="N90" s="10">
        <f t="shared" si="5"/>
        <v>22.899408284023671</v>
      </c>
    </row>
    <row r="91" spans="1:14" x14ac:dyDescent="0.25">
      <c r="A91">
        <v>39</v>
      </c>
      <c r="B91" t="s">
        <v>26</v>
      </c>
      <c r="C91">
        <v>12</v>
      </c>
      <c r="D91">
        <v>36</v>
      </c>
      <c r="E91">
        <v>16</v>
      </c>
      <c r="F91" s="15" t="str">
        <f t="shared" si="7"/>
        <v>16:36</v>
      </c>
      <c r="G91" t="s">
        <v>18</v>
      </c>
      <c r="H91">
        <v>2</v>
      </c>
      <c r="I91" t="str">
        <f>VLOOKUP($G91,'Kodovacia tab'!$A$3:$G$22,2,FALSE)</f>
        <v>Solaris Urbino 15</v>
      </c>
      <c r="J91">
        <f>VLOOKUP($G91,'Kodovacia tab'!$A$3:$G$22,3,FALSE)</f>
        <v>40</v>
      </c>
      <c r="K91">
        <f>VLOOKUP($G91,'Kodovacia tab'!$A$3:$G$22,4,FALSE)</f>
        <v>66</v>
      </c>
      <c r="L91">
        <f>VLOOKUP($G91,'Kodovacia tab'!$A$3:$G$22,5,FALSE)</f>
        <v>105</v>
      </c>
      <c r="M91">
        <f t="shared" si="4"/>
        <v>36</v>
      </c>
      <c r="N91" s="10">
        <f t="shared" si="5"/>
        <v>24.827586206896552</v>
      </c>
    </row>
    <row r="92" spans="1:14" x14ac:dyDescent="0.25">
      <c r="A92">
        <v>40</v>
      </c>
      <c r="B92" t="s">
        <v>13</v>
      </c>
      <c r="C92">
        <v>17</v>
      </c>
      <c r="D92">
        <v>38</v>
      </c>
      <c r="E92">
        <v>16</v>
      </c>
      <c r="F92" s="15" t="str">
        <f t="shared" si="7"/>
        <v>16:38</v>
      </c>
      <c r="G92" t="s">
        <v>20</v>
      </c>
      <c r="H92">
        <v>3</v>
      </c>
      <c r="I92" t="str">
        <f>VLOOKUP($G92,'Kodovacia tab'!$A$3:$G$22,2,FALSE)</f>
        <v>Citelis 18M CNG</v>
      </c>
      <c r="J92">
        <f>VLOOKUP($G92,'Kodovacia tab'!$A$3:$G$22,3,FALSE)</f>
        <v>38</v>
      </c>
      <c r="K92">
        <f>VLOOKUP($G92,'Kodovacia tab'!$A$3:$G$22,4,FALSE)</f>
        <v>85</v>
      </c>
      <c r="L92">
        <f>VLOOKUP($G92,'Kodovacia tab'!$A$3:$G$22,5,FALSE)</f>
        <v>136</v>
      </c>
      <c r="M92">
        <f t="shared" si="4"/>
        <v>80.5</v>
      </c>
      <c r="N92" s="10">
        <f t="shared" si="5"/>
        <v>46.264367816091955</v>
      </c>
    </row>
    <row r="93" spans="1:14" x14ac:dyDescent="0.25">
      <c r="A93">
        <v>41</v>
      </c>
      <c r="B93" t="s">
        <v>13</v>
      </c>
      <c r="C93">
        <v>36</v>
      </c>
      <c r="D93">
        <v>39</v>
      </c>
      <c r="E93">
        <v>16</v>
      </c>
      <c r="F93" s="15" t="str">
        <f t="shared" si="7"/>
        <v>16:39</v>
      </c>
      <c r="G93" t="s">
        <v>14</v>
      </c>
      <c r="H93">
        <v>2</v>
      </c>
      <c r="I93" t="str">
        <f>VLOOKUP($G93,'Kodovacia tab'!$A$3:$G$22,2,FALSE)</f>
        <v>SOR NB 18</v>
      </c>
      <c r="J93">
        <f>VLOOKUP($G93,'Kodovacia tab'!$A$3:$G$22,3,FALSE)</f>
        <v>43</v>
      </c>
      <c r="K93">
        <f>VLOOKUP($G93,'Kodovacia tab'!$A$3:$G$22,4,FALSE)</f>
        <v>79</v>
      </c>
      <c r="L93">
        <f>VLOOKUP($G93,'Kodovacia tab'!$A$3:$G$22,5,FALSE)</f>
        <v>126</v>
      </c>
      <c r="M93">
        <f t="shared" si="4"/>
        <v>38.700000000000003</v>
      </c>
      <c r="N93" s="10">
        <f t="shared" si="5"/>
        <v>22.899408284023671</v>
      </c>
    </row>
    <row r="94" spans="1:14" x14ac:dyDescent="0.25">
      <c r="A94">
        <v>42</v>
      </c>
      <c r="B94" t="s">
        <v>26</v>
      </c>
      <c r="C94">
        <v>36</v>
      </c>
      <c r="D94">
        <v>42</v>
      </c>
      <c r="E94">
        <v>16</v>
      </c>
      <c r="F94" s="15" t="str">
        <f t="shared" si="7"/>
        <v>16:42</v>
      </c>
      <c r="G94" t="s">
        <v>20</v>
      </c>
      <c r="H94">
        <v>2</v>
      </c>
      <c r="I94" t="str">
        <f>VLOOKUP($G94,'Kodovacia tab'!$A$3:$G$22,2,FALSE)</f>
        <v>Citelis 18M CNG</v>
      </c>
      <c r="J94">
        <f>VLOOKUP($G94,'Kodovacia tab'!$A$3:$G$22,3,FALSE)</f>
        <v>38</v>
      </c>
      <c r="K94">
        <f>VLOOKUP($G94,'Kodovacia tab'!$A$3:$G$22,4,FALSE)</f>
        <v>85</v>
      </c>
      <c r="L94">
        <f>VLOOKUP($G94,'Kodovacia tab'!$A$3:$G$22,5,FALSE)</f>
        <v>136</v>
      </c>
      <c r="M94">
        <f t="shared" si="4"/>
        <v>34.200000000000003</v>
      </c>
      <c r="N94" s="10">
        <f t="shared" si="5"/>
        <v>19.655172413793103</v>
      </c>
    </row>
    <row r="95" spans="1:14" x14ac:dyDescent="0.25">
      <c r="A95">
        <v>43</v>
      </c>
      <c r="B95" t="s">
        <v>13</v>
      </c>
      <c r="C95">
        <v>36</v>
      </c>
      <c r="D95">
        <v>51</v>
      </c>
      <c r="E95">
        <v>16</v>
      </c>
      <c r="F95" s="15" t="str">
        <f t="shared" si="7"/>
        <v>16:51</v>
      </c>
      <c r="G95" t="s">
        <v>14</v>
      </c>
      <c r="H95">
        <v>2</v>
      </c>
      <c r="I95" t="str">
        <f>VLOOKUP($G95,'Kodovacia tab'!$A$3:$G$22,2,FALSE)</f>
        <v>SOR NB 18</v>
      </c>
      <c r="J95">
        <f>VLOOKUP($G95,'Kodovacia tab'!$A$3:$G$22,3,FALSE)</f>
        <v>43</v>
      </c>
      <c r="K95">
        <f>VLOOKUP($G95,'Kodovacia tab'!$A$3:$G$22,4,FALSE)</f>
        <v>79</v>
      </c>
      <c r="L95">
        <f>VLOOKUP($G95,'Kodovacia tab'!$A$3:$G$22,5,FALSE)</f>
        <v>126</v>
      </c>
      <c r="M95">
        <f t="shared" si="4"/>
        <v>38.700000000000003</v>
      </c>
      <c r="N95" s="10">
        <f t="shared" si="5"/>
        <v>22.899408284023671</v>
      </c>
    </row>
    <row r="96" spans="1:14" x14ac:dyDescent="0.25">
      <c r="A96">
        <v>44</v>
      </c>
      <c r="B96" t="s">
        <v>26</v>
      </c>
      <c r="C96">
        <v>17</v>
      </c>
      <c r="D96">
        <v>52</v>
      </c>
      <c r="E96">
        <v>16</v>
      </c>
      <c r="F96" s="15" t="str">
        <f t="shared" si="7"/>
        <v>16:52</v>
      </c>
      <c r="G96" t="s">
        <v>14</v>
      </c>
      <c r="H96">
        <v>2</v>
      </c>
      <c r="I96" t="str">
        <f>VLOOKUP($G96,'Kodovacia tab'!$A$3:$G$22,2,FALSE)</f>
        <v>SOR NB 18</v>
      </c>
      <c r="J96">
        <f>VLOOKUP($G96,'Kodovacia tab'!$A$3:$G$22,3,FALSE)</f>
        <v>43</v>
      </c>
      <c r="K96">
        <f>VLOOKUP($G96,'Kodovacia tab'!$A$3:$G$22,4,FALSE)</f>
        <v>79</v>
      </c>
      <c r="L96">
        <f>VLOOKUP($G96,'Kodovacia tab'!$A$3:$G$22,5,FALSE)</f>
        <v>126</v>
      </c>
      <c r="M96">
        <f t="shared" si="4"/>
        <v>38.700000000000003</v>
      </c>
      <c r="N96" s="10">
        <f t="shared" si="5"/>
        <v>22.899408284023671</v>
      </c>
    </row>
    <row r="97" spans="1:14" x14ac:dyDescent="0.25">
      <c r="A97">
        <v>45</v>
      </c>
      <c r="B97" t="s">
        <v>13</v>
      </c>
      <c r="C97">
        <v>12</v>
      </c>
      <c r="D97">
        <v>52</v>
      </c>
      <c r="E97">
        <v>16</v>
      </c>
      <c r="F97" s="15" t="str">
        <f t="shared" si="7"/>
        <v>16:52</v>
      </c>
      <c r="G97" t="s">
        <v>20</v>
      </c>
      <c r="H97">
        <v>2</v>
      </c>
      <c r="I97" t="str">
        <f>VLOOKUP($G97,'Kodovacia tab'!$A$3:$G$22,2,FALSE)</f>
        <v>Citelis 18M CNG</v>
      </c>
      <c r="J97">
        <f>VLOOKUP($G97,'Kodovacia tab'!$A$3:$G$22,3,FALSE)</f>
        <v>38</v>
      </c>
      <c r="K97">
        <f>VLOOKUP($G97,'Kodovacia tab'!$A$3:$G$22,4,FALSE)</f>
        <v>85</v>
      </c>
      <c r="L97">
        <f>VLOOKUP($G97,'Kodovacia tab'!$A$3:$G$22,5,FALSE)</f>
        <v>136</v>
      </c>
      <c r="M97">
        <f t="shared" si="4"/>
        <v>34.200000000000003</v>
      </c>
      <c r="N97" s="10">
        <f t="shared" si="5"/>
        <v>19.655172413793103</v>
      </c>
    </row>
    <row r="98" spans="1:14" x14ac:dyDescent="0.25">
      <c r="A98">
        <v>46</v>
      </c>
      <c r="B98" t="s">
        <v>26</v>
      </c>
      <c r="C98">
        <v>36</v>
      </c>
      <c r="D98">
        <v>53</v>
      </c>
      <c r="E98">
        <v>16</v>
      </c>
      <c r="F98" s="15" t="str">
        <f t="shared" si="7"/>
        <v>16:53</v>
      </c>
      <c r="G98" t="s">
        <v>14</v>
      </c>
      <c r="H98">
        <v>2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4"/>
        <v>38.700000000000003</v>
      </c>
      <c r="N98" s="10">
        <f t="shared" si="5"/>
        <v>22.899408284023671</v>
      </c>
    </row>
    <row r="99" spans="1:14" x14ac:dyDescent="0.25">
      <c r="A99">
        <v>47</v>
      </c>
      <c r="B99" t="s">
        <v>26</v>
      </c>
      <c r="C99">
        <v>12</v>
      </c>
      <c r="D99" s="4">
        <v>0.70833333333333337</v>
      </c>
      <c r="E99" s="4"/>
      <c r="F99" s="16">
        <f>D99</f>
        <v>0.70833333333333337</v>
      </c>
      <c r="G99" t="s">
        <v>18</v>
      </c>
      <c r="H99">
        <v>2</v>
      </c>
      <c r="I99" t="str">
        <f>VLOOKUP($G99,'Kodovacia tab'!$A$3:$G$22,2,FALSE)</f>
        <v>Solaris Urbino 15</v>
      </c>
      <c r="J99">
        <f>VLOOKUP($G99,'Kodovacia tab'!$A$3:$G$22,3,FALSE)</f>
        <v>40</v>
      </c>
      <c r="K99">
        <f>VLOOKUP($G99,'Kodovacia tab'!$A$3:$G$22,4,FALSE)</f>
        <v>66</v>
      </c>
      <c r="L99">
        <f>VLOOKUP($G99,'Kodovacia tab'!$A$3:$G$22,5,FALSE)</f>
        <v>105</v>
      </c>
      <c r="M99">
        <f t="shared" si="4"/>
        <v>36</v>
      </c>
      <c r="N99" s="10">
        <f t="shared" si="5"/>
        <v>24.827586206896552</v>
      </c>
    </row>
    <row r="100" spans="1:14" x14ac:dyDescent="0.25">
      <c r="A100" t="s">
        <v>24</v>
      </c>
      <c r="F100" s="15" t="str">
        <f>CONCATENATE(E100,":",D100)</f>
        <v>:</v>
      </c>
      <c r="H100" t="s">
        <v>28</v>
      </c>
      <c r="N100" s="10"/>
    </row>
    <row r="101" spans="1:14" x14ac:dyDescent="0.25">
      <c r="N101" s="10"/>
    </row>
    <row r="102" spans="1:14" x14ac:dyDescent="0.25">
      <c r="N102" s="10"/>
    </row>
    <row r="103" spans="1:14" x14ac:dyDescent="0.25">
      <c r="N103" s="10"/>
    </row>
    <row r="104" spans="1:14" x14ac:dyDescent="0.25">
      <c r="N104" s="10"/>
    </row>
    <row r="105" spans="1:14" x14ac:dyDescent="0.25">
      <c r="N105" s="10"/>
    </row>
    <row r="106" spans="1:14" x14ac:dyDescent="0.25">
      <c r="N106" s="10"/>
    </row>
    <row r="107" spans="1:14" x14ac:dyDescent="0.25">
      <c r="N107" s="10"/>
    </row>
    <row r="108" spans="1:14" x14ac:dyDescent="0.25">
      <c r="N108" s="10"/>
    </row>
    <row r="109" spans="1:14" x14ac:dyDescent="0.25">
      <c r="N109" s="10"/>
    </row>
    <row r="110" spans="1:14" x14ac:dyDescent="0.25">
      <c r="N110" s="10"/>
    </row>
    <row r="111" spans="1:14" x14ac:dyDescent="0.25">
      <c r="N111" s="10"/>
    </row>
    <row r="112" spans="1:14" x14ac:dyDescent="0.25">
      <c r="N112" s="10"/>
    </row>
    <row r="113" spans="14:14" x14ac:dyDescent="0.25">
      <c r="N113" s="10"/>
    </row>
    <row r="114" spans="14:14" x14ac:dyDescent="0.25">
      <c r="N114" s="10"/>
    </row>
    <row r="115" spans="14:14" x14ac:dyDescent="0.25">
      <c r="N115" s="10"/>
    </row>
    <row r="116" spans="14:14" x14ac:dyDescent="0.25">
      <c r="N116" s="10"/>
    </row>
    <row r="117" spans="14:14" x14ac:dyDescent="0.25">
      <c r="N117" s="10"/>
    </row>
    <row r="118" spans="14:14" x14ac:dyDescent="0.25">
      <c r="N118" s="10"/>
    </row>
    <row r="119" spans="14:14" x14ac:dyDescent="0.25">
      <c r="N119" s="10"/>
    </row>
    <row r="120" spans="14:14" x14ac:dyDescent="0.25">
      <c r="N120" s="10"/>
    </row>
    <row r="121" spans="14:14" x14ac:dyDescent="0.25">
      <c r="N121" s="10"/>
    </row>
    <row r="122" spans="14:14" x14ac:dyDescent="0.25">
      <c r="N122" s="10"/>
    </row>
    <row r="123" spans="14:14" x14ac:dyDescent="0.25">
      <c r="N123" s="10"/>
    </row>
    <row r="124" spans="14:14" x14ac:dyDescent="0.25">
      <c r="N124" s="10"/>
    </row>
    <row r="125" spans="14:14" x14ac:dyDescent="0.25">
      <c r="N125" s="10"/>
    </row>
    <row r="126" spans="14:14" x14ac:dyDescent="0.25">
      <c r="N126" s="10"/>
    </row>
    <row r="127" spans="14:14" x14ac:dyDescent="0.25">
      <c r="N127" s="10"/>
    </row>
    <row r="128" spans="14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42031</v>
      </c>
      <c r="C1" t="s">
        <v>1</v>
      </c>
      <c r="D1" t="s">
        <v>145</v>
      </c>
    </row>
    <row r="2" spans="1:16" x14ac:dyDescent="0.25">
      <c r="A2" t="s">
        <v>3</v>
      </c>
      <c r="C2" t="s">
        <v>223</v>
      </c>
    </row>
    <row r="3" spans="1:16" x14ac:dyDescent="0.25">
      <c r="A3" t="s">
        <v>5</v>
      </c>
      <c r="C3" t="s">
        <v>224</v>
      </c>
      <c r="P3" s="13" t="s">
        <v>169</v>
      </c>
    </row>
    <row r="5" spans="1:16" x14ac:dyDescent="0.25">
      <c r="B5" t="s">
        <v>7</v>
      </c>
      <c r="C5" t="s">
        <v>8</v>
      </c>
      <c r="D5" t="s">
        <v>9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13</v>
      </c>
      <c r="C7">
        <v>54</v>
      </c>
      <c r="D7" s="4">
        <v>0.24374999999999999</v>
      </c>
      <c r="E7" s="4"/>
      <c r="F7" s="16">
        <f>D7</f>
        <v>0.24374999999999999</v>
      </c>
      <c r="G7" t="s">
        <v>14</v>
      </c>
      <c r="H7">
        <v>1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8.6</v>
      </c>
      <c r="N7" s="10">
        <f t="shared" ref="N7:N48" si="1">M7/($J7+$L7)*100</f>
        <v>5.0887573964497035</v>
      </c>
    </row>
    <row r="8" spans="1:16" x14ac:dyDescent="0.25">
      <c r="A8">
        <v>2</v>
      </c>
      <c r="B8" t="s">
        <v>26</v>
      </c>
      <c r="C8">
        <v>10</v>
      </c>
      <c r="D8">
        <v>52</v>
      </c>
      <c r="E8">
        <v>5</v>
      </c>
      <c r="F8" s="15" t="str">
        <f>CONCATENATE(E8,":",D8)</f>
        <v>5:52</v>
      </c>
      <c r="G8" t="s">
        <v>14</v>
      </c>
      <c r="H8">
        <v>2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38.700000000000003</v>
      </c>
      <c r="N8" s="10">
        <f t="shared" si="1"/>
        <v>22.899408284023671</v>
      </c>
    </row>
    <row r="9" spans="1:16" x14ac:dyDescent="0.25">
      <c r="A9">
        <v>3</v>
      </c>
      <c r="B9" t="s">
        <v>26</v>
      </c>
      <c r="C9">
        <v>54</v>
      </c>
      <c r="D9">
        <v>58</v>
      </c>
      <c r="E9">
        <v>5</v>
      </c>
      <c r="F9" s="15" t="str">
        <f>CONCATENATE(E9,":",D9)</f>
        <v>5:58</v>
      </c>
      <c r="G9" t="s">
        <v>20</v>
      </c>
      <c r="H9">
        <v>2</v>
      </c>
      <c r="I9" t="str">
        <f>VLOOKUP($G9,'Kodovacia tab'!$A$3:$G$22,2,FALSE)</f>
        <v>Citelis 18M CNG</v>
      </c>
      <c r="J9">
        <f>VLOOKUP($G9,'Kodovacia tab'!$A$3:$G$22,3,FALSE)</f>
        <v>38</v>
      </c>
      <c r="K9">
        <f>VLOOKUP($G9,'Kodovacia tab'!$A$3:$G$22,4,FALSE)</f>
        <v>85</v>
      </c>
      <c r="L9">
        <f>VLOOKUP($G9,'Kodovacia tab'!$A$3:$G$22,5,FALSE)</f>
        <v>136</v>
      </c>
      <c r="M9">
        <f t="shared" si="0"/>
        <v>34.200000000000003</v>
      </c>
      <c r="N9" s="10">
        <f t="shared" si="1"/>
        <v>19.655172413793103</v>
      </c>
    </row>
    <row r="10" spans="1:16" x14ac:dyDescent="0.25">
      <c r="A10">
        <v>4</v>
      </c>
      <c r="B10" t="s">
        <v>26</v>
      </c>
      <c r="C10">
        <v>17</v>
      </c>
      <c r="D10">
        <v>59</v>
      </c>
      <c r="E10">
        <v>5</v>
      </c>
      <c r="F10" s="15" t="str">
        <f>CONCATENATE(E10,":",D10)</f>
        <v>5:59</v>
      </c>
      <c r="G10" t="s">
        <v>14</v>
      </c>
      <c r="H10">
        <v>2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38.700000000000003</v>
      </c>
      <c r="N10" s="10">
        <f t="shared" si="1"/>
        <v>22.899408284023671</v>
      </c>
    </row>
    <row r="11" spans="1:16" x14ac:dyDescent="0.25">
      <c r="A11">
        <v>5</v>
      </c>
      <c r="B11" t="s">
        <v>26</v>
      </c>
      <c r="C11">
        <v>31</v>
      </c>
      <c r="D11" s="4">
        <v>0.25</v>
      </c>
      <c r="E11" s="4"/>
      <c r="F11" s="16">
        <f>D11</f>
        <v>0.25</v>
      </c>
      <c r="G11" t="s">
        <v>19</v>
      </c>
      <c r="H11">
        <v>2</v>
      </c>
      <c r="I11" t="str">
        <f>VLOOKUP($G11,'Kodovacia tab'!$A$3:$G$22,2,FALSE)</f>
        <v>Tedom C12 G</v>
      </c>
      <c r="J11">
        <f>VLOOKUP($G11,'Kodovacia tab'!$A$3:$G$22,3,FALSE)</f>
        <v>29</v>
      </c>
      <c r="K11">
        <f>VLOOKUP($G11,'Kodovacia tab'!$A$3:$G$22,4,FALSE)</f>
        <v>47</v>
      </c>
      <c r="L11">
        <f>VLOOKUP($G11,'Kodovacia tab'!$A$3:$G$22,5,FALSE)</f>
        <v>76</v>
      </c>
      <c r="M11">
        <f t="shared" si="0"/>
        <v>26.1</v>
      </c>
      <c r="N11" s="10">
        <f t="shared" si="1"/>
        <v>24.857142857142858</v>
      </c>
    </row>
    <row r="12" spans="1:16" x14ac:dyDescent="0.25">
      <c r="A12">
        <v>6</v>
      </c>
      <c r="B12" t="s">
        <v>13</v>
      </c>
      <c r="C12">
        <v>34</v>
      </c>
      <c r="D12" s="17" t="s">
        <v>89</v>
      </c>
      <c r="E12">
        <v>6</v>
      </c>
      <c r="F12" s="15" t="str">
        <f t="shared" ref="F12:F40" si="2">CONCATENATE(E12,":",D12)</f>
        <v>6:00</v>
      </c>
      <c r="G12" t="s">
        <v>16</v>
      </c>
      <c r="H12">
        <v>0</v>
      </c>
      <c r="I12" t="str">
        <f>VLOOKUP($G12,'Kodovacia tab'!$A$3:$G$22,2,FALSE)</f>
        <v>SOR NB 12</v>
      </c>
      <c r="J12">
        <f>VLOOKUP($G12,'Kodovacia tab'!$A$3:$G$22,3,FALSE)</f>
        <v>26</v>
      </c>
      <c r="K12">
        <f>VLOOKUP($G12,'Kodovacia tab'!$A$3:$G$22,4,FALSE)</f>
        <v>46</v>
      </c>
      <c r="L12">
        <f>VLOOKUP($G12,'Kodovacia tab'!$A$3:$G$22,5,FALSE)</f>
        <v>74</v>
      </c>
      <c r="M12">
        <f t="shared" si="0"/>
        <v>0</v>
      </c>
      <c r="N12" s="10">
        <f t="shared" si="1"/>
        <v>0</v>
      </c>
    </row>
    <row r="13" spans="1:16" x14ac:dyDescent="0.25">
      <c r="A13">
        <v>7</v>
      </c>
      <c r="B13" t="s">
        <v>13</v>
      </c>
      <c r="C13">
        <v>31</v>
      </c>
      <c r="D13" s="17" t="s">
        <v>90</v>
      </c>
      <c r="E13">
        <v>6</v>
      </c>
      <c r="F13" s="15" t="str">
        <f t="shared" si="2"/>
        <v>6:01</v>
      </c>
      <c r="G13" t="s">
        <v>19</v>
      </c>
      <c r="H13">
        <v>1</v>
      </c>
      <c r="I13" t="str">
        <f>VLOOKUP($G13,'Kodovacia tab'!$A$3:$G$22,2,FALSE)</f>
        <v>Tedom C12 G</v>
      </c>
      <c r="J13">
        <f>VLOOKUP($G13,'Kodovacia tab'!$A$3:$G$22,3,FALSE)</f>
        <v>29</v>
      </c>
      <c r="K13">
        <f>VLOOKUP($G13,'Kodovacia tab'!$A$3:$G$22,4,FALSE)</f>
        <v>47</v>
      </c>
      <c r="L13">
        <f>VLOOKUP($G13,'Kodovacia tab'!$A$3:$G$22,5,FALSE)</f>
        <v>76</v>
      </c>
      <c r="M13">
        <f t="shared" si="0"/>
        <v>5.8000000000000007</v>
      </c>
      <c r="N13" s="10">
        <f t="shared" si="1"/>
        <v>5.5238095238095246</v>
      </c>
    </row>
    <row r="14" spans="1:16" x14ac:dyDescent="0.25">
      <c r="A14">
        <v>8</v>
      </c>
      <c r="B14" t="s">
        <v>13</v>
      </c>
      <c r="C14">
        <v>17</v>
      </c>
      <c r="D14" s="17" t="s">
        <v>93</v>
      </c>
      <c r="E14">
        <v>6</v>
      </c>
      <c r="F14" s="15" t="str">
        <f t="shared" si="2"/>
        <v>6:05</v>
      </c>
      <c r="G14" t="s">
        <v>14</v>
      </c>
      <c r="H14">
        <v>0</v>
      </c>
      <c r="I14" t="str">
        <f>VLOOKUP($G14,'Kodovacia tab'!$A$3:$G$22,2,FALSE)</f>
        <v>SOR NB 18</v>
      </c>
      <c r="J14">
        <f>VLOOKUP($G14,'Kodovacia tab'!$A$3:$G$22,3,FALSE)</f>
        <v>43</v>
      </c>
      <c r="K14">
        <f>VLOOKUP($G14,'Kodovacia tab'!$A$3:$G$22,4,FALSE)</f>
        <v>79</v>
      </c>
      <c r="L14">
        <f>VLOOKUP($G14,'Kodovacia tab'!$A$3:$G$22,5,FALSE)</f>
        <v>126</v>
      </c>
      <c r="M14">
        <f t="shared" si="0"/>
        <v>0</v>
      </c>
      <c r="N14" s="10">
        <f t="shared" si="1"/>
        <v>0</v>
      </c>
    </row>
    <row r="15" spans="1:16" x14ac:dyDescent="0.25">
      <c r="A15">
        <v>9</v>
      </c>
      <c r="B15" t="s">
        <v>13</v>
      </c>
      <c r="C15">
        <v>10</v>
      </c>
      <c r="D15" s="17" t="s">
        <v>95</v>
      </c>
      <c r="E15">
        <v>6</v>
      </c>
      <c r="F15" s="15" t="str">
        <f t="shared" si="2"/>
        <v>6:07</v>
      </c>
      <c r="G15" t="s">
        <v>14</v>
      </c>
      <c r="H15">
        <v>1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8.6</v>
      </c>
      <c r="N15" s="10">
        <f t="shared" si="1"/>
        <v>5.0887573964497035</v>
      </c>
    </row>
    <row r="16" spans="1:16" x14ac:dyDescent="0.25">
      <c r="A16">
        <v>10</v>
      </c>
      <c r="B16" t="s">
        <v>26</v>
      </c>
      <c r="C16">
        <v>34</v>
      </c>
      <c r="D16" s="17" t="s">
        <v>97</v>
      </c>
      <c r="E16">
        <v>6</v>
      </c>
      <c r="F16" s="15" t="str">
        <f t="shared" si="2"/>
        <v>6:09</v>
      </c>
      <c r="G16" t="s">
        <v>16</v>
      </c>
      <c r="H16">
        <v>2</v>
      </c>
      <c r="I16" t="str">
        <f>VLOOKUP($G16,'Kodovacia tab'!$A$3:$G$22,2,FALSE)</f>
        <v>SOR NB 12</v>
      </c>
      <c r="J16">
        <f>VLOOKUP($G16,'Kodovacia tab'!$A$3:$G$22,3,FALSE)</f>
        <v>26</v>
      </c>
      <c r="K16">
        <f>VLOOKUP($G16,'Kodovacia tab'!$A$3:$G$22,4,FALSE)</f>
        <v>46</v>
      </c>
      <c r="L16">
        <f>VLOOKUP($G16,'Kodovacia tab'!$A$3:$G$22,5,FALSE)</f>
        <v>74</v>
      </c>
      <c r="M16">
        <f t="shared" si="0"/>
        <v>23.400000000000002</v>
      </c>
      <c r="N16" s="10">
        <f t="shared" si="1"/>
        <v>23.400000000000002</v>
      </c>
    </row>
    <row r="17" spans="1:14" x14ac:dyDescent="0.25">
      <c r="A17">
        <v>11</v>
      </c>
      <c r="B17" t="s">
        <v>13</v>
      </c>
      <c r="C17">
        <v>54</v>
      </c>
      <c r="D17" s="17" t="s">
        <v>97</v>
      </c>
      <c r="E17">
        <v>6</v>
      </c>
      <c r="F17" s="15" t="str">
        <f t="shared" si="2"/>
        <v>6:09</v>
      </c>
      <c r="G17" t="s">
        <v>14</v>
      </c>
      <c r="H17">
        <v>1</v>
      </c>
      <c r="I17" t="str">
        <f>VLOOKUP($G17,'Kodovacia tab'!$A$3:$G$22,2,FALSE)</f>
        <v>SOR NB 18</v>
      </c>
      <c r="J17">
        <f>VLOOKUP($G17,'Kodovacia tab'!$A$3:$G$22,3,FALSE)</f>
        <v>43</v>
      </c>
      <c r="K17">
        <f>VLOOKUP($G17,'Kodovacia tab'!$A$3:$G$22,4,FALSE)</f>
        <v>79</v>
      </c>
      <c r="L17">
        <f>VLOOKUP($G17,'Kodovacia tab'!$A$3:$G$22,5,FALSE)</f>
        <v>126</v>
      </c>
      <c r="M17">
        <f t="shared" si="0"/>
        <v>8.6</v>
      </c>
      <c r="N17" s="10">
        <f t="shared" si="1"/>
        <v>5.0887573964497035</v>
      </c>
    </row>
    <row r="18" spans="1:14" x14ac:dyDescent="0.25">
      <c r="A18">
        <v>12</v>
      </c>
      <c r="B18" t="s">
        <v>26</v>
      </c>
      <c r="C18">
        <v>10</v>
      </c>
      <c r="D18">
        <v>11</v>
      </c>
      <c r="E18">
        <v>6</v>
      </c>
      <c r="F18" s="15" t="str">
        <f t="shared" si="2"/>
        <v>6:11</v>
      </c>
      <c r="G18" t="s">
        <v>14</v>
      </c>
      <c r="H18">
        <v>1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8.6</v>
      </c>
      <c r="N18" s="10">
        <f t="shared" si="1"/>
        <v>5.0887573964497035</v>
      </c>
    </row>
    <row r="19" spans="1:14" x14ac:dyDescent="0.25">
      <c r="A19">
        <v>13</v>
      </c>
      <c r="B19" t="s">
        <v>26</v>
      </c>
      <c r="C19">
        <v>54</v>
      </c>
      <c r="D19">
        <v>18</v>
      </c>
      <c r="E19">
        <v>6</v>
      </c>
      <c r="F19" s="15" t="str">
        <f t="shared" si="2"/>
        <v>6:18</v>
      </c>
      <c r="G19" t="s">
        <v>14</v>
      </c>
      <c r="H19">
        <v>3</v>
      </c>
      <c r="I19" t="str">
        <f>VLOOKUP($G19,'Kodovacia tab'!$A$3:$G$22,2,FALSE)</f>
        <v>SOR NB 18</v>
      </c>
      <c r="J19">
        <f>VLOOKUP($G19,'Kodovacia tab'!$A$3:$G$22,3,FALSE)</f>
        <v>43</v>
      </c>
      <c r="K19">
        <f>VLOOKUP($G19,'Kodovacia tab'!$A$3:$G$22,4,FALSE)</f>
        <v>79</v>
      </c>
      <c r="L19">
        <f>VLOOKUP($G19,'Kodovacia tab'!$A$3:$G$22,5,FALSE)</f>
        <v>126</v>
      </c>
      <c r="M19">
        <f t="shared" si="0"/>
        <v>82.5</v>
      </c>
      <c r="N19" s="10">
        <f t="shared" si="1"/>
        <v>48.816568047337277</v>
      </c>
    </row>
    <row r="20" spans="1:14" x14ac:dyDescent="0.25">
      <c r="A20">
        <v>14</v>
      </c>
      <c r="B20" t="s">
        <v>26</v>
      </c>
      <c r="C20">
        <v>17</v>
      </c>
      <c r="D20">
        <v>19</v>
      </c>
      <c r="E20">
        <v>6</v>
      </c>
      <c r="F20" s="15" t="str">
        <f t="shared" si="2"/>
        <v>6:19</v>
      </c>
      <c r="G20" t="s">
        <v>14</v>
      </c>
      <c r="H20">
        <v>2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38.700000000000003</v>
      </c>
      <c r="N20" s="10">
        <f t="shared" si="1"/>
        <v>22.899408284023671</v>
      </c>
    </row>
    <row r="21" spans="1:14" x14ac:dyDescent="0.25">
      <c r="A21">
        <v>15</v>
      </c>
      <c r="B21" t="s">
        <v>13</v>
      </c>
      <c r="C21">
        <v>34</v>
      </c>
      <c r="D21">
        <v>20</v>
      </c>
      <c r="E21">
        <v>6</v>
      </c>
      <c r="F21" s="15" t="str">
        <f t="shared" si="2"/>
        <v>6:20</v>
      </c>
      <c r="G21" t="s">
        <v>16</v>
      </c>
      <c r="H21">
        <v>1</v>
      </c>
      <c r="I21" t="str">
        <f>VLOOKUP($G21,'Kodovacia tab'!$A$3:$G$22,2,FALSE)</f>
        <v>SOR NB 12</v>
      </c>
      <c r="J21">
        <f>VLOOKUP($G21,'Kodovacia tab'!$A$3:$G$22,3,FALSE)</f>
        <v>26</v>
      </c>
      <c r="K21">
        <f>VLOOKUP($G21,'Kodovacia tab'!$A$3:$G$22,4,FALSE)</f>
        <v>46</v>
      </c>
      <c r="L21">
        <f>VLOOKUP($G21,'Kodovacia tab'!$A$3:$G$22,5,FALSE)</f>
        <v>74</v>
      </c>
      <c r="M21">
        <f t="shared" si="0"/>
        <v>5.2</v>
      </c>
      <c r="N21" s="10">
        <f t="shared" si="1"/>
        <v>5.2</v>
      </c>
    </row>
    <row r="22" spans="1:14" x14ac:dyDescent="0.25">
      <c r="A22">
        <v>16</v>
      </c>
      <c r="B22" t="s">
        <v>26</v>
      </c>
      <c r="C22">
        <v>10</v>
      </c>
      <c r="D22">
        <v>26</v>
      </c>
      <c r="E22">
        <v>6</v>
      </c>
      <c r="F22" s="15" t="str">
        <f t="shared" si="2"/>
        <v>6:26</v>
      </c>
      <c r="G22" t="s">
        <v>14</v>
      </c>
      <c r="H22">
        <v>2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38.700000000000003</v>
      </c>
      <c r="N22" s="10">
        <f t="shared" si="1"/>
        <v>22.899408284023671</v>
      </c>
    </row>
    <row r="23" spans="1:14" x14ac:dyDescent="0.25">
      <c r="A23">
        <v>17</v>
      </c>
      <c r="B23" t="s">
        <v>13</v>
      </c>
      <c r="C23">
        <v>10</v>
      </c>
      <c r="D23">
        <v>28</v>
      </c>
      <c r="E23">
        <v>6</v>
      </c>
      <c r="F23" s="15" t="str">
        <f t="shared" si="2"/>
        <v>6:28</v>
      </c>
      <c r="G23" t="s">
        <v>20</v>
      </c>
      <c r="H23">
        <v>1</v>
      </c>
      <c r="I23" t="str">
        <f>VLOOKUP($G23,'Kodovacia tab'!$A$3:$G$22,2,FALSE)</f>
        <v>Citelis 18M CNG</v>
      </c>
      <c r="J23">
        <f>VLOOKUP($G23,'Kodovacia tab'!$A$3:$G$22,3,FALSE)</f>
        <v>38</v>
      </c>
      <c r="K23">
        <f>VLOOKUP($G23,'Kodovacia tab'!$A$3:$G$22,4,FALSE)</f>
        <v>85</v>
      </c>
      <c r="L23">
        <f>VLOOKUP($G23,'Kodovacia tab'!$A$3:$G$22,5,FALSE)</f>
        <v>136</v>
      </c>
      <c r="M23">
        <f t="shared" si="0"/>
        <v>7.6000000000000005</v>
      </c>
      <c r="N23" s="10">
        <f t="shared" si="1"/>
        <v>4.3678160919540234</v>
      </c>
    </row>
    <row r="24" spans="1:14" x14ac:dyDescent="0.25">
      <c r="A24">
        <v>18</v>
      </c>
      <c r="B24" t="s">
        <v>26</v>
      </c>
      <c r="C24">
        <v>34</v>
      </c>
      <c r="D24">
        <v>28</v>
      </c>
      <c r="E24">
        <v>6</v>
      </c>
      <c r="F24" s="15" t="str">
        <f t="shared" si="2"/>
        <v>6:28</v>
      </c>
      <c r="G24" t="s">
        <v>16</v>
      </c>
      <c r="H24">
        <v>2</v>
      </c>
      <c r="I24" t="str">
        <f>VLOOKUP($G24,'Kodovacia tab'!$A$3:$G$22,2,FALSE)</f>
        <v>SOR NB 12</v>
      </c>
      <c r="J24">
        <f>VLOOKUP($G24,'Kodovacia tab'!$A$3:$G$22,3,FALSE)</f>
        <v>26</v>
      </c>
      <c r="K24">
        <f>VLOOKUP($G24,'Kodovacia tab'!$A$3:$G$22,4,FALSE)</f>
        <v>46</v>
      </c>
      <c r="L24">
        <f>VLOOKUP($G24,'Kodovacia tab'!$A$3:$G$22,5,FALSE)</f>
        <v>74</v>
      </c>
      <c r="M24">
        <f t="shared" si="0"/>
        <v>23.400000000000002</v>
      </c>
      <c r="N24" s="10">
        <f t="shared" si="1"/>
        <v>23.400000000000002</v>
      </c>
    </row>
    <row r="25" spans="1:14" x14ac:dyDescent="0.25">
      <c r="A25">
        <v>19</v>
      </c>
      <c r="B25" t="s">
        <v>13</v>
      </c>
      <c r="C25">
        <v>54</v>
      </c>
      <c r="D25">
        <v>29</v>
      </c>
      <c r="E25">
        <v>6</v>
      </c>
      <c r="F25" s="15" t="str">
        <f t="shared" si="2"/>
        <v>6:29</v>
      </c>
      <c r="G25" t="s">
        <v>14</v>
      </c>
      <c r="H25">
        <v>2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38.700000000000003</v>
      </c>
      <c r="N25" s="10">
        <f t="shared" si="1"/>
        <v>22.899408284023671</v>
      </c>
    </row>
    <row r="26" spans="1:14" x14ac:dyDescent="0.25">
      <c r="A26">
        <v>20</v>
      </c>
      <c r="B26" t="s">
        <v>26</v>
      </c>
      <c r="C26">
        <v>31</v>
      </c>
      <c r="D26">
        <v>30</v>
      </c>
      <c r="E26">
        <v>6</v>
      </c>
      <c r="F26" s="15" t="str">
        <f t="shared" si="2"/>
        <v>6:30</v>
      </c>
      <c r="G26" t="s">
        <v>19</v>
      </c>
      <c r="H26">
        <v>2</v>
      </c>
      <c r="I26" t="str">
        <f>VLOOKUP($G26,'Kodovacia tab'!$A$3:$G$22,2,FALSE)</f>
        <v>Tedom C12 G</v>
      </c>
      <c r="J26">
        <f>VLOOKUP($G26,'Kodovacia tab'!$A$3:$G$22,3,FALSE)</f>
        <v>29</v>
      </c>
      <c r="K26">
        <f>VLOOKUP($G26,'Kodovacia tab'!$A$3:$G$22,4,FALSE)</f>
        <v>47</v>
      </c>
      <c r="L26">
        <f>VLOOKUP($G26,'Kodovacia tab'!$A$3:$G$22,5,FALSE)</f>
        <v>76</v>
      </c>
      <c r="M26">
        <f t="shared" si="0"/>
        <v>26.1</v>
      </c>
      <c r="N26" s="10">
        <f t="shared" si="1"/>
        <v>24.857142857142858</v>
      </c>
    </row>
    <row r="27" spans="1:14" x14ac:dyDescent="0.25">
      <c r="A27">
        <v>21</v>
      </c>
      <c r="B27" t="s">
        <v>13</v>
      </c>
      <c r="C27">
        <v>17</v>
      </c>
      <c r="D27">
        <v>31</v>
      </c>
      <c r="E27">
        <v>6</v>
      </c>
      <c r="F27" s="15" t="str">
        <f t="shared" si="2"/>
        <v>6:31</v>
      </c>
      <c r="G27" t="s">
        <v>14</v>
      </c>
      <c r="H27">
        <v>0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0</v>
      </c>
      <c r="N27" s="10">
        <f t="shared" si="1"/>
        <v>0</v>
      </c>
    </row>
    <row r="28" spans="1:14" x14ac:dyDescent="0.25">
      <c r="A28">
        <v>22</v>
      </c>
      <c r="B28" t="s">
        <v>13</v>
      </c>
      <c r="C28">
        <v>31</v>
      </c>
      <c r="D28">
        <v>34</v>
      </c>
      <c r="E28">
        <v>6</v>
      </c>
      <c r="F28" s="15" t="str">
        <f t="shared" si="2"/>
        <v>6:34</v>
      </c>
      <c r="G28" t="s">
        <v>19</v>
      </c>
      <c r="H28">
        <v>2</v>
      </c>
      <c r="I28" t="str">
        <f>VLOOKUP($G28,'Kodovacia tab'!$A$3:$G$22,2,FALSE)</f>
        <v>Tedom C12 G</v>
      </c>
      <c r="J28">
        <f>VLOOKUP($G28,'Kodovacia tab'!$A$3:$G$22,3,FALSE)</f>
        <v>29</v>
      </c>
      <c r="K28">
        <f>VLOOKUP($G28,'Kodovacia tab'!$A$3:$G$22,4,FALSE)</f>
        <v>47</v>
      </c>
      <c r="L28">
        <f>VLOOKUP($G28,'Kodovacia tab'!$A$3:$G$22,5,FALSE)</f>
        <v>76</v>
      </c>
      <c r="M28">
        <f t="shared" si="0"/>
        <v>26.1</v>
      </c>
      <c r="N28" s="10">
        <f t="shared" si="1"/>
        <v>24.857142857142858</v>
      </c>
    </row>
    <row r="29" spans="1:14" x14ac:dyDescent="0.25">
      <c r="A29">
        <v>23</v>
      </c>
      <c r="B29" t="s">
        <v>26</v>
      </c>
      <c r="C29">
        <v>17</v>
      </c>
      <c r="D29">
        <v>39</v>
      </c>
      <c r="E29">
        <v>6</v>
      </c>
      <c r="F29" s="15" t="str">
        <f t="shared" si="2"/>
        <v>6:39</v>
      </c>
      <c r="G29" t="s">
        <v>14</v>
      </c>
      <c r="H29">
        <v>2</v>
      </c>
      <c r="I29" t="str">
        <f>VLOOKUP($G29,'Kodovacia tab'!$A$3:$G$22,2,FALSE)</f>
        <v>SOR NB 18</v>
      </c>
      <c r="J29">
        <f>VLOOKUP($G29,'Kodovacia tab'!$A$3:$G$22,3,FALSE)</f>
        <v>43</v>
      </c>
      <c r="K29">
        <f>VLOOKUP($G29,'Kodovacia tab'!$A$3:$G$22,4,FALSE)</f>
        <v>79</v>
      </c>
      <c r="L29">
        <f>VLOOKUP($G29,'Kodovacia tab'!$A$3:$G$22,5,FALSE)</f>
        <v>126</v>
      </c>
      <c r="M29">
        <f t="shared" si="0"/>
        <v>38.700000000000003</v>
      </c>
      <c r="N29" s="10">
        <f t="shared" si="1"/>
        <v>22.899408284023671</v>
      </c>
    </row>
    <row r="30" spans="1:14" x14ac:dyDescent="0.25">
      <c r="A30">
        <v>24</v>
      </c>
      <c r="B30" t="s">
        <v>26</v>
      </c>
      <c r="C30">
        <v>54</v>
      </c>
      <c r="D30">
        <v>39</v>
      </c>
      <c r="E30">
        <v>6</v>
      </c>
      <c r="F30" s="15" t="str">
        <f t="shared" si="2"/>
        <v>6:39</v>
      </c>
      <c r="G30" t="s">
        <v>14</v>
      </c>
      <c r="H30">
        <v>3</v>
      </c>
      <c r="I30" t="str">
        <f>VLOOKUP($G30,'Kodovacia tab'!$A$3:$G$22,2,FALSE)</f>
        <v>SOR NB 18</v>
      </c>
      <c r="J30">
        <f>VLOOKUP($G30,'Kodovacia tab'!$A$3:$G$22,3,FALSE)</f>
        <v>43</v>
      </c>
      <c r="K30">
        <f>VLOOKUP($G30,'Kodovacia tab'!$A$3:$G$22,4,FALSE)</f>
        <v>79</v>
      </c>
      <c r="L30">
        <f>VLOOKUP($G30,'Kodovacia tab'!$A$3:$G$22,5,FALSE)</f>
        <v>126</v>
      </c>
      <c r="M30">
        <f t="shared" si="0"/>
        <v>82.5</v>
      </c>
      <c r="N30" s="10">
        <f t="shared" si="1"/>
        <v>48.816568047337277</v>
      </c>
    </row>
    <row r="31" spans="1:14" x14ac:dyDescent="0.25">
      <c r="A31">
        <v>25</v>
      </c>
      <c r="B31" t="s">
        <v>13</v>
      </c>
      <c r="C31">
        <v>34</v>
      </c>
      <c r="D31">
        <v>40</v>
      </c>
      <c r="E31">
        <v>6</v>
      </c>
      <c r="F31" s="15" t="str">
        <f t="shared" si="2"/>
        <v>6:40</v>
      </c>
      <c r="G31" t="s">
        <v>16</v>
      </c>
      <c r="H31">
        <v>2</v>
      </c>
      <c r="I31" t="str">
        <f>VLOOKUP($G31,'Kodovacia tab'!$A$3:$G$22,2,FALSE)</f>
        <v>SOR NB 12</v>
      </c>
      <c r="J31">
        <f>VLOOKUP($G31,'Kodovacia tab'!$A$3:$G$22,3,FALSE)</f>
        <v>26</v>
      </c>
      <c r="K31">
        <f>VLOOKUP($G31,'Kodovacia tab'!$A$3:$G$22,4,FALSE)</f>
        <v>46</v>
      </c>
      <c r="L31">
        <f>VLOOKUP($G31,'Kodovacia tab'!$A$3:$G$22,5,FALSE)</f>
        <v>74</v>
      </c>
      <c r="M31">
        <f t="shared" si="0"/>
        <v>23.400000000000002</v>
      </c>
      <c r="N31" s="10">
        <f t="shared" si="1"/>
        <v>23.400000000000002</v>
      </c>
    </row>
    <row r="32" spans="1:14" x14ac:dyDescent="0.25">
      <c r="A32">
        <v>26</v>
      </c>
      <c r="B32" t="s">
        <v>26</v>
      </c>
      <c r="C32">
        <v>10</v>
      </c>
      <c r="D32">
        <v>41</v>
      </c>
      <c r="E32">
        <v>6</v>
      </c>
      <c r="F32" s="15" t="str">
        <f t="shared" si="2"/>
        <v>6:41</v>
      </c>
      <c r="G32" t="s">
        <v>20</v>
      </c>
      <c r="H32">
        <v>2</v>
      </c>
      <c r="I32" t="str">
        <f>VLOOKUP($G32,'Kodovacia tab'!$A$3:$G$22,2,FALSE)</f>
        <v>Citelis 18M CNG</v>
      </c>
      <c r="J32">
        <f>VLOOKUP($G32,'Kodovacia tab'!$A$3:$G$22,3,FALSE)</f>
        <v>38</v>
      </c>
      <c r="K32">
        <f>VLOOKUP($G32,'Kodovacia tab'!$A$3:$G$22,4,FALSE)</f>
        <v>85</v>
      </c>
      <c r="L32">
        <f>VLOOKUP($G32,'Kodovacia tab'!$A$3:$G$22,5,FALSE)</f>
        <v>136</v>
      </c>
      <c r="M32">
        <f t="shared" si="0"/>
        <v>34.200000000000003</v>
      </c>
      <c r="N32" s="10">
        <f t="shared" si="1"/>
        <v>19.655172413793103</v>
      </c>
    </row>
    <row r="33" spans="1:14" x14ac:dyDescent="0.25">
      <c r="A33">
        <v>27</v>
      </c>
      <c r="B33" t="s">
        <v>13</v>
      </c>
      <c r="C33">
        <v>10</v>
      </c>
      <c r="D33">
        <v>44</v>
      </c>
      <c r="E33">
        <v>6</v>
      </c>
      <c r="F33" s="15" t="str">
        <f t="shared" si="2"/>
        <v>6:44</v>
      </c>
      <c r="G33" t="s">
        <v>20</v>
      </c>
      <c r="H33">
        <v>1</v>
      </c>
      <c r="I33" t="str">
        <f>VLOOKUP($G33,'Kodovacia tab'!$A$3:$G$22,2,FALSE)</f>
        <v>Citelis 18M CNG</v>
      </c>
      <c r="J33">
        <f>VLOOKUP($G33,'Kodovacia tab'!$A$3:$G$22,3,FALSE)</f>
        <v>38</v>
      </c>
      <c r="K33">
        <f>VLOOKUP($G33,'Kodovacia tab'!$A$3:$G$22,4,FALSE)</f>
        <v>85</v>
      </c>
      <c r="L33">
        <f>VLOOKUP($G33,'Kodovacia tab'!$A$3:$G$22,5,FALSE)</f>
        <v>136</v>
      </c>
      <c r="M33">
        <f t="shared" si="0"/>
        <v>7.6000000000000005</v>
      </c>
      <c r="N33" s="10">
        <f t="shared" si="1"/>
        <v>4.3678160919540234</v>
      </c>
    </row>
    <row r="34" spans="1:14" x14ac:dyDescent="0.25">
      <c r="A34">
        <v>28</v>
      </c>
      <c r="B34" t="s">
        <v>26</v>
      </c>
      <c r="C34">
        <v>34</v>
      </c>
      <c r="D34">
        <v>48</v>
      </c>
      <c r="E34">
        <v>6</v>
      </c>
      <c r="F34" s="15" t="str">
        <f t="shared" si="2"/>
        <v>6:48</v>
      </c>
      <c r="G34" t="s">
        <v>16</v>
      </c>
      <c r="H34">
        <v>2</v>
      </c>
      <c r="I34" t="str">
        <f>VLOOKUP($G34,'Kodovacia tab'!$A$3:$G$22,2,FALSE)</f>
        <v>SOR NB 12</v>
      </c>
      <c r="J34">
        <f>VLOOKUP($G34,'Kodovacia tab'!$A$3:$G$22,3,FALSE)</f>
        <v>26</v>
      </c>
      <c r="K34">
        <f>VLOOKUP($G34,'Kodovacia tab'!$A$3:$G$22,4,FALSE)</f>
        <v>46</v>
      </c>
      <c r="L34">
        <f>VLOOKUP($G34,'Kodovacia tab'!$A$3:$G$22,5,FALSE)</f>
        <v>74</v>
      </c>
      <c r="M34">
        <f t="shared" si="0"/>
        <v>23.400000000000002</v>
      </c>
      <c r="N34" s="10">
        <f t="shared" si="1"/>
        <v>23.400000000000002</v>
      </c>
    </row>
    <row r="35" spans="1:14" x14ac:dyDescent="0.25">
      <c r="A35">
        <v>29</v>
      </c>
      <c r="B35" t="s">
        <v>13</v>
      </c>
      <c r="C35">
        <v>54</v>
      </c>
      <c r="D35">
        <v>51</v>
      </c>
      <c r="E35">
        <v>6</v>
      </c>
      <c r="F35" s="15" t="str">
        <f t="shared" si="2"/>
        <v>6:51</v>
      </c>
      <c r="G35" t="s">
        <v>20</v>
      </c>
      <c r="H35">
        <v>2</v>
      </c>
      <c r="I35" t="str">
        <f>VLOOKUP($G35,'Kodovacia tab'!$A$3:$G$22,2,FALSE)</f>
        <v>Citelis 18M CNG</v>
      </c>
      <c r="J35">
        <f>VLOOKUP($G35,'Kodovacia tab'!$A$3:$G$22,3,FALSE)</f>
        <v>38</v>
      </c>
      <c r="K35">
        <f>VLOOKUP($G35,'Kodovacia tab'!$A$3:$G$22,4,FALSE)</f>
        <v>85</v>
      </c>
      <c r="L35">
        <f>VLOOKUP($G35,'Kodovacia tab'!$A$3:$G$22,5,FALSE)</f>
        <v>136</v>
      </c>
      <c r="M35">
        <f t="shared" si="0"/>
        <v>34.200000000000003</v>
      </c>
      <c r="N35" s="10">
        <f t="shared" si="1"/>
        <v>19.655172413793103</v>
      </c>
    </row>
    <row r="36" spans="1:14" x14ac:dyDescent="0.25">
      <c r="A36">
        <v>30</v>
      </c>
      <c r="B36" t="s">
        <v>13</v>
      </c>
      <c r="C36">
        <v>17</v>
      </c>
      <c r="D36">
        <v>53</v>
      </c>
      <c r="E36">
        <v>6</v>
      </c>
      <c r="F36" s="15" t="str">
        <f t="shared" si="2"/>
        <v>6:53</v>
      </c>
      <c r="G36" t="s">
        <v>14</v>
      </c>
      <c r="H36">
        <v>0</v>
      </c>
      <c r="I36" t="str">
        <f>VLOOKUP($G36,'Kodovacia tab'!$A$3:$G$22,2,FALSE)</f>
        <v>SOR NB 18</v>
      </c>
      <c r="J36">
        <f>VLOOKUP($G36,'Kodovacia tab'!$A$3:$G$22,3,FALSE)</f>
        <v>43</v>
      </c>
      <c r="K36">
        <f>VLOOKUP($G36,'Kodovacia tab'!$A$3:$G$22,4,FALSE)</f>
        <v>79</v>
      </c>
      <c r="L36">
        <f>VLOOKUP($G36,'Kodovacia tab'!$A$3:$G$22,5,FALSE)</f>
        <v>126</v>
      </c>
      <c r="M36">
        <f t="shared" si="0"/>
        <v>0</v>
      </c>
      <c r="N36" s="10">
        <f t="shared" si="1"/>
        <v>0</v>
      </c>
    </row>
    <row r="37" spans="1:14" x14ac:dyDescent="0.25">
      <c r="A37">
        <v>31</v>
      </c>
      <c r="B37" t="s">
        <v>26</v>
      </c>
      <c r="C37">
        <v>10</v>
      </c>
      <c r="D37">
        <v>53</v>
      </c>
      <c r="E37">
        <v>6</v>
      </c>
      <c r="F37" s="15" t="str">
        <f t="shared" si="2"/>
        <v>6:53</v>
      </c>
      <c r="G37" t="s">
        <v>20</v>
      </c>
      <c r="H37">
        <v>2</v>
      </c>
      <c r="I37" t="str">
        <f>VLOOKUP($G37,'Kodovacia tab'!$A$3:$G$22,2,FALSE)</f>
        <v>Citelis 18M CNG</v>
      </c>
      <c r="J37">
        <f>VLOOKUP($G37,'Kodovacia tab'!$A$3:$G$22,3,FALSE)</f>
        <v>38</v>
      </c>
      <c r="K37">
        <f>VLOOKUP($G37,'Kodovacia tab'!$A$3:$G$22,4,FALSE)</f>
        <v>85</v>
      </c>
      <c r="L37">
        <f>VLOOKUP($G37,'Kodovacia tab'!$A$3:$G$22,5,FALSE)</f>
        <v>136</v>
      </c>
      <c r="M37">
        <f t="shared" si="0"/>
        <v>34.200000000000003</v>
      </c>
      <c r="N37" s="10">
        <f t="shared" si="1"/>
        <v>19.655172413793103</v>
      </c>
    </row>
    <row r="38" spans="1:14" x14ac:dyDescent="0.25">
      <c r="A38">
        <v>32</v>
      </c>
      <c r="B38" t="s">
        <v>26</v>
      </c>
      <c r="C38">
        <v>17</v>
      </c>
      <c r="D38">
        <v>54</v>
      </c>
      <c r="E38">
        <v>6</v>
      </c>
      <c r="F38" s="15" t="str">
        <f t="shared" si="2"/>
        <v>6:54</v>
      </c>
      <c r="G38" t="s">
        <v>20</v>
      </c>
      <c r="H38">
        <v>1</v>
      </c>
      <c r="I38" t="str">
        <f>VLOOKUP($G38,'Kodovacia tab'!$A$3:$G$22,2,FALSE)</f>
        <v>Citelis 18M CNG</v>
      </c>
      <c r="J38">
        <f>VLOOKUP($G38,'Kodovacia tab'!$A$3:$G$22,3,FALSE)</f>
        <v>38</v>
      </c>
      <c r="K38">
        <f>VLOOKUP($G38,'Kodovacia tab'!$A$3:$G$22,4,FALSE)</f>
        <v>85</v>
      </c>
      <c r="L38">
        <f>VLOOKUP($G38,'Kodovacia tab'!$A$3:$G$22,5,FALSE)</f>
        <v>136</v>
      </c>
      <c r="M38">
        <f t="shared" si="0"/>
        <v>7.6000000000000005</v>
      </c>
      <c r="N38" s="10">
        <f t="shared" si="1"/>
        <v>4.3678160919540234</v>
      </c>
    </row>
    <row r="39" spans="1:14" x14ac:dyDescent="0.25">
      <c r="A39">
        <v>33</v>
      </c>
      <c r="B39" t="s">
        <v>13</v>
      </c>
      <c r="C39">
        <v>10</v>
      </c>
      <c r="D39">
        <v>58</v>
      </c>
      <c r="E39">
        <v>6</v>
      </c>
      <c r="F39" s="15" t="str">
        <f t="shared" si="2"/>
        <v>6:58</v>
      </c>
      <c r="G39" t="s">
        <v>14</v>
      </c>
      <c r="H39">
        <v>1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3">IF(H39=1,0.2*$J39,IF(H39=2,0.9*$J39,IF(H39=3,($J39+0.5*$K39),IF(H39=4,($J39+$K39),IF(H39=5,$J39+$L39,0)))))</f>
        <v>8.6</v>
      </c>
      <c r="N39" s="10">
        <f t="shared" si="1"/>
        <v>5.0887573964497035</v>
      </c>
    </row>
    <row r="40" spans="1:14" x14ac:dyDescent="0.25">
      <c r="A40">
        <v>34</v>
      </c>
      <c r="B40" t="s">
        <v>26</v>
      </c>
      <c r="C40">
        <v>54</v>
      </c>
      <c r="D40">
        <v>58</v>
      </c>
      <c r="E40">
        <v>6</v>
      </c>
      <c r="F40" s="15" t="str">
        <f t="shared" si="2"/>
        <v>6:58</v>
      </c>
      <c r="G40" t="s">
        <v>14</v>
      </c>
      <c r="H40">
        <v>3</v>
      </c>
      <c r="I40" t="str">
        <f>VLOOKUP($G40,'Kodovacia tab'!$A$3:$G$22,2,FALSE)</f>
        <v>SOR NB 18</v>
      </c>
      <c r="J40">
        <f>VLOOKUP($G40,'Kodovacia tab'!$A$3:$G$22,3,FALSE)</f>
        <v>43</v>
      </c>
      <c r="K40">
        <f>VLOOKUP($G40,'Kodovacia tab'!$A$3:$G$22,4,FALSE)</f>
        <v>79</v>
      </c>
      <c r="L40">
        <f>VLOOKUP($G40,'Kodovacia tab'!$A$3:$G$22,5,FALSE)</f>
        <v>126</v>
      </c>
      <c r="M40">
        <f t="shared" si="3"/>
        <v>82.5</v>
      </c>
      <c r="N40" s="10">
        <f t="shared" si="1"/>
        <v>48.816568047337277</v>
      </c>
    </row>
    <row r="41" spans="1:14" x14ac:dyDescent="0.25">
      <c r="A41">
        <v>35</v>
      </c>
      <c r="B41" t="s">
        <v>26</v>
      </c>
      <c r="C41">
        <v>31</v>
      </c>
      <c r="D41" s="4">
        <v>0.29236111111111113</v>
      </c>
      <c r="E41" s="4"/>
      <c r="F41" s="16">
        <f>D41</f>
        <v>0.29236111111111113</v>
      </c>
      <c r="G41" t="s">
        <v>19</v>
      </c>
      <c r="H41">
        <v>3</v>
      </c>
      <c r="I41" t="str">
        <f>VLOOKUP($G41,'Kodovacia tab'!$A$3:$G$22,2,FALSE)</f>
        <v>Tedom C12 G</v>
      </c>
      <c r="J41">
        <f>VLOOKUP($G41,'Kodovacia tab'!$A$3:$G$22,3,FALSE)</f>
        <v>29</v>
      </c>
      <c r="K41">
        <f>VLOOKUP($G41,'Kodovacia tab'!$A$3:$G$22,4,FALSE)</f>
        <v>47</v>
      </c>
      <c r="L41">
        <f>VLOOKUP($G41,'Kodovacia tab'!$A$3:$G$22,5,FALSE)</f>
        <v>76</v>
      </c>
      <c r="M41">
        <f t="shared" si="3"/>
        <v>52.5</v>
      </c>
      <c r="N41" s="10">
        <f t="shared" si="1"/>
        <v>50</v>
      </c>
    </row>
    <row r="42" spans="1:14" x14ac:dyDescent="0.25">
      <c r="A42">
        <v>36</v>
      </c>
      <c r="B42" t="s">
        <v>13</v>
      </c>
      <c r="C42">
        <v>34</v>
      </c>
      <c r="D42" s="17" t="s">
        <v>91</v>
      </c>
      <c r="E42">
        <v>7</v>
      </c>
      <c r="F42" s="15" t="str">
        <f t="shared" ref="F42:F80" si="4">CONCATENATE(E42,":",D42)</f>
        <v>7:02</v>
      </c>
      <c r="G42" t="s">
        <v>16</v>
      </c>
      <c r="H42">
        <v>2</v>
      </c>
      <c r="I42" t="str">
        <f>VLOOKUP($G42,'Kodovacia tab'!$A$3:$G$22,2,FALSE)</f>
        <v>SOR NB 12</v>
      </c>
      <c r="J42">
        <f>VLOOKUP($G42,'Kodovacia tab'!$A$3:$G$22,3,FALSE)</f>
        <v>26</v>
      </c>
      <c r="K42">
        <f>VLOOKUP($G42,'Kodovacia tab'!$A$3:$G$22,4,FALSE)</f>
        <v>46</v>
      </c>
      <c r="L42">
        <f>VLOOKUP($G42,'Kodovacia tab'!$A$3:$G$22,5,FALSE)</f>
        <v>74</v>
      </c>
      <c r="M42">
        <f t="shared" si="3"/>
        <v>23.400000000000002</v>
      </c>
      <c r="N42" s="10">
        <f t="shared" si="1"/>
        <v>23.400000000000002</v>
      </c>
    </row>
    <row r="43" spans="1:14" x14ac:dyDescent="0.25">
      <c r="A43">
        <v>37</v>
      </c>
      <c r="B43" t="s">
        <v>26</v>
      </c>
      <c r="C43">
        <v>10</v>
      </c>
      <c r="D43" s="17" t="s">
        <v>92</v>
      </c>
      <c r="E43">
        <v>7</v>
      </c>
      <c r="F43" s="15" t="str">
        <f t="shared" si="4"/>
        <v>7:03</v>
      </c>
      <c r="G43" t="s">
        <v>14</v>
      </c>
      <c r="H43">
        <v>2</v>
      </c>
      <c r="I43" t="str">
        <f>VLOOKUP($G43,'Kodovacia tab'!$A$3:$G$22,2,FALSE)</f>
        <v>SOR NB 18</v>
      </c>
      <c r="J43">
        <f>VLOOKUP($G43,'Kodovacia tab'!$A$3:$G$22,3,FALSE)</f>
        <v>43</v>
      </c>
      <c r="K43">
        <f>VLOOKUP($G43,'Kodovacia tab'!$A$3:$G$22,4,FALSE)</f>
        <v>79</v>
      </c>
      <c r="L43">
        <f>VLOOKUP($G43,'Kodovacia tab'!$A$3:$G$22,5,FALSE)</f>
        <v>126</v>
      </c>
      <c r="M43">
        <f t="shared" si="3"/>
        <v>38.700000000000003</v>
      </c>
      <c r="N43" s="10">
        <f t="shared" si="1"/>
        <v>22.899408284023671</v>
      </c>
    </row>
    <row r="44" spans="1:14" x14ac:dyDescent="0.25">
      <c r="A44">
        <v>38</v>
      </c>
      <c r="B44" t="s">
        <v>13</v>
      </c>
      <c r="C44">
        <v>31</v>
      </c>
      <c r="D44" s="17" t="s">
        <v>94</v>
      </c>
      <c r="E44">
        <v>7</v>
      </c>
      <c r="F44" s="15" t="str">
        <f t="shared" si="4"/>
        <v>7:06</v>
      </c>
      <c r="G44" t="s">
        <v>19</v>
      </c>
      <c r="H44">
        <v>1</v>
      </c>
      <c r="I44" t="str">
        <f>VLOOKUP($G44,'Kodovacia tab'!$A$3:$G$22,2,FALSE)</f>
        <v>Tedom C12 G</v>
      </c>
      <c r="J44">
        <f>VLOOKUP($G44,'Kodovacia tab'!$A$3:$G$22,3,FALSE)</f>
        <v>29</v>
      </c>
      <c r="K44">
        <f>VLOOKUP($G44,'Kodovacia tab'!$A$3:$G$22,4,FALSE)</f>
        <v>47</v>
      </c>
      <c r="L44">
        <f>VLOOKUP($G44,'Kodovacia tab'!$A$3:$G$22,5,FALSE)</f>
        <v>76</v>
      </c>
      <c r="M44">
        <f t="shared" si="3"/>
        <v>5.8000000000000007</v>
      </c>
      <c r="N44" s="10">
        <f t="shared" si="1"/>
        <v>5.5238095238095246</v>
      </c>
    </row>
    <row r="45" spans="1:14" x14ac:dyDescent="0.25">
      <c r="A45">
        <v>39</v>
      </c>
      <c r="B45" t="s">
        <v>13</v>
      </c>
      <c r="C45">
        <v>10</v>
      </c>
      <c r="D45" s="17" t="s">
        <v>95</v>
      </c>
      <c r="E45">
        <v>7</v>
      </c>
      <c r="F45" s="15" t="str">
        <f t="shared" si="4"/>
        <v>7:07</v>
      </c>
      <c r="G45" t="s">
        <v>14</v>
      </c>
      <c r="H45">
        <v>0</v>
      </c>
      <c r="I45" t="str">
        <f>VLOOKUP($G45,'Kodovacia tab'!$A$3:$G$22,2,FALSE)</f>
        <v>SOR NB 18</v>
      </c>
      <c r="J45">
        <f>VLOOKUP($G45,'Kodovacia tab'!$A$3:$G$22,3,FALSE)</f>
        <v>43</v>
      </c>
      <c r="K45">
        <f>VLOOKUP($G45,'Kodovacia tab'!$A$3:$G$22,4,FALSE)</f>
        <v>79</v>
      </c>
      <c r="L45">
        <f>VLOOKUP($G45,'Kodovacia tab'!$A$3:$G$22,5,FALSE)</f>
        <v>126</v>
      </c>
      <c r="M45">
        <f t="shared" si="3"/>
        <v>0</v>
      </c>
      <c r="N45" s="10">
        <f t="shared" si="1"/>
        <v>0</v>
      </c>
    </row>
    <row r="46" spans="1:14" x14ac:dyDescent="0.25">
      <c r="A46">
        <v>40</v>
      </c>
      <c r="B46" t="s">
        <v>26</v>
      </c>
      <c r="C46">
        <v>17</v>
      </c>
      <c r="D46" s="17" t="s">
        <v>96</v>
      </c>
      <c r="E46">
        <v>7</v>
      </c>
      <c r="F46" s="15" t="str">
        <f t="shared" si="4"/>
        <v>7:08</v>
      </c>
      <c r="G46" t="s">
        <v>14</v>
      </c>
      <c r="H46">
        <v>3</v>
      </c>
      <c r="I46" t="str">
        <f>VLOOKUP($G46,'Kodovacia tab'!$A$3:$G$22,2,FALSE)</f>
        <v>SOR NB 18</v>
      </c>
      <c r="J46">
        <f>VLOOKUP($G46,'Kodovacia tab'!$A$3:$G$22,3,FALSE)</f>
        <v>43</v>
      </c>
      <c r="K46">
        <f>VLOOKUP($G46,'Kodovacia tab'!$A$3:$G$22,4,FALSE)</f>
        <v>79</v>
      </c>
      <c r="L46">
        <f>VLOOKUP($G46,'Kodovacia tab'!$A$3:$G$22,5,FALSE)</f>
        <v>126</v>
      </c>
      <c r="M46">
        <f t="shared" si="3"/>
        <v>82.5</v>
      </c>
      <c r="N46" s="10">
        <f t="shared" si="1"/>
        <v>48.816568047337277</v>
      </c>
    </row>
    <row r="47" spans="1:14" x14ac:dyDescent="0.25">
      <c r="A47">
        <v>41</v>
      </c>
      <c r="B47" t="s">
        <v>26</v>
      </c>
      <c r="C47">
        <v>34</v>
      </c>
      <c r="D47" s="17" t="s">
        <v>97</v>
      </c>
      <c r="E47">
        <v>7</v>
      </c>
      <c r="F47" s="15" t="str">
        <f t="shared" si="4"/>
        <v>7:09</v>
      </c>
      <c r="G47" t="s">
        <v>16</v>
      </c>
      <c r="H47">
        <v>3</v>
      </c>
      <c r="I47" t="str">
        <f>VLOOKUP($G47,'Kodovacia tab'!$A$3:$G$22,2,FALSE)</f>
        <v>SOR NB 12</v>
      </c>
      <c r="J47">
        <f>VLOOKUP($G47,'Kodovacia tab'!$A$3:$G$22,3,FALSE)</f>
        <v>26</v>
      </c>
      <c r="K47">
        <f>VLOOKUP($G47,'Kodovacia tab'!$A$3:$G$22,4,FALSE)</f>
        <v>46</v>
      </c>
      <c r="L47">
        <f>VLOOKUP($G47,'Kodovacia tab'!$A$3:$G$22,5,FALSE)</f>
        <v>74</v>
      </c>
      <c r="M47">
        <f t="shared" si="3"/>
        <v>49</v>
      </c>
      <c r="N47" s="10">
        <f t="shared" si="1"/>
        <v>49</v>
      </c>
    </row>
    <row r="48" spans="1:14" x14ac:dyDescent="0.25">
      <c r="A48">
        <v>42</v>
      </c>
      <c r="B48" t="s">
        <v>13</v>
      </c>
      <c r="C48">
        <v>54</v>
      </c>
      <c r="D48">
        <v>10</v>
      </c>
      <c r="E48">
        <v>7</v>
      </c>
      <c r="F48" s="15" t="str">
        <f t="shared" si="4"/>
        <v>7:10</v>
      </c>
      <c r="G48" t="s">
        <v>14</v>
      </c>
      <c r="H48">
        <v>2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3"/>
        <v>38.700000000000003</v>
      </c>
      <c r="N48" s="10">
        <f t="shared" si="1"/>
        <v>22.899408284023671</v>
      </c>
    </row>
    <row r="49" spans="1:14" x14ac:dyDescent="0.25">
      <c r="A49">
        <v>43</v>
      </c>
      <c r="B49" t="s">
        <v>26</v>
      </c>
      <c r="C49">
        <v>10</v>
      </c>
      <c r="D49">
        <v>12</v>
      </c>
      <c r="E49">
        <v>7</v>
      </c>
      <c r="F49" s="15" t="str">
        <f t="shared" si="4"/>
        <v>7:12</v>
      </c>
      <c r="G49" t="s">
        <v>14</v>
      </c>
      <c r="H49">
        <v>3</v>
      </c>
      <c r="I49" t="str">
        <f>VLOOKUP($G49,'Kodovacia tab'!$A$3:$G$22,2,FALSE)</f>
        <v>SOR NB 18</v>
      </c>
      <c r="J49">
        <f>VLOOKUP($G49,'Kodovacia tab'!$A$3:$G$22,3,FALSE)</f>
        <v>43</v>
      </c>
      <c r="K49">
        <f>VLOOKUP($G49,'Kodovacia tab'!$A$3:$G$22,4,FALSE)</f>
        <v>79</v>
      </c>
      <c r="L49">
        <f>VLOOKUP($G49,'Kodovacia tab'!$A$3:$G$22,5,FALSE)</f>
        <v>126</v>
      </c>
      <c r="M49">
        <f t="shared" si="3"/>
        <v>82.5</v>
      </c>
      <c r="N49" s="10">
        <f t="shared" ref="N49:N52" si="5">M49/($J49+$L49)*100</f>
        <v>48.816568047337277</v>
      </c>
    </row>
    <row r="50" spans="1:14" x14ac:dyDescent="0.25">
      <c r="A50">
        <v>44</v>
      </c>
      <c r="B50" t="s">
        <v>13</v>
      </c>
      <c r="C50">
        <v>17</v>
      </c>
      <c r="D50">
        <v>14</v>
      </c>
      <c r="E50">
        <v>7</v>
      </c>
      <c r="F50" s="15" t="str">
        <f t="shared" si="4"/>
        <v>7:14</v>
      </c>
      <c r="G50" t="s">
        <v>20</v>
      </c>
      <c r="H50">
        <v>1</v>
      </c>
      <c r="I50" t="str">
        <f>VLOOKUP($G50,'Kodovacia tab'!$A$3:$G$22,2,FALSE)</f>
        <v>Citelis 18M CNG</v>
      </c>
      <c r="J50">
        <f>VLOOKUP($G50,'Kodovacia tab'!$A$3:$G$22,3,FALSE)</f>
        <v>38</v>
      </c>
      <c r="K50">
        <f>VLOOKUP($G50,'Kodovacia tab'!$A$3:$G$22,4,FALSE)</f>
        <v>85</v>
      </c>
      <c r="L50">
        <f>VLOOKUP($G50,'Kodovacia tab'!$A$3:$G$22,5,FALSE)</f>
        <v>136</v>
      </c>
      <c r="M50">
        <f t="shared" si="3"/>
        <v>7.6000000000000005</v>
      </c>
      <c r="N50" s="10">
        <f t="shared" si="5"/>
        <v>4.3678160919540234</v>
      </c>
    </row>
    <row r="51" spans="1:14" x14ac:dyDescent="0.25">
      <c r="A51">
        <v>45</v>
      </c>
      <c r="B51" t="s">
        <v>26</v>
      </c>
      <c r="C51">
        <v>54</v>
      </c>
      <c r="D51">
        <v>17</v>
      </c>
      <c r="E51">
        <v>7</v>
      </c>
      <c r="F51" s="15" t="str">
        <f t="shared" si="4"/>
        <v>7:17</v>
      </c>
      <c r="G51" t="s">
        <v>20</v>
      </c>
      <c r="H51">
        <v>3</v>
      </c>
      <c r="I51" t="str">
        <f>VLOOKUP($G51,'Kodovacia tab'!$A$3:$G$22,2,FALSE)</f>
        <v>Citelis 18M CNG</v>
      </c>
      <c r="J51">
        <f>VLOOKUP($G51,'Kodovacia tab'!$A$3:$G$22,3,FALSE)</f>
        <v>38</v>
      </c>
      <c r="K51">
        <f>VLOOKUP($G51,'Kodovacia tab'!$A$3:$G$22,4,FALSE)</f>
        <v>85</v>
      </c>
      <c r="L51">
        <f>VLOOKUP($G51,'Kodovacia tab'!$A$3:$G$22,5,FALSE)</f>
        <v>136</v>
      </c>
      <c r="M51">
        <f t="shared" si="3"/>
        <v>80.5</v>
      </c>
      <c r="N51" s="10">
        <f t="shared" si="5"/>
        <v>46.264367816091955</v>
      </c>
    </row>
    <row r="52" spans="1:14" x14ac:dyDescent="0.25">
      <c r="A52">
        <v>46</v>
      </c>
      <c r="B52" t="s">
        <v>13</v>
      </c>
      <c r="C52">
        <v>10</v>
      </c>
      <c r="D52">
        <v>18</v>
      </c>
      <c r="E52">
        <v>7</v>
      </c>
      <c r="F52" s="15" t="str">
        <f t="shared" si="4"/>
        <v>7:18</v>
      </c>
      <c r="G52" t="s">
        <v>14</v>
      </c>
      <c r="H52">
        <v>0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3"/>
        <v>0</v>
      </c>
      <c r="N52" s="10">
        <f t="shared" si="5"/>
        <v>0</v>
      </c>
    </row>
    <row r="53" spans="1:14" x14ac:dyDescent="0.25">
      <c r="A53">
        <v>47</v>
      </c>
      <c r="B53" t="s">
        <v>13</v>
      </c>
      <c r="C53">
        <v>34</v>
      </c>
      <c r="D53">
        <v>20</v>
      </c>
      <c r="E53">
        <v>7</v>
      </c>
      <c r="F53" s="15" t="str">
        <f t="shared" si="4"/>
        <v>7:20</v>
      </c>
      <c r="G53" t="s">
        <v>16</v>
      </c>
      <c r="H53">
        <v>2</v>
      </c>
      <c r="I53" t="str">
        <f>VLOOKUP($G53,'Kodovacia tab'!$A$3:$G$22,2,FALSE)</f>
        <v>SOR NB 12</v>
      </c>
      <c r="J53">
        <f>VLOOKUP($G53,'Kodovacia tab'!$A$3:$G$22,3,FALSE)</f>
        <v>26</v>
      </c>
      <c r="K53">
        <f>VLOOKUP($G53,'Kodovacia tab'!$A$3:$G$22,4,FALSE)</f>
        <v>46</v>
      </c>
      <c r="L53">
        <f>VLOOKUP($G53,'Kodovacia tab'!$A$3:$G$22,5,FALSE)</f>
        <v>74</v>
      </c>
      <c r="M53">
        <f t="shared" si="3"/>
        <v>23.400000000000002</v>
      </c>
      <c r="N53" s="10">
        <f t="shared" ref="N53:N83" si="6">M53/($J53+$L53)*100</f>
        <v>23.400000000000002</v>
      </c>
    </row>
    <row r="54" spans="1:14" x14ac:dyDescent="0.25">
      <c r="A54">
        <v>48</v>
      </c>
      <c r="B54" t="s">
        <v>26</v>
      </c>
      <c r="C54">
        <v>10</v>
      </c>
      <c r="D54">
        <v>23</v>
      </c>
      <c r="E54">
        <v>7</v>
      </c>
      <c r="F54" s="15" t="str">
        <f t="shared" si="4"/>
        <v>7:23</v>
      </c>
      <c r="G54" t="s">
        <v>14</v>
      </c>
      <c r="H54">
        <v>3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3"/>
        <v>82.5</v>
      </c>
      <c r="N54" s="10">
        <f t="shared" si="6"/>
        <v>48.816568047337277</v>
      </c>
    </row>
    <row r="55" spans="1:14" x14ac:dyDescent="0.25">
      <c r="A55">
        <v>49</v>
      </c>
      <c r="B55" t="s">
        <v>26</v>
      </c>
      <c r="C55">
        <v>17</v>
      </c>
      <c r="D55">
        <v>24</v>
      </c>
      <c r="E55">
        <v>7</v>
      </c>
      <c r="F55" s="15" t="str">
        <f t="shared" si="4"/>
        <v>7:24</v>
      </c>
      <c r="G55" t="s">
        <v>20</v>
      </c>
      <c r="H55">
        <v>3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3"/>
        <v>80.5</v>
      </c>
      <c r="N55" s="10">
        <f t="shared" si="6"/>
        <v>46.264367816091955</v>
      </c>
    </row>
    <row r="56" spans="1:14" x14ac:dyDescent="0.25">
      <c r="A56">
        <v>50</v>
      </c>
      <c r="B56" t="s">
        <v>13</v>
      </c>
      <c r="C56">
        <v>17</v>
      </c>
      <c r="D56">
        <v>26</v>
      </c>
      <c r="E56">
        <v>7</v>
      </c>
      <c r="F56" s="15" t="str">
        <f t="shared" si="4"/>
        <v>7:26</v>
      </c>
      <c r="G56" t="s">
        <v>14</v>
      </c>
      <c r="H56">
        <v>1</v>
      </c>
      <c r="I56" t="str">
        <f>VLOOKUP($G56,'Kodovacia tab'!$A$3:$G$22,2,FALSE)</f>
        <v>SOR NB 18</v>
      </c>
      <c r="J56">
        <f>VLOOKUP($G56,'Kodovacia tab'!$A$3:$G$22,3,FALSE)</f>
        <v>43</v>
      </c>
      <c r="K56">
        <f>VLOOKUP($G56,'Kodovacia tab'!$A$3:$G$22,4,FALSE)</f>
        <v>79</v>
      </c>
      <c r="L56">
        <f>VLOOKUP($G56,'Kodovacia tab'!$A$3:$G$22,5,FALSE)</f>
        <v>126</v>
      </c>
      <c r="M56">
        <f t="shared" si="3"/>
        <v>8.6</v>
      </c>
      <c r="N56" s="10">
        <f t="shared" si="6"/>
        <v>5.0887573964497035</v>
      </c>
    </row>
    <row r="57" spans="1:14" x14ac:dyDescent="0.25">
      <c r="A57">
        <v>51</v>
      </c>
      <c r="B57" t="s">
        <v>26</v>
      </c>
      <c r="C57">
        <v>34</v>
      </c>
      <c r="D57">
        <v>29</v>
      </c>
      <c r="E57">
        <v>7</v>
      </c>
      <c r="F57" s="15" t="str">
        <f t="shared" si="4"/>
        <v>7:29</v>
      </c>
      <c r="G57" t="s">
        <v>16</v>
      </c>
      <c r="H57">
        <v>4</v>
      </c>
      <c r="I57" t="str">
        <f>VLOOKUP($G57,'Kodovacia tab'!$A$3:$G$22,2,FALSE)</f>
        <v>SOR NB 12</v>
      </c>
      <c r="J57">
        <f>VLOOKUP($G57,'Kodovacia tab'!$A$3:$G$22,3,FALSE)</f>
        <v>26</v>
      </c>
      <c r="K57">
        <f>VLOOKUP($G57,'Kodovacia tab'!$A$3:$G$22,4,FALSE)</f>
        <v>46</v>
      </c>
      <c r="L57">
        <f>VLOOKUP($G57,'Kodovacia tab'!$A$3:$G$22,5,FALSE)</f>
        <v>74</v>
      </c>
      <c r="M57">
        <f t="shared" si="3"/>
        <v>72</v>
      </c>
      <c r="N57" s="10">
        <f t="shared" si="6"/>
        <v>72</v>
      </c>
    </row>
    <row r="58" spans="1:14" x14ac:dyDescent="0.25">
      <c r="A58">
        <v>52</v>
      </c>
      <c r="B58" t="s">
        <v>13</v>
      </c>
      <c r="C58">
        <v>10</v>
      </c>
      <c r="D58">
        <v>29</v>
      </c>
      <c r="E58">
        <v>7</v>
      </c>
      <c r="F58" s="15" t="str">
        <f t="shared" si="4"/>
        <v>7:29</v>
      </c>
      <c r="G58" t="s">
        <v>14</v>
      </c>
      <c r="H58">
        <v>1</v>
      </c>
      <c r="I58" t="str">
        <f>VLOOKUP($G58,'Kodovacia tab'!$A$3:$G$22,2,FALSE)</f>
        <v>SOR NB 18</v>
      </c>
      <c r="J58">
        <f>VLOOKUP($G58,'Kodovacia tab'!$A$3:$G$22,3,FALSE)</f>
        <v>43</v>
      </c>
      <c r="K58">
        <f>VLOOKUP($G58,'Kodovacia tab'!$A$3:$G$22,4,FALSE)</f>
        <v>79</v>
      </c>
      <c r="L58">
        <f>VLOOKUP($G58,'Kodovacia tab'!$A$3:$G$22,5,FALSE)</f>
        <v>126</v>
      </c>
      <c r="M58">
        <f t="shared" si="3"/>
        <v>8.6</v>
      </c>
      <c r="N58" s="10">
        <f t="shared" si="6"/>
        <v>5.0887573964497035</v>
      </c>
    </row>
    <row r="59" spans="1:14" x14ac:dyDescent="0.25">
      <c r="A59">
        <v>53</v>
      </c>
      <c r="B59" t="s">
        <v>26</v>
      </c>
      <c r="C59">
        <v>31</v>
      </c>
      <c r="D59">
        <v>30</v>
      </c>
      <c r="E59">
        <v>7</v>
      </c>
      <c r="F59" s="15" t="str">
        <f t="shared" si="4"/>
        <v>7:30</v>
      </c>
      <c r="G59" t="s">
        <v>19</v>
      </c>
      <c r="H59">
        <v>3</v>
      </c>
      <c r="I59" t="str">
        <f>VLOOKUP($G59,'Kodovacia tab'!$A$3:$G$22,2,FALSE)</f>
        <v>Tedom C12 G</v>
      </c>
      <c r="J59">
        <f>VLOOKUP($G59,'Kodovacia tab'!$A$3:$G$22,3,FALSE)</f>
        <v>29</v>
      </c>
      <c r="K59">
        <f>VLOOKUP($G59,'Kodovacia tab'!$A$3:$G$22,4,FALSE)</f>
        <v>47</v>
      </c>
      <c r="L59">
        <f>VLOOKUP($G59,'Kodovacia tab'!$A$3:$G$22,5,FALSE)</f>
        <v>76</v>
      </c>
      <c r="M59">
        <f t="shared" si="3"/>
        <v>52.5</v>
      </c>
      <c r="N59" s="10">
        <f t="shared" si="6"/>
        <v>50</v>
      </c>
    </row>
    <row r="60" spans="1:14" x14ac:dyDescent="0.25">
      <c r="A60">
        <v>54</v>
      </c>
      <c r="B60" t="s">
        <v>13</v>
      </c>
      <c r="C60">
        <v>54</v>
      </c>
      <c r="D60">
        <v>32</v>
      </c>
      <c r="E60">
        <v>7</v>
      </c>
      <c r="F60" s="15" t="str">
        <f t="shared" si="4"/>
        <v>7:32</v>
      </c>
      <c r="G60" t="s">
        <v>20</v>
      </c>
      <c r="H60">
        <v>2</v>
      </c>
      <c r="I60" t="str">
        <f>VLOOKUP($G60,'Kodovacia tab'!$A$3:$G$22,2,FALSE)</f>
        <v>Citelis 18M CNG</v>
      </c>
      <c r="J60">
        <f>VLOOKUP($G60,'Kodovacia tab'!$A$3:$G$22,3,FALSE)</f>
        <v>38</v>
      </c>
      <c r="K60">
        <f>VLOOKUP($G60,'Kodovacia tab'!$A$3:$G$22,4,FALSE)</f>
        <v>85</v>
      </c>
      <c r="L60">
        <f>VLOOKUP($G60,'Kodovacia tab'!$A$3:$G$22,5,FALSE)</f>
        <v>136</v>
      </c>
      <c r="M60">
        <f t="shared" si="3"/>
        <v>34.200000000000003</v>
      </c>
      <c r="N60" s="10">
        <f t="shared" si="6"/>
        <v>19.655172413793103</v>
      </c>
    </row>
    <row r="61" spans="1:14" x14ac:dyDescent="0.25">
      <c r="A61">
        <v>55</v>
      </c>
      <c r="B61" t="s">
        <v>26</v>
      </c>
      <c r="C61">
        <v>10</v>
      </c>
      <c r="D61">
        <v>33</v>
      </c>
      <c r="E61">
        <v>7</v>
      </c>
      <c r="F61" s="15" t="str">
        <f t="shared" si="4"/>
        <v>7:33</v>
      </c>
      <c r="G61" t="s">
        <v>14</v>
      </c>
      <c r="H61">
        <v>2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3"/>
        <v>38.700000000000003</v>
      </c>
      <c r="N61" s="10">
        <f t="shared" si="6"/>
        <v>22.899408284023671</v>
      </c>
    </row>
    <row r="62" spans="1:14" x14ac:dyDescent="0.25">
      <c r="A62">
        <v>56</v>
      </c>
      <c r="B62" t="s">
        <v>13</v>
      </c>
      <c r="C62">
        <v>10</v>
      </c>
      <c r="D62">
        <v>37</v>
      </c>
      <c r="E62">
        <v>7</v>
      </c>
      <c r="F62" s="15" t="str">
        <f t="shared" si="4"/>
        <v>7:37</v>
      </c>
      <c r="G62" t="s">
        <v>20</v>
      </c>
      <c r="H62">
        <v>0</v>
      </c>
      <c r="I62" t="str">
        <f>VLOOKUP($G62,'Kodovacia tab'!$A$3:$G$22,2,FALSE)</f>
        <v>Citelis 18M CNG</v>
      </c>
      <c r="J62">
        <f>VLOOKUP($G62,'Kodovacia tab'!$A$3:$G$22,3,FALSE)</f>
        <v>38</v>
      </c>
      <c r="K62">
        <f>VLOOKUP($G62,'Kodovacia tab'!$A$3:$G$22,4,FALSE)</f>
        <v>85</v>
      </c>
      <c r="L62">
        <f>VLOOKUP($G62,'Kodovacia tab'!$A$3:$G$22,5,FALSE)</f>
        <v>136</v>
      </c>
      <c r="M62">
        <f t="shared" si="3"/>
        <v>0</v>
      </c>
      <c r="N62" s="10">
        <f t="shared" si="6"/>
        <v>0</v>
      </c>
    </row>
    <row r="63" spans="1:14" x14ac:dyDescent="0.25">
      <c r="A63">
        <v>57</v>
      </c>
      <c r="B63" t="s">
        <v>13</v>
      </c>
      <c r="C63">
        <v>31</v>
      </c>
      <c r="D63">
        <v>37</v>
      </c>
      <c r="E63">
        <v>7</v>
      </c>
      <c r="F63" s="15" t="str">
        <f t="shared" si="4"/>
        <v>7:37</v>
      </c>
      <c r="G63" t="s">
        <v>19</v>
      </c>
      <c r="H63">
        <v>2</v>
      </c>
      <c r="I63" t="str">
        <f>VLOOKUP($G63,'Kodovacia tab'!$A$3:$G$22,2,FALSE)</f>
        <v>Tedom C12 G</v>
      </c>
      <c r="J63">
        <f>VLOOKUP($G63,'Kodovacia tab'!$A$3:$G$22,3,FALSE)</f>
        <v>29</v>
      </c>
      <c r="K63">
        <f>VLOOKUP($G63,'Kodovacia tab'!$A$3:$G$22,4,FALSE)</f>
        <v>47</v>
      </c>
      <c r="L63">
        <f>VLOOKUP($G63,'Kodovacia tab'!$A$3:$G$22,5,FALSE)</f>
        <v>76</v>
      </c>
      <c r="M63">
        <f t="shared" si="3"/>
        <v>26.1</v>
      </c>
      <c r="N63" s="10">
        <f t="shared" si="6"/>
        <v>24.857142857142858</v>
      </c>
    </row>
    <row r="64" spans="1:14" x14ac:dyDescent="0.25">
      <c r="A64">
        <v>58</v>
      </c>
      <c r="B64" t="s">
        <v>26</v>
      </c>
      <c r="C64">
        <v>54</v>
      </c>
      <c r="D64">
        <v>38</v>
      </c>
      <c r="E64">
        <v>7</v>
      </c>
      <c r="F64" s="15" t="str">
        <f t="shared" si="4"/>
        <v>7:38</v>
      </c>
      <c r="G64" t="s">
        <v>14</v>
      </c>
      <c r="H64">
        <v>4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3"/>
        <v>122</v>
      </c>
      <c r="N64" s="10">
        <f t="shared" si="6"/>
        <v>72.189349112426044</v>
      </c>
    </row>
    <row r="65" spans="1:14" x14ac:dyDescent="0.25">
      <c r="A65">
        <v>59</v>
      </c>
      <c r="B65" t="s">
        <v>26</v>
      </c>
      <c r="C65">
        <v>17</v>
      </c>
      <c r="D65">
        <v>39</v>
      </c>
      <c r="E65">
        <v>7</v>
      </c>
      <c r="F65" s="15" t="str">
        <f t="shared" si="4"/>
        <v>7:39</v>
      </c>
      <c r="G65" t="s">
        <v>14</v>
      </c>
      <c r="H65">
        <v>2</v>
      </c>
      <c r="I65" t="str">
        <f>VLOOKUP($G65,'Kodovacia tab'!$A$3:$G$22,2,FALSE)</f>
        <v>SOR NB 18</v>
      </c>
      <c r="J65">
        <f>VLOOKUP($G65,'Kodovacia tab'!$A$3:$G$22,3,FALSE)</f>
        <v>43</v>
      </c>
      <c r="K65">
        <f>VLOOKUP($G65,'Kodovacia tab'!$A$3:$G$22,4,FALSE)</f>
        <v>79</v>
      </c>
      <c r="L65">
        <f>VLOOKUP($G65,'Kodovacia tab'!$A$3:$G$22,5,FALSE)</f>
        <v>126</v>
      </c>
      <c r="M65">
        <f t="shared" si="3"/>
        <v>38.700000000000003</v>
      </c>
      <c r="N65" s="10">
        <f t="shared" si="6"/>
        <v>22.899408284023671</v>
      </c>
    </row>
    <row r="66" spans="1:14" x14ac:dyDescent="0.25">
      <c r="A66">
        <v>60</v>
      </c>
      <c r="B66" t="s">
        <v>13</v>
      </c>
      <c r="C66">
        <v>10</v>
      </c>
      <c r="D66">
        <v>42</v>
      </c>
      <c r="E66">
        <v>7</v>
      </c>
      <c r="F66" s="15" t="str">
        <f t="shared" si="4"/>
        <v>7:42</v>
      </c>
      <c r="G66" t="s">
        <v>14</v>
      </c>
      <c r="H66">
        <v>0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3"/>
        <v>0</v>
      </c>
      <c r="N66" s="10">
        <f t="shared" si="6"/>
        <v>0</v>
      </c>
    </row>
    <row r="67" spans="1:14" x14ac:dyDescent="0.25">
      <c r="A67">
        <v>61</v>
      </c>
      <c r="B67" t="s">
        <v>26</v>
      </c>
      <c r="C67">
        <v>10</v>
      </c>
      <c r="D67">
        <v>43</v>
      </c>
      <c r="E67">
        <v>7</v>
      </c>
      <c r="F67" s="15" t="str">
        <f t="shared" si="4"/>
        <v>7:43</v>
      </c>
      <c r="G67" t="s">
        <v>14</v>
      </c>
      <c r="H67">
        <v>3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82.5</v>
      </c>
      <c r="N67" s="10">
        <f t="shared" si="6"/>
        <v>48.816568047337277</v>
      </c>
    </row>
    <row r="68" spans="1:14" x14ac:dyDescent="0.25">
      <c r="A68">
        <v>62</v>
      </c>
      <c r="B68" t="s">
        <v>13</v>
      </c>
      <c r="C68">
        <v>34</v>
      </c>
      <c r="D68">
        <v>45</v>
      </c>
      <c r="E68">
        <v>7</v>
      </c>
      <c r="F68" s="15" t="str">
        <f t="shared" si="4"/>
        <v>7:45</v>
      </c>
      <c r="G68" t="s">
        <v>16</v>
      </c>
      <c r="H68">
        <v>1</v>
      </c>
      <c r="I68" t="str">
        <f>VLOOKUP($G68,'Kodovacia tab'!$A$3:$G$22,2,FALSE)</f>
        <v>SOR NB 12</v>
      </c>
      <c r="J68">
        <f>VLOOKUP($G68,'Kodovacia tab'!$A$3:$G$22,3,FALSE)</f>
        <v>26</v>
      </c>
      <c r="K68">
        <f>VLOOKUP($G68,'Kodovacia tab'!$A$3:$G$22,4,FALSE)</f>
        <v>46</v>
      </c>
      <c r="L68">
        <f>VLOOKUP($G68,'Kodovacia tab'!$A$3:$G$22,5,FALSE)</f>
        <v>74</v>
      </c>
      <c r="M68">
        <f t="shared" si="3"/>
        <v>5.2</v>
      </c>
      <c r="N68" s="10">
        <f t="shared" si="6"/>
        <v>5.2</v>
      </c>
    </row>
    <row r="69" spans="1:14" x14ac:dyDescent="0.25">
      <c r="A69">
        <v>63</v>
      </c>
      <c r="B69" t="s">
        <v>26</v>
      </c>
      <c r="C69">
        <v>34</v>
      </c>
      <c r="D69">
        <v>48</v>
      </c>
      <c r="E69">
        <v>7</v>
      </c>
      <c r="F69" s="15" t="str">
        <f t="shared" si="4"/>
        <v>7:48</v>
      </c>
      <c r="G69" t="s">
        <v>16</v>
      </c>
      <c r="H69">
        <v>3</v>
      </c>
      <c r="I69" t="str">
        <f>VLOOKUP($G69,'Kodovacia tab'!$A$3:$G$22,2,FALSE)</f>
        <v>SOR NB 12</v>
      </c>
      <c r="J69">
        <f>VLOOKUP($G69,'Kodovacia tab'!$A$3:$G$22,3,FALSE)</f>
        <v>26</v>
      </c>
      <c r="K69">
        <f>VLOOKUP($G69,'Kodovacia tab'!$A$3:$G$22,4,FALSE)</f>
        <v>46</v>
      </c>
      <c r="L69">
        <f>VLOOKUP($G69,'Kodovacia tab'!$A$3:$G$22,5,FALSE)</f>
        <v>74</v>
      </c>
      <c r="M69">
        <f t="shared" si="3"/>
        <v>49</v>
      </c>
      <c r="N69" s="10">
        <f t="shared" si="6"/>
        <v>49</v>
      </c>
    </row>
    <row r="70" spans="1:14" x14ac:dyDescent="0.25">
      <c r="A70">
        <v>64</v>
      </c>
      <c r="B70" t="s">
        <v>13</v>
      </c>
      <c r="C70">
        <v>10</v>
      </c>
      <c r="D70">
        <v>50</v>
      </c>
      <c r="E70">
        <v>7</v>
      </c>
      <c r="F70" s="15" t="str">
        <f t="shared" si="4"/>
        <v>7:50</v>
      </c>
      <c r="G70" t="s">
        <v>20</v>
      </c>
      <c r="H70">
        <v>1</v>
      </c>
      <c r="I70" t="str">
        <f>VLOOKUP($G70,'Kodovacia tab'!$A$3:$G$22,2,FALSE)</f>
        <v>Citelis 18M CNG</v>
      </c>
      <c r="J70">
        <f>VLOOKUP($G70,'Kodovacia tab'!$A$3:$G$22,3,FALSE)</f>
        <v>38</v>
      </c>
      <c r="K70">
        <f>VLOOKUP($G70,'Kodovacia tab'!$A$3:$G$22,4,FALSE)</f>
        <v>85</v>
      </c>
      <c r="L70">
        <f>VLOOKUP($G70,'Kodovacia tab'!$A$3:$G$22,5,FALSE)</f>
        <v>136</v>
      </c>
      <c r="M70">
        <f t="shared" si="3"/>
        <v>7.6000000000000005</v>
      </c>
      <c r="N70" s="10">
        <f t="shared" si="6"/>
        <v>4.3678160919540234</v>
      </c>
    </row>
    <row r="71" spans="1:14" x14ac:dyDescent="0.25">
      <c r="A71">
        <v>65</v>
      </c>
      <c r="B71" t="s">
        <v>13</v>
      </c>
      <c r="C71">
        <v>17</v>
      </c>
      <c r="D71">
        <v>50</v>
      </c>
      <c r="E71">
        <v>7</v>
      </c>
      <c r="F71" s="15" t="str">
        <f t="shared" si="4"/>
        <v>7:50</v>
      </c>
      <c r="G71" t="s">
        <v>14</v>
      </c>
      <c r="H71">
        <v>1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ref="M71:M83" si="7">IF(H71=1,0.2*$J71,IF(H71=2,0.9*$J71,IF(H71=3,($J71+0.5*$K71),IF(H71=4,($J71+$K71),IF(H71=5,$J71+$L71,0)))))</f>
        <v>8.6</v>
      </c>
      <c r="N71" s="10">
        <f t="shared" si="6"/>
        <v>5.0887573964497035</v>
      </c>
    </row>
    <row r="72" spans="1:14" x14ac:dyDescent="0.25">
      <c r="A72">
        <v>66</v>
      </c>
      <c r="B72" t="s">
        <v>26</v>
      </c>
      <c r="C72" t="s">
        <v>144</v>
      </c>
      <c r="D72">
        <v>50</v>
      </c>
      <c r="E72">
        <v>7</v>
      </c>
      <c r="F72" s="15" t="str">
        <f t="shared" si="4"/>
        <v>7:50</v>
      </c>
      <c r="G72" t="s">
        <v>18</v>
      </c>
      <c r="H72">
        <v>0</v>
      </c>
      <c r="I72" t="str">
        <f>VLOOKUP($G72,'Kodovacia tab'!$A$3:$G$22,2,FALSE)</f>
        <v>Solaris Urbino 15</v>
      </c>
      <c r="J72">
        <f>VLOOKUP($G72,'Kodovacia tab'!$A$3:$G$22,3,FALSE)</f>
        <v>40</v>
      </c>
      <c r="K72">
        <f>VLOOKUP($G72,'Kodovacia tab'!$A$3:$G$22,4,FALSE)</f>
        <v>66</v>
      </c>
      <c r="L72">
        <f>VLOOKUP($G72,'Kodovacia tab'!$A$3:$G$22,5,FALSE)</f>
        <v>105</v>
      </c>
      <c r="M72">
        <f t="shared" si="7"/>
        <v>0</v>
      </c>
      <c r="N72" s="10">
        <f t="shared" si="6"/>
        <v>0</v>
      </c>
    </row>
    <row r="73" spans="1:14" x14ac:dyDescent="0.25">
      <c r="A73">
        <v>67</v>
      </c>
      <c r="B73" t="s">
        <v>26</v>
      </c>
      <c r="C73" t="s">
        <v>132</v>
      </c>
      <c r="D73">
        <v>52</v>
      </c>
      <c r="E73">
        <v>7</v>
      </c>
      <c r="F73" s="15" t="str">
        <f t="shared" si="4"/>
        <v>7:52</v>
      </c>
      <c r="G73" t="s">
        <v>20</v>
      </c>
      <c r="H73">
        <v>0</v>
      </c>
      <c r="I73" t="str">
        <f>VLOOKUP($G73,'Kodovacia tab'!$A$3:$G$22,2,FALSE)</f>
        <v>Citelis 18M CNG</v>
      </c>
      <c r="J73">
        <f>VLOOKUP($G73,'Kodovacia tab'!$A$3:$G$22,3,FALSE)</f>
        <v>38</v>
      </c>
      <c r="K73">
        <f>VLOOKUP($G73,'Kodovacia tab'!$A$3:$G$22,4,FALSE)</f>
        <v>85</v>
      </c>
      <c r="L73">
        <f>VLOOKUP($G73,'Kodovacia tab'!$A$3:$G$22,5,FALSE)</f>
        <v>136</v>
      </c>
      <c r="M73">
        <f t="shared" si="7"/>
        <v>0</v>
      </c>
      <c r="N73" s="10">
        <f t="shared" si="6"/>
        <v>0</v>
      </c>
    </row>
    <row r="74" spans="1:14" x14ac:dyDescent="0.25">
      <c r="A74">
        <v>68</v>
      </c>
      <c r="B74" t="s">
        <v>26</v>
      </c>
      <c r="C74">
        <v>10</v>
      </c>
      <c r="D74">
        <v>53</v>
      </c>
      <c r="E74">
        <v>7</v>
      </c>
      <c r="F74" s="15" t="str">
        <f t="shared" si="4"/>
        <v>7:53</v>
      </c>
      <c r="G74" t="s">
        <v>20</v>
      </c>
      <c r="H74">
        <v>3</v>
      </c>
      <c r="I74" t="str">
        <f>VLOOKUP($G74,'Kodovacia tab'!$A$3:$G$22,2,FALSE)</f>
        <v>Citelis 18M CNG</v>
      </c>
      <c r="J74">
        <f>VLOOKUP($G74,'Kodovacia tab'!$A$3:$G$22,3,FALSE)</f>
        <v>38</v>
      </c>
      <c r="K74">
        <f>VLOOKUP($G74,'Kodovacia tab'!$A$3:$G$22,4,FALSE)</f>
        <v>85</v>
      </c>
      <c r="L74">
        <f>VLOOKUP($G74,'Kodovacia tab'!$A$3:$G$22,5,FALSE)</f>
        <v>136</v>
      </c>
      <c r="M74">
        <f t="shared" si="7"/>
        <v>80.5</v>
      </c>
      <c r="N74" s="10">
        <f t="shared" si="6"/>
        <v>46.264367816091955</v>
      </c>
    </row>
    <row r="75" spans="1:14" x14ac:dyDescent="0.25">
      <c r="A75">
        <v>69</v>
      </c>
      <c r="B75" t="s">
        <v>13</v>
      </c>
      <c r="C75">
        <v>10</v>
      </c>
      <c r="D75">
        <v>53</v>
      </c>
      <c r="E75">
        <v>7</v>
      </c>
      <c r="F75" s="15" t="str">
        <f t="shared" si="4"/>
        <v>7:53</v>
      </c>
      <c r="G75" t="s">
        <v>20</v>
      </c>
      <c r="H75">
        <v>1</v>
      </c>
      <c r="I75" t="str">
        <f>VLOOKUP($G75,'Kodovacia tab'!$A$3:$G$22,2,FALSE)</f>
        <v>Citelis 18M CNG</v>
      </c>
      <c r="J75">
        <f>VLOOKUP($G75,'Kodovacia tab'!$A$3:$G$22,3,FALSE)</f>
        <v>38</v>
      </c>
      <c r="K75">
        <f>VLOOKUP($G75,'Kodovacia tab'!$A$3:$G$22,4,FALSE)</f>
        <v>85</v>
      </c>
      <c r="L75">
        <f>VLOOKUP($G75,'Kodovacia tab'!$A$3:$G$22,5,FALSE)</f>
        <v>136</v>
      </c>
      <c r="M75">
        <f t="shared" si="7"/>
        <v>7.6000000000000005</v>
      </c>
      <c r="N75" s="10">
        <f t="shared" si="6"/>
        <v>4.3678160919540234</v>
      </c>
    </row>
    <row r="76" spans="1:14" x14ac:dyDescent="0.25">
      <c r="A76">
        <v>70</v>
      </c>
      <c r="B76" t="s">
        <v>13</v>
      </c>
      <c r="C76" t="s">
        <v>143</v>
      </c>
      <c r="D76">
        <v>54</v>
      </c>
      <c r="E76">
        <v>7</v>
      </c>
      <c r="F76" s="15" t="str">
        <f t="shared" si="4"/>
        <v>7:54</v>
      </c>
      <c r="G76" t="s">
        <v>20</v>
      </c>
      <c r="H76">
        <v>0</v>
      </c>
      <c r="I76" t="str">
        <f>VLOOKUP($G76,'Kodovacia tab'!$A$3:$G$22,2,FALSE)</f>
        <v>Citelis 18M CNG</v>
      </c>
      <c r="J76">
        <f>VLOOKUP($G76,'Kodovacia tab'!$A$3:$G$22,3,FALSE)</f>
        <v>38</v>
      </c>
      <c r="K76">
        <f>VLOOKUP($G76,'Kodovacia tab'!$A$3:$G$22,4,FALSE)</f>
        <v>85</v>
      </c>
      <c r="L76">
        <f>VLOOKUP($G76,'Kodovacia tab'!$A$3:$G$22,5,FALSE)</f>
        <v>136</v>
      </c>
      <c r="M76">
        <f t="shared" si="7"/>
        <v>0</v>
      </c>
      <c r="N76" s="10">
        <f t="shared" si="6"/>
        <v>0</v>
      </c>
    </row>
    <row r="77" spans="1:14" x14ac:dyDescent="0.25">
      <c r="A77">
        <v>71</v>
      </c>
      <c r="B77" t="s">
        <v>26</v>
      </c>
      <c r="C77">
        <v>54</v>
      </c>
      <c r="D77">
        <v>57</v>
      </c>
      <c r="E77">
        <v>7</v>
      </c>
      <c r="F77" s="15" t="str">
        <f t="shared" si="4"/>
        <v>7:57</v>
      </c>
      <c r="G77" t="s">
        <v>20</v>
      </c>
      <c r="H77">
        <v>3</v>
      </c>
      <c r="I77" t="str">
        <f>VLOOKUP($G77,'Kodovacia tab'!$A$3:$G$22,2,FALSE)</f>
        <v>Citelis 18M CNG</v>
      </c>
      <c r="J77">
        <f>VLOOKUP($G77,'Kodovacia tab'!$A$3:$G$22,3,FALSE)</f>
        <v>38</v>
      </c>
      <c r="K77">
        <f>VLOOKUP($G77,'Kodovacia tab'!$A$3:$G$22,4,FALSE)</f>
        <v>85</v>
      </c>
      <c r="L77">
        <f>VLOOKUP($G77,'Kodovacia tab'!$A$3:$G$22,5,FALSE)</f>
        <v>136</v>
      </c>
      <c r="M77">
        <f t="shared" si="7"/>
        <v>80.5</v>
      </c>
      <c r="N77" s="10">
        <f t="shared" si="6"/>
        <v>46.264367816091955</v>
      </c>
    </row>
    <row r="78" spans="1:14" x14ac:dyDescent="0.25">
      <c r="A78">
        <v>72</v>
      </c>
      <c r="B78" t="s">
        <v>26</v>
      </c>
      <c r="C78">
        <v>17</v>
      </c>
      <c r="D78">
        <v>59</v>
      </c>
      <c r="E78">
        <v>7</v>
      </c>
      <c r="F78" s="15" t="str">
        <f t="shared" si="4"/>
        <v>7:59</v>
      </c>
      <c r="G78" t="s">
        <v>14</v>
      </c>
      <c r="H78">
        <v>2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7"/>
        <v>38.700000000000003</v>
      </c>
      <c r="N78" s="10">
        <f t="shared" si="6"/>
        <v>22.899408284023671</v>
      </c>
    </row>
    <row r="79" spans="1:14" x14ac:dyDescent="0.25">
      <c r="A79">
        <v>73</v>
      </c>
      <c r="B79" t="s">
        <v>13</v>
      </c>
      <c r="C79">
        <v>54</v>
      </c>
      <c r="D79">
        <v>59</v>
      </c>
      <c r="E79">
        <v>7</v>
      </c>
      <c r="F79" s="15" t="str">
        <f t="shared" si="4"/>
        <v>7:59</v>
      </c>
      <c r="G79" t="s">
        <v>14</v>
      </c>
      <c r="H79">
        <v>2</v>
      </c>
      <c r="I79" t="str">
        <f>VLOOKUP($G79,'Kodovacia tab'!$A$3:$G$22,2,FALSE)</f>
        <v>SOR NB 18</v>
      </c>
      <c r="J79">
        <f>VLOOKUP($G79,'Kodovacia tab'!$A$3:$G$22,3,FALSE)</f>
        <v>43</v>
      </c>
      <c r="K79">
        <f>VLOOKUP($G79,'Kodovacia tab'!$A$3:$G$22,4,FALSE)</f>
        <v>79</v>
      </c>
      <c r="L79">
        <f>VLOOKUP($G79,'Kodovacia tab'!$A$3:$G$22,5,FALSE)</f>
        <v>126</v>
      </c>
      <c r="M79">
        <f t="shared" si="7"/>
        <v>38.700000000000003</v>
      </c>
      <c r="N79" s="10">
        <f t="shared" si="6"/>
        <v>22.899408284023671</v>
      </c>
    </row>
    <row r="80" spans="1:14" x14ac:dyDescent="0.25">
      <c r="A80">
        <v>74</v>
      </c>
      <c r="B80" t="s">
        <v>13</v>
      </c>
      <c r="C80">
        <v>17</v>
      </c>
      <c r="D80">
        <v>59</v>
      </c>
      <c r="E80">
        <v>7</v>
      </c>
      <c r="F80" s="15" t="str">
        <f t="shared" si="4"/>
        <v>7:59</v>
      </c>
      <c r="G80" t="s">
        <v>14</v>
      </c>
      <c r="H80">
        <v>1</v>
      </c>
      <c r="I80" t="str">
        <f>VLOOKUP($G80,'Kodovacia tab'!$A$3:$G$22,2,FALSE)</f>
        <v>SOR NB 18</v>
      </c>
      <c r="J80">
        <f>VLOOKUP($G80,'Kodovacia tab'!$A$3:$G$22,3,FALSE)</f>
        <v>43</v>
      </c>
      <c r="K80">
        <f>VLOOKUP($G80,'Kodovacia tab'!$A$3:$G$22,4,FALSE)</f>
        <v>79</v>
      </c>
      <c r="L80">
        <f>VLOOKUP($G80,'Kodovacia tab'!$A$3:$G$22,5,FALSE)</f>
        <v>126</v>
      </c>
      <c r="M80">
        <f t="shared" si="7"/>
        <v>8.6</v>
      </c>
      <c r="N80" s="10">
        <f t="shared" si="6"/>
        <v>5.0887573964497035</v>
      </c>
    </row>
    <row r="81" spans="1:14" x14ac:dyDescent="0.25">
      <c r="A81">
        <v>75</v>
      </c>
      <c r="B81" t="s">
        <v>26</v>
      </c>
      <c r="C81">
        <v>31</v>
      </c>
      <c r="D81" s="4">
        <v>0.33333333333333331</v>
      </c>
      <c r="E81" s="4"/>
      <c r="F81" s="16">
        <f>D81</f>
        <v>0.33333333333333331</v>
      </c>
      <c r="G81" t="s">
        <v>19</v>
      </c>
      <c r="H81">
        <v>3</v>
      </c>
      <c r="I81" t="str">
        <f>VLOOKUP($G81,'Kodovacia tab'!$A$3:$G$22,2,FALSE)</f>
        <v>Tedom C12 G</v>
      </c>
      <c r="J81">
        <f>VLOOKUP($G81,'Kodovacia tab'!$A$3:$G$22,3,FALSE)</f>
        <v>29</v>
      </c>
      <c r="K81">
        <f>VLOOKUP($G81,'Kodovacia tab'!$A$3:$G$22,4,FALSE)</f>
        <v>47</v>
      </c>
      <c r="L81">
        <f>VLOOKUP($G81,'Kodovacia tab'!$A$3:$G$22,5,FALSE)</f>
        <v>76</v>
      </c>
      <c r="M81">
        <f t="shared" si="7"/>
        <v>52.5</v>
      </c>
      <c r="N81" s="10">
        <f t="shared" si="6"/>
        <v>50</v>
      </c>
    </row>
    <row r="82" spans="1:14" x14ac:dyDescent="0.25">
      <c r="A82">
        <v>76</v>
      </c>
      <c r="B82" t="s">
        <v>13</v>
      </c>
      <c r="C82">
        <v>10</v>
      </c>
      <c r="D82" s="17" t="s">
        <v>91</v>
      </c>
      <c r="E82" s="12">
        <v>8</v>
      </c>
      <c r="F82" s="15" t="str">
        <f>CONCATENATE(E82,":",D82)</f>
        <v>8:02</v>
      </c>
      <c r="G82" t="s">
        <v>16</v>
      </c>
      <c r="H82">
        <v>0</v>
      </c>
      <c r="I82" t="str">
        <f>VLOOKUP($G82,'Kodovacia tab'!$A$3:$G$22,2,FALSE)</f>
        <v>SOR NB 12</v>
      </c>
      <c r="J82">
        <f>VLOOKUP($G82,'Kodovacia tab'!$A$3:$G$22,3,FALSE)</f>
        <v>26</v>
      </c>
      <c r="K82">
        <f>VLOOKUP($G82,'Kodovacia tab'!$A$3:$G$22,4,FALSE)</f>
        <v>46</v>
      </c>
      <c r="L82">
        <f>VLOOKUP($G82,'Kodovacia tab'!$A$3:$G$22,5,FALSE)</f>
        <v>74</v>
      </c>
      <c r="M82">
        <f t="shared" si="7"/>
        <v>0</v>
      </c>
      <c r="N82" s="10">
        <f t="shared" si="6"/>
        <v>0</v>
      </c>
    </row>
    <row r="83" spans="1:14" x14ac:dyDescent="0.25">
      <c r="A83">
        <v>77</v>
      </c>
      <c r="B83" t="s">
        <v>26</v>
      </c>
      <c r="C83">
        <v>10</v>
      </c>
      <c r="D83" s="17" t="s">
        <v>91</v>
      </c>
      <c r="E83">
        <v>8</v>
      </c>
      <c r="F83" s="15" t="str">
        <f>CONCATENATE(E83,":",D83)</f>
        <v>8:02</v>
      </c>
      <c r="G83" t="s">
        <v>14</v>
      </c>
      <c r="H83">
        <v>2</v>
      </c>
      <c r="I83" t="str">
        <f>VLOOKUP($G83,'Kodovacia tab'!$A$3:$G$22,2,FALSE)</f>
        <v>SOR NB 18</v>
      </c>
      <c r="J83">
        <f>VLOOKUP($G83,'Kodovacia tab'!$A$3:$G$22,3,FALSE)</f>
        <v>43</v>
      </c>
      <c r="K83">
        <f>VLOOKUP($G83,'Kodovacia tab'!$A$3:$G$22,4,FALSE)</f>
        <v>79</v>
      </c>
      <c r="L83">
        <f>VLOOKUP($G83,'Kodovacia tab'!$A$3:$G$22,5,FALSE)</f>
        <v>126</v>
      </c>
      <c r="M83">
        <f t="shared" si="7"/>
        <v>38.700000000000003</v>
      </c>
      <c r="N83" s="10">
        <f t="shared" si="6"/>
        <v>22.899408284023671</v>
      </c>
    </row>
    <row r="84" spans="1:14" x14ac:dyDescent="0.25">
      <c r="A84" t="s">
        <v>24</v>
      </c>
      <c r="F84" s="15" t="str">
        <f>CONCATENATE(E84,":",D84)</f>
        <v>:</v>
      </c>
      <c r="H84" t="s">
        <v>25</v>
      </c>
      <c r="N84" s="10"/>
    </row>
    <row r="85" spans="1:14" x14ac:dyDescent="0.25">
      <c r="N85" s="10"/>
    </row>
    <row r="86" spans="1:14" x14ac:dyDescent="0.25">
      <c r="N86" s="10"/>
    </row>
    <row r="87" spans="1:14" x14ac:dyDescent="0.25">
      <c r="N87" s="10"/>
    </row>
    <row r="88" spans="1:14" x14ac:dyDescent="0.25">
      <c r="N88" s="10"/>
    </row>
    <row r="89" spans="1:14" x14ac:dyDescent="0.25">
      <c r="N89" s="10"/>
    </row>
    <row r="90" spans="1:14" x14ac:dyDescent="0.25">
      <c r="C90" t="s">
        <v>6</v>
      </c>
      <c r="N90" s="10"/>
    </row>
    <row r="91" spans="1:14" x14ac:dyDescent="0.25">
      <c r="B91" t="s">
        <v>7</v>
      </c>
      <c r="C91" t="s">
        <v>8</v>
      </c>
      <c r="D91" t="s">
        <v>9</v>
      </c>
      <c r="G91" t="s">
        <v>10</v>
      </c>
      <c r="N91" s="10"/>
    </row>
    <row r="92" spans="1:14" x14ac:dyDescent="0.25">
      <c r="N92" s="10"/>
    </row>
    <row r="93" spans="1:14" x14ac:dyDescent="0.25">
      <c r="A93">
        <v>1</v>
      </c>
      <c r="B93" t="s">
        <v>13</v>
      </c>
      <c r="C93" t="s">
        <v>70</v>
      </c>
      <c r="D93" s="4">
        <v>0.62361111111111112</v>
      </c>
      <c r="E93" s="4"/>
      <c r="F93" s="16">
        <f>D93</f>
        <v>0.62361111111111112</v>
      </c>
      <c r="G93" t="s">
        <v>18</v>
      </c>
      <c r="H93">
        <v>0</v>
      </c>
      <c r="I93" t="str">
        <f>VLOOKUP($G93,'Kodovacia tab'!$A$3:$G$22,2,FALSE)</f>
        <v>Solaris Urbino 15</v>
      </c>
      <c r="J93">
        <f>VLOOKUP($G93,'Kodovacia tab'!$A$3:$G$22,3,FALSE)</f>
        <v>40</v>
      </c>
      <c r="K93">
        <f>VLOOKUP($G93,'Kodovacia tab'!$A$3:$G$22,4,FALSE)</f>
        <v>66</v>
      </c>
      <c r="L93">
        <f>VLOOKUP($G93,'Kodovacia tab'!$A$3:$G$22,5,FALSE)</f>
        <v>105</v>
      </c>
      <c r="M93">
        <f t="shared" ref="M93:M124" si="8">IF(H93=1,0.2*$J93,IF(H93=2,0.9*$J93,IF(H93=3,($J93+0.5*$K93),IF(H93=4,($J93+$K93),IF(H93=5,$J93+$L93,0)))))</f>
        <v>0</v>
      </c>
      <c r="N93" s="10">
        <f t="shared" ref="N93:N99" si="9">M93/($J93+$L93)*100</f>
        <v>0</v>
      </c>
    </row>
    <row r="94" spans="1:14" x14ac:dyDescent="0.25">
      <c r="A94">
        <v>2</v>
      </c>
      <c r="B94" t="s">
        <v>26</v>
      </c>
      <c r="C94">
        <v>34</v>
      </c>
      <c r="D94">
        <v>59</v>
      </c>
      <c r="E94" s="15">
        <v>14</v>
      </c>
      <c r="F94" s="15" t="str">
        <f>CONCATENATE(E94,":",D94)</f>
        <v>14:59</v>
      </c>
      <c r="G94" t="s">
        <v>16</v>
      </c>
      <c r="H94">
        <v>3</v>
      </c>
      <c r="I94" t="str">
        <f>VLOOKUP($G94,'Kodovacia tab'!$A$3:$G$22,2,FALSE)</f>
        <v>SOR NB 12</v>
      </c>
      <c r="J94">
        <f>VLOOKUP($G94,'Kodovacia tab'!$A$3:$G$22,3,FALSE)</f>
        <v>26</v>
      </c>
      <c r="K94">
        <f>VLOOKUP($G94,'Kodovacia tab'!$A$3:$G$22,4,FALSE)</f>
        <v>46</v>
      </c>
      <c r="L94">
        <f>VLOOKUP($G94,'Kodovacia tab'!$A$3:$G$22,5,FALSE)</f>
        <v>74</v>
      </c>
      <c r="M94">
        <f t="shared" si="8"/>
        <v>49</v>
      </c>
      <c r="N94" s="10">
        <f t="shared" si="9"/>
        <v>49</v>
      </c>
    </row>
    <row r="95" spans="1:14" x14ac:dyDescent="0.25">
      <c r="A95">
        <v>3</v>
      </c>
      <c r="B95" t="s">
        <v>26</v>
      </c>
      <c r="C95">
        <v>17</v>
      </c>
      <c r="D95">
        <v>59</v>
      </c>
      <c r="E95" s="15">
        <v>14</v>
      </c>
      <c r="F95" s="15" t="str">
        <f>CONCATENATE(E95,":",D95)</f>
        <v>14:59</v>
      </c>
      <c r="G95" t="s">
        <v>20</v>
      </c>
      <c r="H95">
        <v>2</v>
      </c>
      <c r="I95" t="str">
        <f>VLOOKUP($G95,'Kodovacia tab'!$A$3:$G$22,2,FALSE)</f>
        <v>Citelis 18M CNG</v>
      </c>
      <c r="J95">
        <f>VLOOKUP($G95,'Kodovacia tab'!$A$3:$G$22,3,FALSE)</f>
        <v>38</v>
      </c>
      <c r="K95">
        <f>VLOOKUP($G95,'Kodovacia tab'!$A$3:$G$22,4,FALSE)</f>
        <v>85</v>
      </c>
      <c r="L95">
        <f>VLOOKUP($G95,'Kodovacia tab'!$A$3:$G$22,5,FALSE)</f>
        <v>136</v>
      </c>
      <c r="M95">
        <f t="shared" si="8"/>
        <v>34.200000000000003</v>
      </c>
      <c r="N95" s="10">
        <f t="shared" si="9"/>
        <v>19.655172413793103</v>
      </c>
    </row>
    <row r="96" spans="1:14" x14ac:dyDescent="0.25">
      <c r="A96">
        <v>4</v>
      </c>
      <c r="B96" t="s">
        <v>26</v>
      </c>
      <c r="C96">
        <v>31</v>
      </c>
      <c r="D96" s="4">
        <v>0.625</v>
      </c>
      <c r="E96" s="4"/>
      <c r="F96" s="16">
        <f>D96</f>
        <v>0.625</v>
      </c>
      <c r="G96" t="s">
        <v>19</v>
      </c>
      <c r="H96">
        <v>2</v>
      </c>
      <c r="I96" t="str">
        <f>VLOOKUP($G96,'Kodovacia tab'!$A$3:$G$22,2,FALSE)</f>
        <v>Tedom C12 G</v>
      </c>
      <c r="J96">
        <f>VLOOKUP($G96,'Kodovacia tab'!$A$3:$G$22,3,FALSE)</f>
        <v>29</v>
      </c>
      <c r="K96">
        <f>VLOOKUP($G96,'Kodovacia tab'!$A$3:$G$22,4,FALSE)</f>
        <v>47</v>
      </c>
      <c r="L96">
        <f>VLOOKUP($G96,'Kodovacia tab'!$A$3:$G$22,5,FALSE)</f>
        <v>76</v>
      </c>
      <c r="M96">
        <f t="shared" si="8"/>
        <v>26.1</v>
      </c>
      <c r="N96" s="10">
        <f t="shared" si="9"/>
        <v>24.857142857142858</v>
      </c>
    </row>
    <row r="97" spans="1:14" x14ac:dyDescent="0.25">
      <c r="A97">
        <v>5</v>
      </c>
      <c r="B97" t="s">
        <v>13</v>
      </c>
      <c r="C97">
        <v>10</v>
      </c>
      <c r="D97" s="17" t="s">
        <v>91</v>
      </c>
      <c r="E97" s="15">
        <v>15</v>
      </c>
      <c r="F97" s="15" t="str">
        <f t="shared" ref="F97:F130" si="10">CONCATENATE(E97,":",D97)</f>
        <v>15:02</v>
      </c>
      <c r="G97" t="s">
        <v>14</v>
      </c>
      <c r="H97">
        <v>2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8"/>
        <v>38.700000000000003</v>
      </c>
      <c r="N97" s="10">
        <f t="shared" si="9"/>
        <v>22.899408284023671</v>
      </c>
    </row>
    <row r="98" spans="1:14" x14ac:dyDescent="0.25">
      <c r="A98">
        <v>6</v>
      </c>
      <c r="B98" t="s">
        <v>13</v>
      </c>
      <c r="C98">
        <v>31</v>
      </c>
      <c r="D98" s="17" t="s">
        <v>92</v>
      </c>
      <c r="E98" s="15">
        <v>15</v>
      </c>
      <c r="F98" s="15" t="str">
        <f t="shared" si="10"/>
        <v>15:03</v>
      </c>
      <c r="G98" t="s">
        <v>19</v>
      </c>
      <c r="H98">
        <v>2</v>
      </c>
      <c r="I98" t="str">
        <f>VLOOKUP($G98,'Kodovacia tab'!$A$3:$G$22,2,FALSE)</f>
        <v>Tedom C12 G</v>
      </c>
      <c r="J98">
        <f>VLOOKUP($G98,'Kodovacia tab'!$A$3:$G$22,3,FALSE)</f>
        <v>29</v>
      </c>
      <c r="K98">
        <f>VLOOKUP($G98,'Kodovacia tab'!$A$3:$G$22,4,FALSE)</f>
        <v>47</v>
      </c>
      <c r="L98">
        <f>VLOOKUP($G98,'Kodovacia tab'!$A$3:$G$22,5,FALSE)</f>
        <v>76</v>
      </c>
      <c r="M98">
        <f t="shared" si="8"/>
        <v>26.1</v>
      </c>
      <c r="N98" s="10">
        <f t="shared" si="9"/>
        <v>24.857142857142858</v>
      </c>
    </row>
    <row r="99" spans="1:14" x14ac:dyDescent="0.25">
      <c r="A99">
        <v>7</v>
      </c>
      <c r="B99" t="s">
        <v>26</v>
      </c>
      <c r="C99">
        <v>10</v>
      </c>
      <c r="D99" s="17" t="s">
        <v>93</v>
      </c>
      <c r="E99" s="15">
        <v>15</v>
      </c>
      <c r="F99" s="15" t="str">
        <f t="shared" si="10"/>
        <v>15:05</v>
      </c>
      <c r="G99" t="s">
        <v>14</v>
      </c>
      <c r="H99">
        <v>2</v>
      </c>
      <c r="I99" t="str">
        <f>VLOOKUP($G99,'Kodovacia tab'!$A$3:$G$22,2,FALSE)</f>
        <v>SOR NB 18</v>
      </c>
      <c r="J99">
        <f>VLOOKUP($G99,'Kodovacia tab'!$A$3:$G$22,3,FALSE)</f>
        <v>43</v>
      </c>
      <c r="K99">
        <f>VLOOKUP($G99,'Kodovacia tab'!$A$3:$G$22,4,FALSE)</f>
        <v>79</v>
      </c>
      <c r="L99">
        <f>VLOOKUP($G99,'Kodovacia tab'!$A$3:$G$22,5,FALSE)</f>
        <v>126</v>
      </c>
      <c r="M99">
        <f t="shared" si="8"/>
        <v>38.700000000000003</v>
      </c>
      <c r="N99" s="10">
        <f t="shared" si="9"/>
        <v>22.899408284023671</v>
      </c>
    </row>
    <row r="100" spans="1:14" x14ac:dyDescent="0.25">
      <c r="A100">
        <v>8</v>
      </c>
      <c r="B100" t="s">
        <v>26</v>
      </c>
      <c r="C100">
        <v>10</v>
      </c>
      <c r="D100" s="17" t="s">
        <v>93</v>
      </c>
      <c r="E100" s="15">
        <v>15</v>
      </c>
      <c r="F100" s="15" t="str">
        <f t="shared" si="10"/>
        <v>15:05</v>
      </c>
      <c r="G100" t="s">
        <v>14</v>
      </c>
      <c r="H100">
        <v>2</v>
      </c>
      <c r="I100" t="str">
        <f>VLOOKUP($G100,'Kodovacia tab'!$A$3:$G$22,2,FALSE)</f>
        <v>SOR NB 18</v>
      </c>
      <c r="J100">
        <f>VLOOKUP($G100,'Kodovacia tab'!$A$3:$G$22,3,FALSE)</f>
        <v>43</v>
      </c>
      <c r="K100">
        <f>VLOOKUP($G100,'Kodovacia tab'!$A$3:$G$22,4,FALSE)</f>
        <v>79</v>
      </c>
      <c r="L100">
        <f>VLOOKUP($G100,'Kodovacia tab'!$A$3:$G$22,5,FALSE)</f>
        <v>126</v>
      </c>
      <c r="M100">
        <f t="shared" si="8"/>
        <v>38.700000000000003</v>
      </c>
      <c r="N100" s="10">
        <f t="shared" ref="N100:N163" si="11">M100/($J100+$L100)*100</f>
        <v>22.899408284023671</v>
      </c>
    </row>
    <row r="101" spans="1:14" x14ac:dyDescent="0.25">
      <c r="A101">
        <v>9</v>
      </c>
      <c r="B101" t="s">
        <v>13</v>
      </c>
      <c r="C101">
        <v>54</v>
      </c>
      <c r="D101" s="17" t="s">
        <v>94</v>
      </c>
      <c r="E101" s="15">
        <v>15</v>
      </c>
      <c r="F101" s="15" t="str">
        <f t="shared" si="10"/>
        <v>15:06</v>
      </c>
      <c r="G101" t="s">
        <v>20</v>
      </c>
      <c r="H101">
        <v>3</v>
      </c>
      <c r="I101" t="str">
        <f>VLOOKUP($G101,'Kodovacia tab'!$A$3:$G$22,2,FALSE)</f>
        <v>Citelis 18M CNG</v>
      </c>
      <c r="J101">
        <f>VLOOKUP($G101,'Kodovacia tab'!$A$3:$G$22,3,FALSE)</f>
        <v>38</v>
      </c>
      <c r="K101">
        <f>VLOOKUP($G101,'Kodovacia tab'!$A$3:$G$22,4,FALSE)</f>
        <v>85</v>
      </c>
      <c r="L101">
        <f>VLOOKUP($G101,'Kodovacia tab'!$A$3:$G$22,5,FALSE)</f>
        <v>136</v>
      </c>
      <c r="M101">
        <f t="shared" si="8"/>
        <v>80.5</v>
      </c>
      <c r="N101" s="10">
        <f t="shared" si="11"/>
        <v>46.264367816091955</v>
      </c>
    </row>
    <row r="102" spans="1:14" x14ac:dyDescent="0.25">
      <c r="A102">
        <v>10</v>
      </c>
      <c r="B102" t="s">
        <v>26</v>
      </c>
      <c r="C102">
        <v>54</v>
      </c>
      <c r="D102">
        <v>10</v>
      </c>
      <c r="E102" s="15">
        <v>15</v>
      </c>
      <c r="F102" s="15" t="str">
        <f t="shared" si="10"/>
        <v>15:10</v>
      </c>
      <c r="G102" t="s">
        <v>14</v>
      </c>
      <c r="H102">
        <v>2</v>
      </c>
      <c r="I102" t="str">
        <f>VLOOKUP($G102,'Kodovacia tab'!$A$3:$G$22,2,FALSE)</f>
        <v>SOR NB 18</v>
      </c>
      <c r="J102">
        <f>VLOOKUP($G102,'Kodovacia tab'!$A$3:$G$22,3,FALSE)</f>
        <v>43</v>
      </c>
      <c r="K102">
        <f>VLOOKUP($G102,'Kodovacia tab'!$A$3:$G$22,4,FALSE)</f>
        <v>79</v>
      </c>
      <c r="L102">
        <f>VLOOKUP($G102,'Kodovacia tab'!$A$3:$G$22,5,FALSE)</f>
        <v>126</v>
      </c>
      <c r="M102">
        <f t="shared" si="8"/>
        <v>38.700000000000003</v>
      </c>
      <c r="N102" s="10">
        <f t="shared" si="11"/>
        <v>22.899408284023671</v>
      </c>
    </row>
    <row r="103" spans="1:14" x14ac:dyDescent="0.25">
      <c r="A103">
        <v>11</v>
      </c>
      <c r="B103" t="s">
        <v>13</v>
      </c>
      <c r="C103">
        <v>17</v>
      </c>
      <c r="D103">
        <v>13</v>
      </c>
      <c r="E103" s="15">
        <v>15</v>
      </c>
      <c r="F103" s="15" t="str">
        <f t="shared" si="10"/>
        <v>15:13</v>
      </c>
      <c r="G103" t="s">
        <v>20</v>
      </c>
      <c r="H103">
        <v>1</v>
      </c>
      <c r="I103" t="str">
        <f>VLOOKUP($G103,'Kodovacia tab'!$A$3:$G$22,2,FALSE)</f>
        <v>Citelis 18M CNG</v>
      </c>
      <c r="J103">
        <f>VLOOKUP($G103,'Kodovacia tab'!$A$3:$G$22,3,FALSE)</f>
        <v>38</v>
      </c>
      <c r="K103">
        <f>VLOOKUP($G103,'Kodovacia tab'!$A$3:$G$22,4,FALSE)</f>
        <v>85</v>
      </c>
      <c r="L103">
        <f>VLOOKUP($G103,'Kodovacia tab'!$A$3:$G$22,5,FALSE)</f>
        <v>136</v>
      </c>
      <c r="M103">
        <f t="shared" si="8"/>
        <v>7.6000000000000005</v>
      </c>
      <c r="N103" s="10">
        <f t="shared" si="11"/>
        <v>4.3678160919540234</v>
      </c>
    </row>
    <row r="104" spans="1:14" x14ac:dyDescent="0.25">
      <c r="A104">
        <v>12</v>
      </c>
      <c r="B104" t="s">
        <v>13</v>
      </c>
      <c r="C104">
        <v>10</v>
      </c>
      <c r="D104">
        <v>16</v>
      </c>
      <c r="E104" s="15">
        <v>15</v>
      </c>
      <c r="F104" s="15" t="str">
        <f t="shared" si="10"/>
        <v>15:16</v>
      </c>
      <c r="G104" t="s">
        <v>14</v>
      </c>
      <c r="H104">
        <v>2</v>
      </c>
      <c r="I104" t="str">
        <f>VLOOKUP($G104,'Kodovacia tab'!$A$3:$G$22,2,FALSE)</f>
        <v>SOR NB 18</v>
      </c>
      <c r="J104">
        <f>VLOOKUP($G104,'Kodovacia tab'!$A$3:$G$22,3,FALSE)</f>
        <v>43</v>
      </c>
      <c r="K104">
        <f>VLOOKUP($G104,'Kodovacia tab'!$A$3:$G$22,4,FALSE)</f>
        <v>79</v>
      </c>
      <c r="L104">
        <f>VLOOKUP($G104,'Kodovacia tab'!$A$3:$G$22,5,FALSE)</f>
        <v>126</v>
      </c>
      <c r="M104">
        <f t="shared" si="8"/>
        <v>38.700000000000003</v>
      </c>
      <c r="N104" s="10">
        <f t="shared" si="11"/>
        <v>22.899408284023671</v>
      </c>
    </row>
    <row r="105" spans="1:14" x14ac:dyDescent="0.25">
      <c r="A105">
        <v>13</v>
      </c>
      <c r="B105" t="s">
        <v>26</v>
      </c>
      <c r="C105">
        <v>10</v>
      </c>
      <c r="D105">
        <v>16</v>
      </c>
      <c r="E105" s="15">
        <v>15</v>
      </c>
      <c r="F105" s="15" t="str">
        <f t="shared" si="10"/>
        <v>15:16</v>
      </c>
      <c r="G105" t="s">
        <v>14</v>
      </c>
      <c r="H105">
        <v>2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8"/>
        <v>38.700000000000003</v>
      </c>
      <c r="N105" s="10">
        <f t="shared" si="11"/>
        <v>22.899408284023671</v>
      </c>
    </row>
    <row r="106" spans="1:14" x14ac:dyDescent="0.25">
      <c r="A106">
        <v>14</v>
      </c>
      <c r="B106" t="s">
        <v>13</v>
      </c>
      <c r="C106">
        <v>34</v>
      </c>
      <c r="D106">
        <v>17</v>
      </c>
      <c r="E106" s="15">
        <v>15</v>
      </c>
      <c r="F106" s="15" t="str">
        <f t="shared" si="10"/>
        <v>15:17</v>
      </c>
      <c r="G106" t="s">
        <v>16</v>
      </c>
      <c r="H106">
        <v>2</v>
      </c>
      <c r="I106" t="str">
        <f>VLOOKUP($G106,'Kodovacia tab'!$A$3:$G$22,2,FALSE)</f>
        <v>SOR NB 12</v>
      </c>
      <c r="J106">
        <f>VLOOKUP($G106,'Kodovacia tab'!$A$3:$G$22,3,FALSE)</f>
        <v>26</v>
      </c>
      <c r="K106">
        <f>VLOOKUP($G106,'Kodovacia tab'!$A$3:$G$22,4,FALSE)</f>
        <v>46</v>
      </c>
      <c r="L106">
        <f>VLOOKUP($G106,'Kodovacia tab'!$A$3:$G$22,5,FALSE)</f>
        <v>74</v>
      </c>
      <c r="M106">
        <f t="shared" si="8"/>
        <v>23.400000000000002</v>
      </c>
      <c r="N106" s="10">
        <f t="shared" si="11"/>
        <v>23.400000000000002</v>
      </c>
    </row>
    <row r="107" spans="1:14" x14ac:dyDescent="0.25">
      <c r="A107">
        <v>15</v>
      </c>
      <c r="B107" t="s">
        <v>26</v>
      </c>
      <c r="C107">
        <v>17</v>
      </c>
      <c r="D107">
        <v>18</v>
      </c>
      <c r="E107" s="15">
        <v>15</v>
      </c>
      <c r="F107" s="15" t="str">
        <f t="shared" si="10"/>
        <v>15:18</v>
      </c>
      <c r="G107" t="s">
        <v>20</v>
      </c>
      <c r="H107">
        <v>1</v>
      </c>
      <c r="I107" t="str">
        <f>VLOOKUP($G107,'Kodovacia tab'!$A$3:$G$22,2,FALSE)</f>
        <v>Citelis 18M CNG</v>
      </c>
      <c r="J107">
        <f>VLOOKUP($G107,'Kodovacia tab'!$A$3:$G$22,3,FALSE)</f>
        <v>38</v>
      </c>
      <c r="K107">
        <f>VLOOKUP($G107,'Kodovacia tab'!$A$3:$G$22,4,FALSE)</f>
        <v>85</v>
      </c>
      <c r="L107">
        <f>VLOOKUP($G107,'Kodovacia tab'!$A$3:$G$22,5,FALSE)</f>
        <v>136</v>
      </c>
      <c r="M107">
        <f t="shared" si="8"/>
        <v>7.6000000000000005</v>
      </c>
      <c r="N107" s="10">
        <f t="shared" si="11"/>
        <v>4.3678160919540234</v>
      </c>
    </row>
    <row r="108" spans="1:14" x14ac:dyDescent="0.25">
      <c r="A108">
        <v>16</v>
      </c>
      <c r="B108" t="s">
        <v>26</v>
      </c>
      <c r="C108">
        <v>10</v>
      </c>
      <c r="D108">
        <v>19</v>
      </c>
      <c r="E108" s="15">
        <v>15</v>
      </c>
      <c r="F108" s="15" t="str">
        <f t="shared" si="10"/>
        <v>15:19</v>
      </c>
      <c r="G108" t="s">
        <v>14</v>
      </c>
      <c r="H108">
        <v>2</v>
      </c>
      <c r="I108" t="str">
        <f>VLOOKUP($G108,'Kodovacia tab'!$A$3:$G$22,2,FALSE)</f>
        <v>SOR NB 18</v>
      </c>
      <c r="J108">
        <f>VLOOKUP($G108,'Kodovacia tab'!$A$3:$G$22,3,FALSE)</f>
        <v>43</v>
      </c>
      <c r="K108">
        <f>VLOOKUP($G108,'Kodovacia tab'!$A$3:$G$22,4,FALSE)</f>
        <v>79</v>
      </c>
      <c r="L108">
        <f>VLOOKUP($G108,'Kodovacia tab'!$A$3:$G$22,5,FALSE)</f>
        <v>126</v>
      </c>
      <c r="M108">
        <f t="shared" si="8"/>
        <v>38.700000000000003</v>
      </c>
      <c r="N108" s="10">
        <f t="shared" si="11"/>
        <v>22.899408284023671</v>
      </c>
    </row>
    <row r="109" spans="1:14" x14ac:dyDescent="0.25">
      <c r="A109">
        <v>17</v>
      </c>
      <c r="B109" t="s">
        <v>26</v>
      </c>
      <c r="C109" t="s">
        <v>71</v>
      </c>
      <c r="D109">
        <v>20</v>
      </c>
      <c r="E109" s="15">
        <v>15</v>
      </c>
      <c r="F109" s="15" t="str">
        <f t="shared" si="10"/>
        <v>15:20</v>
      </c>
      <c r="G109" t="s">
        <v>19</v>
      </c>
      <c r="H109">
        <v>0</v>
      </c>
      <c r="I109" t="str">
        <f>VLOOKUP($G109,'Kodovacia tab'!$A$3:$G$22,2,FALSE)</f>
        <v>Tedom C12 G</v>
      </c>
      <c r="J109">
        <f>VLOOKUP($G109,'Kodovacia tab'!$A$3:$G$22,3,FALSE)</f>
        <v>29</v>
      </c>
      <c r="K109">
        <f>VLOOKUP($G109,'Kodovacia tab'!$A$3:$G$22,4,FALSE)</f>
        <v>47</v>
      </c>
      <c r="L109">
        <f>VLOOKUP($G109,'Kodovacia tab'!$A$3:$G$22,5,FALSE)</f>
        <v>76</v>
      </c>
      <c r="M109">
        <f t="shared" si="8"/>
        <v>0</v>
      </c>
      <c r="N109" s="10">
        <f t="shared" si="11"/>
        <v>0</v>
      </c>
    </row>
    <row r="110" spans="1:14" x14ac:dyDescent="0.25">
      <c r="A110">
        <v>18</v>
      </c>
      <c r="B110" t="s">
        <v>26</v>
      </c>
      <c r="C110">
        <v>34</v>
      </c>
      <c r="D110">
        <v>22</v>
      </c>
      <c r="E110" s="15">
        <v>15</v>
      </c>
      <c r="F110" s="15" t="str">
        <f t="shared" si="10"/>
        <v>15:22</v>
      </c>
      <c r="G110" t="s">
        <v>16</v>
      </c>
      <c r="H110">
        <v>2</v>
      </c>
      <c r="I110" t="str">
        <f>VLOOKUP($G110,'Kodovacia tab'!$A$3:$G$22,2,FALSE)</f>
        <v>SOR NB 12</v>
      </c>
      <c r="J110">
        <f>VLOOKUP($G110,'Kodovacia tab'!$A$3:$G$22,3,FALSE)</f>
        <v>26</v>
      </c>
      <c r="K110">
        <f>VLOOKUP($G110,'Kodovacia tab'!$A$3:$G$22,4,FALSE)</f>
        <v>46</v>
      </c>
      <c r="L110">
        <f>VLOOKUP($G110,'Kodovacia tab'!$A$3:$G$22,5,FALSE)</f>
        <v>74</v>
      </c>
      <c r="M110">
        <f t="shared" si="8"/>
        <v>23.400000000000002</v>
      </c>
      <c r="N110" s="10">
        <f t="shared" si="11"/>
        <v>23.400000000000002</v>
      </c>
    </row>
    <row r="111" spans="1:14" x14ac:dyDescent="0.25">
      <c r="A111">
        <v>19</v>
      </c>
      <c r="B111" t="s">
        <v>13</v>
      </c>
      <c r="C111">
        <v>10</v>
      </c>
      <c r="D111">
        <v>24</v>
      </c>
      <c r="E111" s="15">
        <v>15</v>
      </c>
      <c r="F111" s="15" t="str">
        <f t="shared" si="10"/>
        <v>15:24</v>
      </c>
      <c r="G111" t="s">
        <v>20</v>
      </c>
      <c r="H111">
        <v>2</v>
      </c>
      <c r="I111" t="str">
        <f>VLOOKUP($G111,'Kodovacia tab'!$A$3:$G$22,2,FALSE)</f>
        <v>Citelis 18M CNG</v>
      </c>
      <c r="J111">
        <f>VLOOKUP($G111,'Kodovacia tab'!$A$3:$G$22,3,FALSE)</f>
        <v>38</v>
      </c>
      <c r="K111">
        <f>VLOOKUP($G111,'Kodovacia tab'!$A$3:$G$22,4,FALSE)</f>
        <v>85</v>
      </c>
      <c r="L111">
        <f>VLOOKUP($G111,'Kodovacia tab'!$A$3:$G$22,5,FALSE)</f>
        <v>136</v>
      </c>
      <c r="M111">
        <f t="shared" si="8"/>
        <v>34.200000000000003</v>
      </c>
      <c r="N111" s="10">
        <f t="shared" si="11"/>
        <v>19.655172413793103</v>
      </c>
    </row>
    <row r="112" spans="1:14" x14ac:dyDescent="0.25">
      <c r="A112">
        <v>20</v>
      </c>
      <c r="B112" t="s">
        <v>26</v>
      </c>
      <c r="C112">
        <v>10</v>
      </c>
      <c r="D112">
        <v>27</v>
      </c>
      <c r="E112" s="15">
        <v>15</v>
      </c>
      <c r="F112" s="15" t="str">
        <f t="shared" si="10"/>
        <v>15:27</v>
      </c>
      <c r="G112" t="s">
        <v>20</v>
      </c>
      <c r="H112">
        <v>2</v>
      </c>
      <c r="I112" t="str">
        <f>VLOOKUP($G112,'Kodovacia tab'!$A$3:$G$22,2,FALSE)</f>
        <v>Citelis 18M CNG</v>
      </c>
      <c r="J112">
        <f>VLOOKUP($G112,'Kodovacia tab'!$A$3:$G$22,3,FALSE)</f>
        <v>38</v>
      </c>
      <c r="K112">
        <f>VLOOKUP($G112,'Kodovacia tab'!$A$3:$G$22,4,FALSE)</f>
        <v>85</v>
      </c>
      <c r="L112">
        <f>VLOOKUP($G112,'Kodovacia tab'!$A$3:$G$22,5,FALSE)</f>
        <v>136</v>
      </c>
      <c r="M112">
        <f t="shared" si="8"/>
        <v>34.200000000000003</v>
      </c>
      <c r="N112" s="10">
        <f t="shared" si="11"/>
        <v>19.655172413793103</v>
      </c>
    </row>
    <row r="113" spans="1:14" x14ac:dyDescent="0.25">
      <c r="A113">
        <v>21</v>
      </c>
      <c r="B113" t="s">
        <v>26</v>
      </c>
      <c r="C113">
        <v>10</v>
      </c>
      <c r="D113">
        <v>28</v>
      </c>
      <c r="E113" s="15">
        <v>15</v>
      </c>
      <c r="F113" s="15" t="str">
        <f t="shared" si="10"/>
        <v>15:28</v>
      </c>
      <c r="G113" t="s">
        <v>14</v>
      </c>
      <c r="H113">
        <v>3</v>
      </c>
      <c r="I113" t="str">
        <f>VLOOKUP($G113,'Kodovacia tab'!$A$3:$G$22,2,FALSE)</f>
        <v>SOR NB 18</v>
      </c>
      <c r="J113">
        <f>VLOOKUP($G113,'Kodovacia tab'!$A$3:$G$22,3,FALSE)</f>
        <v>43</v>
      </c>
      <c r="K113">
        <f>VLOOKUP($G113,'Kodovacia tab'!$A$3:$G$22,4,FALSE)</f>
        <v>79</v>
      </c>
      <c r="L113">
        <f>VLOOKUP($G113,'Kodovacia tab'!$A$3:$G$22,5,FALSE)</f>
        <v>126</v>
      </c>
      <c r="M113">
        <f t="shared" si="8"/>
        <v>82.5</v>
      </c>
      <c r="N113" s="10">
        <f t="shared" si="11"/>
        <v>48.816568047337277</v>
      </c>
    </row>
    <row r="114" spans="1:14" x14ac:dyDescent="0.25">
      <c r="A114">
        <v>22</v>
      </c>
      <c r="B114" t="s">
        <v>13</v>
      </c>
      <c r="C114">
        <v>54</v>
      </c>
      <c r="D114">
        <v>30</v>
      </c>
      <c r="E114" s="15">
        <v>15</v>
      </c>
      <c r="F114" s="15" t="str">
        <f t="shared" si="10"/>
        <v>15:30</v>
      </c>
      <c r="G114" t="s">
        <v>14</v>
      </c>
      <c r="H114">
        <v>2</v>
      </c>
      <c r="I114" t="str">
        <f>VLOOKUP($G114,'Kodovacia tab'!$A$3:$G$22,2,FALSE)</f>
        <v>SOR NB 18</v>
      </c>
      <c r="J114">
        <f>VLOOKUP($G114,'Kodovacia tab'!$A$3:$G$22,3,FALSE)</f>
        <v>43</v>
      </c>
      <c r="K114">
        <f>VLOOKUP($G114,'Kodovacia tab'!$A$3:$G$22,4,FALSE)</f>
        <v>79</v>
      </c>
      <c r="L114">
        <f>VLOOKUP($G114,'Kodovacia tab'!$A$3:$G$22,5,FALSE)</f>
        <v>126</v>
      </c>
      <c r="M114">
        <f t="shared" si="8"/>
        <v>38.700000000000003</v>
      </c>
      <c r="N114" s="10">
        <f t="shared" si="11"/>
        <v>22.899408284023671</v>
      </c>
    </row>
    <row r="115" spans="1:14" x14ac:dyDescent="0.25">
      <c r="A115">
        <v>23</v>
      </c>
      <c r="B115" t="s">
        <v>26</v>
      </c>
      <c r="C115">
        <v>31</v>
      </c>
      <c r="D115">
        <v>30</v>
      </c>
      <c r="E115" s="15">
        <v>15</v>
      </c>
      <c r="F115" s="15" t="str">
        <f t="shared" si="10"/>
        <v>15:30</v>
      </c>
      <c r="G115" t="s">
        <v>16</v>
      </c>
      <c r="H115">
        <v>2</v>
      </c>
      <c r="I115" t="str">
        <f>VLOOKUP($G115,'Kodovacia tab'!$A$3:$G$22,2,FALSE)</f>
        <v>SOR NB 12</v>
      </c>
      <c r="J115">
        <f>VLOOKUP($G115,'Kodovacia tab'!$A$3:$G$22,3,FALSE)</f>
        <v>26</v>
      </c>
      <c r="K115">
        <f>VLOOKUP($G115,'Kodovacia tab'!$A$3:$G$22,4,FALSE)</f>
        <v>46</v>
      </c>
      <c r="L115">
        <f>VLOOKUP($G115,'Kodovacia tab'!$A$3:$G$22,5,FALSE)</f>
        <v>74</v>
      </c>
      <c r="M115">
        <f t="shared" si="8"/>
        <v>23.400000000000002</v>
      </c>
      <c r="N115" s="10">
        <f t="shared" si="11"/>
        <v>23.400000000000002</v>
      </c>
    </row>
    <row r="116" spans="1:14" x14ac:dyDescent="0.25">
      <c r="A116">
        <v>24</v>
      </c>
      <c r="B116" t="s">
        <v>13</v>
      </c>
      <c r="C116">
        <v>17</v>
      </c>
      <c r="D116">
        <v>31</v>
      </c>
      <c r="E116" s="15">
        <v>15</v>
      </c>
      <c r="F116" s="15" t="str">
        <f t="shared" si="10"/>
        <v>15:31</v>
      </c>
      <c r="G116" t="s">
        <v>14</v>
      </c>
      <c r="H116">
        <v>1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8"/>
        <v>8.6</v>
      </c>
      <c r="N116" s="10">
        <f t="shared" si="11"/>
        <v>5.0887573964497035</v>
      </c>
    </row>
    <row r="117" spans="1:14" x14ac:dyDescent="0.25">
      <c r="A117">
        <v>25</v>
      </c>
      <c r="B117" t="s">
        <v>26</v>
      </c>
      <c r="C117">
        <v>54</v>
      </c>
      <c r="D117">
        <v>34</v>
      </c>
      <c r="E117" s="15">
        <v>15</v>
      </c>
      <c r="F117" s="15" t="str">
        <f t="shared" si="10"/>
        <v>15:34</v>
      </c>
      <c r="G117" t="s">
        <v>20</v>
      </c>
      <c r="H117">
        <v>2</v>
      </c>
      <c r="I117" t="str">
        <f>VLOOKUP($G117,'Kodovacia tab'!$A$3:$G$22,2,FALSE)</f>
        <v>Citelis 18M CNG</v>
      </c>
      <c r="J117">
        <f>VLOOKUP($G117,'Kodovacia tab'!$A$3:$G$22,3,FALSE)</f>
        <v>38</v>
      </c>
      <c r="K117">
        <f>VLOOKUP($G117,'Kodovacia tab'!$A$3:$G$22,4,FALSE)</f>
        <v>85</v>
      </c>
      <c r="L117">
        <f>VLOOKUP($G117,'Kodovacia tab'!$A$3:$G$22,5,FALSE)</f>
        <v>136</v>
      </c>
      <c r="M117">
        <f t="shared" si="8"/>
        <v>34.200000000000003</v>
      </c>
      <c r="N117" s="10">
        <f t="shared" si="11"/>
        <v>19.655172413793103</v>
      </c>
    </row>
    <row r="118" spans="1:14" x14ac:dyDescent="0.25">
      <c r="A118">
        <v>26</v>
      </c>
      <c r="B118" t="s">
        <v>13</v>
      </c>
      <c r="C118">
        <v>10</v>
      </c>
      <c r="D118">
        <v>36</v>
      </c>
      <c r="E118" s="15">
        <v>15</v>
      </c>
      <c r="F118" s="15" t="str">
        <f t="shared" si="10"/>
        <v>15:36</v>
      </c>
      <c r="G118" t="s">
        <v>20</v>
      </c>
      <c r="H118">
        <v>3</v>
      </c>
      <c r="I118" t="str">
        <f>VLOOKUP($G118,'Kodovacia tab'!$A$3:$G$22,2,FALSE)</f>
        <v>Citelis 18M CNG</v>
      </c>
      <c r="J118">
        <f>VLOOKUP($G118,'Kodovacia tab'!$A$3:$G$22,3,FALSE)</f>
        <v>38</v>
      </c>
      <c r="K118">
        <f>VLOOKUP($G118,'Kodovacia tab'!$A$3:$G$22,4,FALSE)</f>
        <v>85</v>
      </c>
      <c r="L118">
        <f>VLOOKUP($G118,'Kodovacia tab'!$A$3:$G$22,5,FALSE)</f>
        <v>136</v>
      </c>
      <c r="M118">
        <f t="shared" si="8"/>
        <v>80.5</v>
      </c>
      <c r="N118" s="10">
        <f t="shared" si="11"/>
        <v>46.264367816091955</v>
      </c>
    </row>
    <row r="119" spans="1:14" x14ac:dyDescent="0.25">
      <c r="A119">
        <v>27</v>
      </c>
      <c r="B119" t="s">
        <v>26</v>
      </c>
      <c r="C119">
        <v>10</v>
      </c>
      <c r="D119">
        <v>39</v>
      </c>
      <c r="E119" s="15">
        <v>15</v>
      </c>
      <c r="F119" s="15" t="str">
        <f t="shared" si="10"/>
        <v>15:39</v>
      </c>
      <c r="G119" t="s">
        <v>20</v>
      </c>
      <c r="H119">
        <v>2</v>
      </c>
      <c r="I119" t="str">
        <f>VLOOKUP($G119,'Kodovacia tab'!$A$3:$G$22,2,FALSE)</f>
        <v>Citelis 18M CNG</v>
      </c>
      <c r="J119">
        <f>VLOOKUP($G119,'Kodovacia tab'!$A$3:$G$22,3,FALSE)</f>
        <v>38</v>
      </c>
      <c r="K119">
        <f>VLOOKUP($G119,'Kodovacia tab'!$A$3:$G$22,4,FALSE)</f>
        <v>85</v>
      </c>
      <c r="L119">
        <f>VLOOKUP($G119,'Kodovacia tab'!$A$3:$G$22,5,FALSE)</f>
        <v>136</v>
      </c>
      <c r="M119">
        <f t="shared" si="8"/>
        <v>34.200000000000003</v>
      </c>
      <c r="N119" s="10">
        <f t="shared" si="11"/>
        <v>19.655172413793103</v>
      </c>
    </row>
    <row r="120" spans="1:14" x14ac:dyDescent="0.25">
      <c r="A120">
        <v>28</v>
      </c>
      <c r="B120" t="s">
        <v>26</v>
      </c>
      <c r="C120">
        <v>17</v>
      </c>
      <c r="D120">
        <v>39</v>
      </c>
      <c r="E120" s="15">
        <v>15</v>
      </c>
      <c r="F120" s="15" t="str">
        <f t="shared" si="10"/>
        <v>15:39</v>
      </c>
      <c r="G120" t="s">
        <v>18</v>
      </c>
      <c r="H120">
        <v>2</v>
      </c>
      <c r="I120" t="str">
        <f>VLOOKUP($G120,'Kodovacia tab'!$A$3:$G$22,2,FALSE)</f>
        <v>Solaris Urbino 15</v>
      </c>
      <c r="J120">
        <f>VLOOKUP($G120,'Kodovacia tab'!$A$3:$G$22,3,FALSE)</f>
        <v>40</v>
      </c>
      <c r="K120">
        <f>VLOOKUP($G120,'Kodovacia tab'!$A$3:$G$22,4,FALSE)</f>
        <v>66</v>
      </c>
      <c r="L120">
        <f>VLOOKUP($G120,'Kodovacia tab'!$A$3:$G$22,5,FALSE)</f>
        <v>105</v>
      </c>
      <c r="M120">
        <f t="shared" si="8"/>
        <v>36</v>
      </c>
      <c r="N120" s="10">
        <f t="shared" si="11"/>
        <v>24.827586206896552</v>
      </c>
    </row>
    <row r="121" spans="1:14" x14ac:dyDescent="0.25">
      <c r="A121">
        <v>29</v>
      </c>
      <c r="B121" t="s">
        <v>26</v>
      </c>
      <c r="C121">
        <v>10</v>
      </c>
      <c r="D121">
        <v>41</v>
      </c>
      <c r="E121" s="15">
        <v>15</v>
      </c>
      <c r="F121" s="15" t="str">
        <f t="shared" si="10"/>
        <v>15:41</v>
      </c>
      <c r="G121" t="s">
        <v>20</v>
      </c>
      <c r="H121">
        <v>3</v>
      </c>
      <c r="I121" t="str">
        <f>VLOOKUP($G121,'Kodovacia tab'!$A$3:$G$22,2,FALSE)</f>
        <v>Citelis 18M CNG</v>
      </c>
      <c r="J121">
        <f>VLOOKUP($G121,'Kodovacia tab'!$A$3:$G$22,3,FALSE)</f>
        <v>38</v>
      </c>
      <c r="K121">
        <f>VLOOKUP($G121,'Kodovacia tab'!$A$3:$G$22,4,FALSE)</f>
        <v>85</v>
      </c>
      <c r="L121">
        <f>VLOOKUP($G121,'Kodovacia tab'!$A$3:$G$22,5,FALSE)</f>
        <v>136</v>
      </c>
      <c r="M121">
        <f t="shared" si="8"/>
        <v>80.5</v>
      </c>
      <c r="N121" s="10">
        <f t="shared" si="11"/>
        <v>46.264367816091955</v>
      </c>
    </row>
    <row r="122" spans="1:14" x14ac:dyDescent="0.25">
      <c r="A122">
        <v>30</v>
      </c>
      <c r="B122" t="s">
        <v>13</v>
      </c>
      <c r="C122">
        <v>34</v>
      </c>
      <c r="D122">
        <v>44</v>
      </c>
      <c r="E122" s="15">
        <v>15</v>
      </c>
      <c r="F122" s="15" t="str">
        <f t="shared" si="10"/>
        <v>15:44</v>
      </c>
      <c r="G122" t="s">
        <v>16</v>
      </c>
      <c r="H122">
        <v>3</v>
      </c>
      <c r="I122" t="str">
        <f>VLOOKUP($G122,'Kodovacia tab'!$A$3:$G$22,2,FALSE)</f>
        <v>SOR NB 12</v>
      </c>
      <c r="J122">
        <f>VLOOKUP($G122,'Kodovacia tab'!$A$3:$G$22,3,FALSE)</f>
        <v>26</v>
      </c>
      <c r="K122">
        <f>VLOOKUP($G122,'Kodovacia tab'!$A$3:$G$22,4,FALSE)</f>
        <v>46</v>
      </c>
      <c r="L122">
        <f>VLOOKUP($G122,'Kodovacia tab'!$A$3:$G$22,5,FALSE)</f>
        <v>74</v>
      </c>
      <c r="M122">
        <f t="shared" si="8"/>
        <v>49</v>
      </c>
      <c r="N122" s="10">
        <f t="shared" si="11"/>
        <v>49</v>
      </c>
    </row>
    <row r="123" spans="1:14" x14ac:dyDescent="0.25">
      <c r="A123">
        <v>31</v>
      </c>
      <c r="B123" t="s">
        <v>26</v>
      </c>
      <c r="C123">
        <v>34</v>
      </c>
      <c r="D123">
        <v>46</v>
      </c>
      <c r="E123" s="15">
        <v>15</v>
      </c>
      <c r="F123" s="15" t="str">
        <f t="shared" si="10"/>
        <v>15:46</v>
      </c>
      <c r="G123" t="s">
        <v>16</v>
      </c>
      <c r="H123">
        <v>2</v>
      </c>
      <c r="I123" t="str">
        <f>VLOOKUP($G123,'Kodovacia tab'!$A$3:$G$22,2,FALSE)</f>
        <v>SOR NB 12</v>
      </c>
      <c r="J123">
        <f>VLOOKUP($G123,'Kodovacia tab'!$A$3:$G$22,3,FALSE)</f>
        <v>26</v>
      </c>
      <c r="K123">
        <f>VLOOKUP($G123,'Kodovacia tab'!$A$3:$G$22,4,FALSE)</f>
        <v>46</v>
      </c>
      <c r="L123">
        <f>VLOOKUP($G123,'Kodovacia tab'!$A$3:$G$22,5,FALSE)</f>
        <v>74</v>
      </c>
      <c r="M123">
        <f t="shared" si="8"/>
        <v>23.400000000000002</v>
      </c>
      <c r="N123" s="10">
        <f t="shared" si="11"/>
        <v>23.400000000000002</v>
      </c>
    </row>
    <row r="124" spans="1:14" x14ac:dyDescent="0.25">
      <c r="A124">
        <v>32</v>
      </c>
      <c r="B124" t="s">
        <v>26</v>
      </c>
      <c r="C124">
        <v>10</v>
      </c>
      <c r="D124">
        <v>52</v>
      </c>
      <c r="E124" s="15">
        <v>15</v>
      </c>
      <c r="F124" s="15" t="str">
        <f t="shared" si="10"/>
        <v>15:52</v>
      </c>
      <c r="G124" t="s">
        <v>20</v>
      </c>
      <c r="H124">
        <v>2</v>
      </c>
      <c r="I124" t="str">
        <f>VLOOKUP($G124,'Kodovacia tab'!$A$3:$G$22,2,FALSE)</f>
        <v>Citelis 18M CNG</v>
      </c>
      <c r="J124">
        <f>VLOOKUP($G124,'Kodovacia tab'!$A$3:$G$22,3,FALSE)</f>
        <v>38</v>
      </c>
      <c r="K124">
        <f>VLOOKUP($G124,'Kodovacia tab'!$A$3:$G$22,4,FALSE)</f>
        <v>85</v>
      </c>
      <c r="L124">
        <f>VLOOKUP($G124,'Kodovacia tab'!$A$3:$G$22,5,FALSE)</f>
        <v>136</v>
      </c>
      <c r="M124">
        <f t="shared" si="8"/>
        <v>34.200000000000003</v>
      </c>
      <c r="N124" s="10">
        <f t="shared" si="11"/>
        <v>19.655172413793103</v>
      </c>
    </row>
    <row r="125" spans="1:14" x14ac:dyDescent="0.25">
      <c r="A125">
        <v>33</v>
      </c>
      <c r="B125" t="s">
        <v>13</v>
      </c>
      <c r="C125">
        <v>10</v>
      </c>
      <c r="D125">
        <v>52</v>
      </c>
      <c r="E125" s="15">
        <v>15</v>
      </c>
      <c r="F125" s="15" t="str">
        <f t="shared" si="10"/>
        <v>15:52</v>
      </c>
      <c r="G125" t="s">
        <v>14</v>
      </c>
      <c r="H125">
        <v>2</v>
      </c>
      <c r="I125" t="str">
        <f>VLOOKUP($G125,'Kodovacia tab'!$A$3:$G$22,2,FALSE)</f>
        <v>SOR NB 18</v>
      </c>
      <c r="J125">
        <f>VLOOKUP($G125,'Kodovacia tab'!$A$3:$G$22,3,FALSE)</f>
        <v>43</v>
      </c>
      <c r="K125">
        <f>VLOOKUP($G125,'Kodovacia tab'!$A$3:$G$22,4,FALSE)</f>
        <v>79</v>
      </c>
      <c r="L125">
        <f>VLOOKUP($G125,'Kodovacia tab'!$A$3:$G$22,5,FALSE)</f>
        <v>126</v>
      </c>
      <c r="M125">
        <f t="shared" ref="M125:M156" si="12">IF(H125=1,0.2*$J125,IF(H125=2,0.9*$J125,IF(H125=3,($J125+0.5*$K125),IF(H125=4,($J125+$K125),IF(H125=5,$J125+$L125,0)))))</f>
        <v>38.700000000000003</v>
      </c>
      <c r="N125" s="10">
        <f t="shared" si="11"/>
        <v>22.899408284023671</v>
      </c>
    </row>
    <row r="126" spans="1:14" x14ac:dyDescent="0.25">
      <c r="A126">
        <v>34</v>
      </c>
      <c r="B126" t="s">
        <v>13</v>
      </c>
      <c r="C126">
        <v>17</v>
      </c>
      <c r="D126">
        <v>54</v>
      </c>
      <c r="E126" s="15">
        <v>15</v>
      </c>
      <c r="F126" s="15" t="str">
        <f t="shared" si="10"/>
        <v>15:54</v>
      </c>
      <c r="G126" t="s">
        <v>14</v>
      </c>
      <c r="H126">
        <v>1</v>
      </c>
      <c r="I126" t="str">
        <f>VLOOKUP($G126,'Kodovacia tab'!$A$3:$G$22,2,FALSE)</f>
        <v>SOR NB 18</v>
      </c>
      <c r="J126">
        <f>VLOOKUP($G126,'Kodovacia tab'!$A$3:$G$22,3,FALSE)</f>
        <v>43</v>
      </c>
      <c r="K126">
        <f>VLOOKUP($G126,'Kodovacia tab'!$A$3:$G$22,4,FALSE)</f>
        <v>79</v>
      </c>
      <c r="L126">
        <f>VLOOKUP($G126,'Kodovacia tab'!$A$3:$G$22,5,FALSE)</f>
        <v>126</v>
      </c>
      <c r="M126">
        <f t="shared" si="12"/>
        <v>8.6</v>
      </c>
      <c r="N126" s="10">
        <f t="shared" si="11"/>
        <v>5.0887573964497035</v>
      </c>
    </row>
    <row r="127" spans="1:14" x14ac:dyDescent="0.25">
      <c r="A127">
        <v>35</v>
      </c>
      <c r="B127" t="s">
        <v>13</v>
      </c>
      <c r="C127">
        <v>54</v>
      </c>
      <c r="D127">
        <v>54</v>
      </c>
      <c r="E127" s="15">
        <v>15</v>
      </c>
      <c r="F127" s="15" t="str">
        <f t="shared" si="10"/>
        <v>15:54</v>
      </c>
      <c r="G127" t="s">
        <v>14</v>
      </c>
      <c r="H127">
        <v>3</v>
      </c>
      <c r="I127" t="str">
        <f>VLOOKUP($G127,'Kodovacia tab'!$A$3:$G$22,2,FALSE)</f>
        <v>SOR NB 18</v>
      </c>
      <c r="J127">
        <f>VLOOKUP($G127,'Kodovacia tab'!$A$3:$G$22,3,FALSE)</f>
        <v>43</v>
      </c>
      <c r="K127">
        <f>VLOOKUP($G127,'Kodovacia tab'!$A$3:$G$22,4,FALSE)</f>
        <v>79</v>
      </c>
      <c r="L127">
        <f>VLOOKUP($G127,'Kodovacia tab'!$A$3:$G$22,5,FALSE)</f>
        <v>126</v>
      </c>
      <c r="M127">
        <f t="shared" si="12"/>
        <v>82.5</v>
      </c>
      <c r="N127" s="10">
        <f t="shared" si="11"/>
        <v>48.816568047337277</v>
      </c>
    </row>
    <row r="128" spans="1:14" x14ac:dyDescent="0.25">
      <c r="A128">
        <v>36</v>
      </c>
      <c r="B128" t="s">
        <v>26</v>
      </c>
      <c r="C128">
        <v>10</v>
      </c>
      <c r="D128">
        <v>56</v>
      </c>
      <c r="E128" s="15">
        <v>15</v>
      </c>
      <c r="F128" s="15" t="str">
        <f t="shared" si="10"/>
        <v>15:56</v>
      </c>
      <c r="G128" t="s">
        <v>14</v>
      </c>
      <c r="H128">
        <v>3</v>
      </c>
      <c r="I128" t="str">
        <f>VLOOKUP($G128,'Kodovacia tab'!$A$3:$G$22,2,FALSE)</f>
        <v>SOR NB 18</v>
      </c>
      <c r="J128">
        <f>VLOOKUP($G128,'Kodovacia tab'!$A$3:$G$22,3,FALSE)</f>
        <v>43</v>
      </c>
      <c r="K128">
        <f>VLOOKUP($G128,'Kodovacia tab'!$A$3:$G$22,4,FALSE)</f>
        <v>79</v>
      </c>
      <c r="L128">
        <f>VLOOKUP($G128,'Kodovacia tab'!$A$3:$G$22,5,FALSE)</f>
        <v>126</v>
      </c>
      <c r="M128">
        <f t="shared" si="12"/>
        <v>82.5</v>
      </c>
      <c r="N128" s="10">
        <f t="shared" si="11"/>
        <v>48.816568047337277</v>
      </c>
    </row>
    <row r="129" spans="1:14" x14ac:dyDescent="0.25">
      <c r="A129">
        <v>37</v>
      </c>
      <c r="B129" t="s">
        <v>26</v>
      </c>
      <c r="C129">
        <v>54</v>
      </c>
      <c r="D129">
        <v>58</v>
      </c>
      <c r="E129" s="15">
        <v>15</v>
      </c>
      <c r="F129" s="15" t="str">
        <f t="shared" si="10"/>
        <v>15:58</v>
      </c>
      <c r="G129" t="s">
        <v>14</v>
      </c>
      <c r="H129">
        <v>2</v>
      </c>
      <c r="I129" t="str">
        <f>VLOOKUP($G129,'Kodovacia tab'!$A$3:$G$22,2,FALSE)</f>
        <v>SOR NB 18</v>
      </c>
      <c r="J129">
        <f>VLOOKUP($G129,'Kodovacia tab'!$A$3:$G$22,3,FALSE)</f>
        <v>43</v>
      </c>
      <c r="K129">
        <f>VLOOKUP($G129,'Kodovacia tab'!$A$3:$G$22,4,FALSE)</f>
        <v>79</v>
      </c>
      <c r="L129">
        <f>VLOOKUP($G129,'Kodovacia tab'!$A$3:$G$22,5,FALSE)</f>
        <v>126</v>
      </c>
      <c r="M129">
        <f t="shared" si="12"/>
        <v>38.700000000000003</v>
      </c>
      <c r="N129" s="10">
        <f t="shared" si="11"/>
        <v>22.899408284023671</v>
      </c>
    </row>
    <row r="130" spans="1:14" x14ac:dyDescent="0.25">
      <c r="A130">
        <v>38</v>
      </c>
      <c r="B130" t="s">
        <v>26</v>
      </c>
      <c r="C130">
        <v>17</v>
      </c>
      <c r="D130">
        <v>59</v>
      </c>
      <c r="E130" s="15">
        <v>15</v>
      </c>
      <c r="F130" s="15" t="str">
        <f t="shared" si="10"/>
        <v>15:59</v>
      </c>
      <c r="G130" t="s">
        <v>14</v>
      </c>
      <c r="H130">
        <v>2</v>
      </c>
      <c r="I130" t="str">
        <f>VLOOKUP($G130,'Kodovacia tab'!$A$3:$G$22,2,FALSE)</f>
        <v>SOR NB 18</v>
      </c>
      <c r="J130">
        <f>VLOOKUP($G130,'Kodovacia tab'!$A$3:$G$22,3,FALSE)</f>
        <v>43</v>
      </c>
      <c r="K130">
        <f>VLOOKUP($G130,'Kodovacia tab'!$A$3:$G$22,4,FALSE)</f>
        <v>79</v>
      </c>
      <c r="L130">
        <f>VLOOKUP($G130,'Kodovacia tab'!$A$3:$G$22,5,FALSE)</f>
        <v>126</v>
      </c>
      <c r="M130">
        <f t="shared" si="12"/>
        <v>38.700000000000003</v>
      </c>
      <c r="N130" s="10">
        <f t="shared" si="11"/>
        <v>22.899408284023671</v>
      </c>
    </row>
    <row r="131" spans="1:14" x14ac:dyDescent="0.25">
      <c r="A131">
        <v>39</v>
      </c>
      <c r="B131" t="s">
        <v>13</v>
      </c>
      <c r="C131">
        <v>10</v>
      </c>
      <c r="D131" s="4">
        <v>0.66805555555555562</v>
      </c>
      <c r="E131" s="16">
        <f>D131</f>
        <v>0.66805555555555562</v>
      </c>
      <c r="F131" s="16">
        <f>D131</f>
        <v>0.66805555555555562</v>
      </c>
      <c r="G131" t="s">
        <v>14</v>
      </c>
      <c r="H131">
        <v>2</v>
      </c>
      <c r="I131" t="str">
        <f>VLOOKUP($G131,'Kodovacia tab'!$A$3:$G$22,2,FALSE)</f>
        <v>SOR NB 18</v>
      </c>
      <c r="J131">
        <f>VLOOKUP($G131,'Kodovacia tab'!$A$3:$G$22,3,FALSE)</f>
        <v>43</v>
      </c>
      <c r="K131">
        <f>VLOOKUP($G131,'Kodovacia tab'!$A$3:$G$22,4,FALSE)</f>
        <v>79</v>
      </c>
      <c r="L131">
        <f>VLOOKUP($G131,'Kodovacia tab'!$A$3:$G$22,5,FALSE)</f>
        <v>126</v>
      </c>
      <c r="M131">
        <f t="shared" si="12"/>
        <v>38.700000000000003</v>
      </c>
      <c r="N131" s="10">
        <f t="shared" si="11"/>
        <v>22.899408284023671</v>
      </c>
    </row>
    <row r="132" spans="1:14" x14ac:dyDescent="0.25">
      <c r="A132">
        <v>40</v>
      </c>
      <c r="B132" t="s">
        <v>26</v>
      </c>
      <c r="C132">
        <v>10</v>
      </c>
      <c r="D132" s="17" t="s">
        <v>93</v>
      </c>
      <c r="E132" s="15">
        <v>16</v>
      </c>
      <c r="F132" s="15" t="str">
        <f t="shared" ref="F132:F163" si="13">CONCATENATE(E132,":",D132)</f>
        <v>16:05</v>
      </c>
      <c r="G132" t="s">
        <v>14</v>
      </c>
      <c r="H132">
        <v>2</v>
      </c>
      <c r="I132" t="str">
        <f>VLOOKUP($G132,'Kodovacia tab'!$A$3:$G$22,2,FALSE)</f>
        <v>SOR NB 18</v>
      </c>
      <c r="J132">
        <f>VLOOKUP($G132,'Kodovacia tab'!$A$3:$G$22,3,FALSE)</f>
        <v>43</v>
      </c>
      <c r="K132">
        <f>VLOOKUP($G132,'Kodovacia tab'!$A$3:$G$22,4,FALSE)</f>
        <v>79</v>
      </c>
      <c r="L132">
        <f>VLOOKUP($G132,'Kodovacia tab'!$A$3:$G$22,5,FALSE)</f>
        <v>126</v>
      </c>
      <c r="M132">
        <f t="shared" si="12"/>
        <v>38.700000000000003</v>
      </c>
      <c r="N132" s="10">
        <f t="shared" si="11"/>
        <v>22.899408284023671</v>
      </c>
    </row>
    <row r="133" spans="1:14" x14ac:dyDescent="0.25">
      <c r="A133">
        <v>41</v>
      </c>
      <c r="B133" t="s">
        <v>26</v>
      </c>
      <c r="C133">
        <v>10</v>
      </c>
      <c r="D133" s="17" t="s">
        <v>94</v>
      </c>
      <c r="E133" s="15">
        <v>16</v>
      </c>
      <c r="F133" s="15" t="str">
        <f t="shared" si="13"/>
        <v>16:06</v>
      </c>
      <c r="G133" t="s">
        <v>14</v>
      </c>
      <c r="H133">
        <v>2</v>
      </c>
      <c r="I133" t="str">
        <f>VLOOKUP($G133,'Kodovacia tab'!$A$3:$G$22,2,FALSE)</f>
        <v>SOR NB 18</v>
      </c>
      <c r="J133">
        <f>VLOOKUP($G133,'Kodovacia tab'!$A$3:$G$22,3,FALSE)</f>
        <v>43</v>
      </c>
      <c r="K133">
        <f>VLOOKUP($G133,'Kodovacia tab'!$A$3:$G$22,4,FALSE)</f>
        <v>79</v>
      </c>
      <c r="L133">
        <f>VLOOKUP($G133,'Kodovacia tab'!$A$3:$G$22,5,FALSE)</f>
        <v>126</v>
      </c>
      <c r="M133">
        <f t="shared" si="12"/>
        <v>38.700000000000003</v>
      </c>
      <c r="N133" s="10">
        <f t="shared" si="11"/>
        <v>22.899408284023671</v>
      </c>
    </row>
    <row r="134" spans="1:14" x14ac:dyDescent="0.25">
      <c r="A134">
        <v>42</v>
      </c>
      <c r="B134" t="s">
        <v>13</v>
      </c>
      <c r="C134">
        <v>34</v>
      </c>
      <c r="D134" s="17" t="s">
        <v>94</v>
      </c>
      <c r="E134" s="15">
        <v>16</v>
      </c>
      <c r="F134" s="15" t="str">
        <f t="shared" si="13"/>
        <v>16:06</v>
      </c>
      <c r="G134" t="s">
        <v>16</v>
      </c>
      <c r="H134">
        <v>2</v>
      </c>
      <c r="I134" t="str">
        <f>VLOOKUP($G134,'Kodovacia tab'!$A$3:$G$22,2,FALSE)</f>
        <v>SOR NB 12</v>
      </c>
      <c r="J134">
        <f>VLOOKUP($G134,'Kodovacia tab'!$A$3:$G$22,3,FALSE)</f>
        <v>26</v>
      </c>
      <c r="K134">
        <f>VLOOKUP($G134,'Kodovacia tab'!$A$3:$G$22,4,FALSE)</f>
        <v>46</v>
      </c>
      <c r="L134">
        <f>VLOOKUP($G134,'Kodovacia tab'!$A$3:$G$22,5,FALSE)</f>
        <v>74</v>
      </c>
      <c r="M134">
        <f t="shared" si="12"/>
        <v>23.400000000000002</v>
      </c>
      <c r="N134" s="10">
        <f t="shared" si="11"/>
        <v>23.400000000000002</v>
      </c>
    </row>
    <row r="135" spans="1:14" x14ac:dyDescent="0.25">
      <c r="A135">
        <v>43</v>
      </c>
      <c r="B135" t="s">
        <v>13</v>
      </c>
      <c r="C135">
        <v>31</v>
      </c>
      <c r="D135" s="17" t="s">
        <v>96</v>
      </c>
      <c r="E135" s="15">
        <v>16</v>
      </c>
      <c r="F135" s="15" t="str">
        <f t="shared" si="13"/>
        <v>16:08</v>
      </c>
      <c r="G135" t="s">
        <v>19</v>
      </c>
      <c r="H135">
        <v>3</v>
      </c>
      <c r="I135" t="str">
        <f>VLOOKUP($G135,'Kodovacia tab'!$A$3:$G$22,2,FALSE)</f>
        <v>Tedom C12 G</v>
      </c>
      <c r="J135">
        <f>VLOOKUP($G135,'Kodovacia tab'!$A$3:$G$22,3,FALSE)</f>
        <v>29</v>
      </c>
      <c r="K135">
        <f>VLOOKUP($G135,'Kodovacia tab'!$A$3:$G$22,4,FALSE)</f>
        <v>47</v>
      </c>
      <c r="L135">
        <f>VLOOKUP($G135,'Kodovacia tab'!$A$3:$G$22,5,FALSE)</f>
        <v>76</v>
      </c>
      <c r="M135">
        <f t="shared" si="12"/>
        <v>52.5</v>
      </c>
      <c r="N135" s="10">
        <f t="shared" si="11"/>
        <v>50</v>
      </c>
    </row>
    <row r="136" spans="1:14" x14ac:dyDescent="0.25">
      <c r="A136">
        <v>44</v>
      </c>
      <c r="B136" t="s">
        <v>26</v>
      </c>
      <c r="C136">
        <v>34</v>
      </c>
      <c r="D136">
        <v>11</v>
      </c>
      <c r="E136" s="15">
        <v>16</v>
      </c>
      <c r="F136" s="15" t="str">
        <f t="shared" si="13"/>
        <v>16:11</v>
      </c>
      <c r="G136" t="s">
        <v>16</v>
      </c>
      <c r="H136">
        <v>3</v>
      </c>
      <c r="I136" t="str">
        <f>VLOOKUP($G136,'Kodovacia tab'!$A$3:$G$22,2,FALSE)</f>
        <v>SOR NB 12</v>
      </c>
      <c r="J136">
        <f>VLOOKUP($G136,'Kodovacia tab'!$A$3:$G$22,3,FALSE)</f>
        <v>26</v>
      </c>
      <c r="K136">
        <f>VLOOKUP($G136,'Kodovacia tab'!$A$3:$G$22,4,FALSE)</f>
        <v>46</v>
      </c>
      <c r="L136">
        <f>VLOOKUP($G136,'Kodovacia tab'!$A$3:$G$22,5,FALSE)</f>
        <v>74</v>
      </c>
      <c r="M136">
        <f t="shared" si="12"/>
        <v>49</v>
      </c>
      <c r="N136" s="10">
        <f t="shared" si="11"/>
        <v>49</v>
      </c>
    </row>
    <row r="137" spans="1:14" x14ac:dyDescent="0.25">
      <c r="A137">
        <v>45</v>
      </c>
      <c r="B137" t="s">
        <v>13</v>
      </c>
      <c r="C137">
        <v>10</v>
      </c>
      <c r="D137">
        <v>15</v>
      </c>
      <c r="E137" s="15">
        <v>16</v>
      </c>
      <c r="F137" s="15" t="str">
        <f t="shared" si="13"/>
        <v>16:15</v>
      </c>
      <c r="G137" t="s">
        <v>14</v>
      </c>
      <c r="H137">
        <v>2</v>
      </c>
      <c r="I137" t="str">
        <f>VLOOKUP($G137,'Kodovacia tab'!$A$3:$G$22,2,FALSE)</f>
        <v>SOR NB 18</v>
      </c>
      <c r="J137">
        <f>VLOOKUP($G137,'Kodovacia tab'!$A$3:$G$22,3,FALSE)</f>
        <v>43</v>
      </c>
      <c r="K137">
        <f>VLOOKUP($G137,'Kodovacia tab'!$A$3:$G$22,4,FALSE)</f>
        <v>79</v>
      </c>
      <c r="L137">
        <f>VLOOKUP($G137,'Kodovacia tab'!$A$3:$G$22,5,FALSE)</f>
        <v>126</v>
      </c>
      <c r="M137">
        <f t="shared" si="12"/>
        <v>38.700000000000003</v>
      </c>
      <c r="N137" s="10">
        <f t="shared" si="11"/>
        <v>22.899408284023671</v>
      </c>
    </row>
    <row r="138" spans="1:14" x14ac:dyDescent="0.25">
      <c r="A138">
        <v>46</v>
      </c>
      <c r="B138" t="s">
        <v>13</v>
      </c>
      <c r="C138">
        <v>54</v>
      </c>
      <c r="D138">
        <v>17</v>
      </c>
      <c r="E138" s="15">
        <v>16</v>
      </c>
      <c r="F138" s="15" t="str">
        <f t="shared" si="13"/>
        <v>16:17</v>
      </c>
      <c r="G138" t="s">
        <v>16</v>
      </c>
      <c r="H138">
        <v>3</v>
      </c>
      <c r="I138" t="str">
        <f>VLOOKUP($G138,'Kodovacia tab'!$A$3:$G$22,2,FALSE)</f>
        <v>SOR NB 12</v>
      </c>
      <c r="J138">
        <f>VLOOKUP($G138,'Kodovacia tab'!$A$3:$G$22,3,FALSE)</f>
        <v>26</v>
      </c>
      <c r="K138">
        <f>VLOOKUP($G138,'Kodovacia tab'!$A$3:$G$22,4,FALSE)</f>
        <v>46</v>
      </c>
      <c r="L138">
        <f>VLOOKUP($G138,'Kodovacia tab'!$A$3:$G$22,5,FALSE)</f>
        <v>74</v>
      </c>
      <c r="M138">
        <f t="shared" si="12"/>
        <v>49</v>
      </c>
      <c r="N138" s="10">
        <f t="shared" si="11"/>
        <v>49</v>
      </c>
    </row>
    <row r="139" spans="1:14" x14ac:dyDescent="0.25">
      <c r="A139">
        <v>47</v>
      </c>
      <c r="B139" t="s">
        <v>13</v>
      </c>
      <c r="C139">
        <v>17</v>
      </c>
      <c r="D139">
        <v>17</v>
      </c>
      <c r="E139" s="15">
        <v>16</v>
      </c>
      <c r="F139" s="15" t="str">
        <f t="shared" si="13"/>
        <v>16:17</v>
      </c>
      <c r="G139" t="s">
        <v>14</v>
      </c>
      <c r="H139">
        <v>2</v>
      </c>
      <c r="I139" t="str">
        <f>VLOOKUP($G139,'Kodovacia tab'!$A$3:$G$22,2,FALSE)</f>
        <v>SOR NB 18</v>
      </c>
      <c r="J139">
        <f>VLOOKUP($G139,'Kodovacia tab'!$A$3:$G$22,3,FALSE)</f>
        <v>43</v>
      </c>
      <c r="K139">
        <f>VLOOKUP($G139,'Kodovacia tab'!$A$3:$G$22,4,FALSE)</f>
        <v>79</v>
      </c>
      <c r="L139">
        <f>VLOOKUP($G139,'Kodovacia tab'!$A$3:$G$22,5,FALSE)</f>
        <v>126</v>
      </c>
      <c r="M139">
        <f t="shared" si="12"/>
        <v>38.700000000000003</v>
      </c>
      <c r="N139" s="10">
        <f t="shared" si="11"/>
        <v>22.899408284023671</v>
      </c>
    </row>
    <row r="140" spans="1:14" x14ac:dyDescent="0.25">
      <c r="A140">
        <v>48</v>
      </c>
      <c r="B140" t="s">
        <v>26</v>
      </c>
      <c r="C140">
        <v>10</v>
      </c>
      <c r="D140">
        <v>17</v>
      </c>
      <c r="E140" s="15">
        <v>16</v>
      </c>
      <c r="F140" s="15" t="str">
        <f t="shared" si="13"/>
        <v>16:17</v>
      </c>
      <c r="G140" t="s">
        <v>14</v>
      </c>
      <c r="H140">
        <v>3</v>
      </c>
      <c r="I140" t="str">
        <f>VLOOKUP($G140,'Kodovacia tab'!$A$3:$G$22,2,FALSE)</f>
        <v>SOR NB 18</v>
      </c>
      <c r="J140">
        <f>VLOOKUP($G140,'Kodovacia tab'!$A$3:$G$22,3,FALSE)</f>
        <v>43</v>
      </c>
      <c r="K140">
        <f>VLOOKUP($G140,'Kodovacia tab'!$A$3:$G$22,4,FALSE)</f>
        <v>79</v>
      </c>
      <c r="L140">
        <f>VLOOKUP($G140,'Kodovacia tab'!$A$3:$G$22,5,FALSE)</f>
        <v>126</v>
      </c>
      <c r="M140">
        <f t="shared" si="12"/>
        <v>82.5</v>
      </c>
      <c r="N140" s="10">
        <f t="shared" si="11"/>
        <v>48.816568047337277</v>
      </c>
    </row>
    <row r="141" spans="1:14" x14ac:dyDescent="0.25">
      <c r="A141">
        <v>49</v>
      </c>
      <c r="B141" t="s">
        <v>26</v>
      </c>
      <c r="C141">
        <v>10</v>
      </c>
      <c r="D141">
        <v>18</v>
      </c>
      <c r="E141" s="15">
        <v>16</v>
      </c>
      <c r="F141" s="15" t="str">
        <f t="shared" si="13"/>
        <v>16:18</v>
      </c>
      <c r="G141" t="s">
        <v>14</v>
      </c>
      <c r="H141">
        <v>2</v>
      </c>
      <c r="I141" t="str">
        <f>VLOOKUP($G141,'Kodovacia tab'!$A$3:$G$22,2,FALSE)</f>
        <v>SOR NB 18</v>
      </c>
      <c r="J141">
        <f>VLOOKUP($G141,'Kodovacia tab'!$A$3:$G$22,3,FALSE)</f>
        <v>43</v>
      </c>
      <c r="K141">
        <f>VLOOKUP($G141,'Kodovacia tab'!$A$3:$G$22,4,FALSE)</f>
        <v>79</v>
      </c>
      <c r="L141">
        <f>VLOOKUP($G141,'Kodovacia tab'!$A$3:$G$22,5,FALSE)</f>
        <v>126</v>
      </c>
      <c r="M141">
        <f t="shared" si="12"/>
        <v>38.700000000000003</v>
      </c>
      <c r="N141" s="10">
        <f t="shared" si="11"/>
        <v>22.899408284023671</v>
      </c>
    </row>
    <row r="142" spans="1:14" x14ac:dyDescent="0.25">
      <c r="A142">
        <v>50</v>
      </c>
      <c r="B142" t="s">
        <v>26</v>
      </c>
      <c r="C142">
        <v>17</v>
      </c>
      <c r="D142">
        <v>19</v>
      </c>
      <c r="E142" s="15">
        <v>16</v>
      </c>
      <c r="F142" s="15" t="str">
        <f t="shared" si="13"/>
        <v>16:19</v>
      </c>
      <c r="G142" t="s">
        <v>14</v>
      </c>
      <c r="H142">
        <v>2</v>
      </c>
      <c r="I142" t="str">
        <f>VLOOKUP($G142,'Kodovacia tab'!$A$3:$G$22,2,FALSE)</f>
        <v>SOR NB 18</v>
      </c>
      <c r="J142">
        <f>VLOOKUP($G142,'Kodovacia tab'!$A$3:$G$22,3,FALSE)</f>
        <v>43</v>
      </c>
      <c r="K142">
        <f>VLOOKUP($G142,'Kodovacia tab'!$A$3:$G$22,4,FALSE)</f>
        <v>79</v>
      </c>
      <c r="L142">
        <f>VLOOKUP($G142,'Kodovacia tab'!$A$3:$G$22,5,FALSE)</f>
        <v>126</v>
      </c>
      <c r="M142">
        <f t="shared" si="12"/>
        <v>38.700000000000003</v>
      </c>
      <c r="N142" s="10">
        <f t="shared" si="11"/>
        <v>22.899408284023671</v>
      </c>
    </row>
    <row r="143" spans="1:14" x14ac:dyDescent="0.25">
      <c r="A143">
        <v>51</v>
      </c>
      <c r="B143" t="s">
        <v>26</v>
      </c>
      <c r="C143">
        <v>54</v>
      </c>
      <c r="D143">
        <v>22</v>
      </c>
      <c r="E143" s="15">
        <v>16</v>
      </c>
      <c r="F143" s="15" t="str">
        <f t="shared" si="13"/>
        <v>16:22</v>
      </c>
      <c r="G143" t="s">
        <v>14</v>
      </c>
      <c r="H143">
        <v>2</v>
      </c>
      <c r="I143" t="str">
        <f>VLOOKUP($G143,'Kodovacia tab'!$A$3:$G$22,2,FALSE)</f>
        <v>SOR NB 18</v>
      </c>
      <c r="J143">
        <f>VLOOKUP($G143,'Kodovacia tab'!$A$3:$G$22,3,FALSE)</f>
        <v>43</v>
      </c>
      <c r="K143">
        <f>VLOOKUP($G143,'Kodovacia tab'!$A$3:$G$22,4,FALSE)</f>
        <v>79</v>
      </c>
      <c r="L143">
        <f>VLOOKUP($G143,'Kodovacia tab'!$A$3:$G$22,5,FALSE)</f>
        <v>126</v>
      </c>
      <c r="M143">
        <f t="shared" si="12"/>
        <v>38.700000000000003</v>
      </c>
      <c r="N143" s="10">
        <f t="shared" si="11"/>
        <v>22.899408284023671</v>
      </c>
    </row>
    <row r="144" spans="1:14" x14ac:dyDescent="0.25">
      <c r="A144">
        <v>52</v>
      </c>
      <c r="B144" t="s">
        <v>13</v>
      </c>
      <c r="C144">
        <v>10</v>
      </c>
      <c r="D144">
        <v>24</v>
      </c>
      <c r="E144" s="15">
        <v>16</v>
      </c>
      <c r="F144" s="15" t="str">
        <f t="shared" si="13"/>
        <v>16:24</v>
      </c>
      <c r="G144" t="s">
        <v>14</v>
      </c>
      <c r="H144">
        <v>2</v>
      </c>
      <c r="I144" t="str">
        <f>VLOOKUP($G144,'Kodovacia tab'!$A$3:$G$22,2,FALSE)</f>
        <v>SOR NB 18</v>
      </c>
      <c r="J144">
        <f>VLOOKUP($G144,'Kodovacia tab'!$A$3:$G$22,3,FALSE)</f>
        <v>43</v>
      </c>
      <c r="K144">
        <f>VLOOKUP($G144,'Kodovacia tab'!$A$3:$G$22,4,FALSE)</f>
        <v>79</v>
      </c>
      <c r="L144">
        <f>VLOOKUP($G144,'Kodovacia tab'!$A$3:$G$22,5,FALSE)</f>
        <v>126</v>
      </c>
      <c r="M144">
        <f t="shared" si="12"/>
        <v>38.700000000000003</v>
      </c>
      <c r="N144" s="10">
        <f t="shared" si="11"/>
        <v>22.899408284023671</v>
      </c>
    </row>
    <row r="145" spans="1:14" x14ac:dyDescent="0.25">
      <c r="A145">
        <v>53</v>
      </c>
      <c r="B145" t="s">
        <v>26</v>
      </c>
      <c r="C145">
        <v>10</v>
      </c>
      <c r="D145">
        <v>27</v>
      </c>
      <c r="E145" s="15">
        <v>16</v>
      </c>
      <c r="F145" s="15" t="str">
        <f t="shared" si="13"/>
        <v>16:27</v>
      </c>
      <c r="G145" t="s">
        <v>14</v>
      </c>
      <c r="H145">
        <v>2</v>
      </c>
      <c r="I145" t="str">
        <f>VLOOKUP($G145,'Kodovacia tab'!$A$3:$G$22,2,FALSE)</f>
        <v>SOR NB 18</v>
      </c>
      <c r="J145">
        <f>VLOOKUP($G145,'Kodovacia tab'!$A$3:$G$22,3,FALSE)</f>
        <v>43</v>
      </c>
      <c r="K145">
        <f>VLOOKUP($G145,'Kodovacia tab'!$A$3:$G$22,4,FALSE)</f>
        <v>79</v>
      </c>
      <c r="L145">
        <f>VLOOKUP($G145,'Kodovacia tab'!$A$3:$G$22,5,FALSE)</f>
        <v>126</v>
      </c>
      <c r="M145">
        <f t="shared" si="12"/>
        <v>38.700000000000003</v>
      </c>
      <c r="N145" s="10">
        <f t="shared" si="11"/>
        <v>22.899408284023671</v>
      </c>
    </row>
    <row r="146" spans="1:14" x14ac:dyDescent="0.25">
      <c r="A146">
        <v>54</v>
      </c>
      <c r="B146" t="s">
        <v>26</v>
      </c>
      <c r="C146">
        <v>31</v>
      </c>
      <c r="D146">
        <v>30</v>
      </c>
      <c r="E146" s="15">
        <v>16</v>
      </c>
      <c r="F146" s="15" t="str">
        <f t="shared" si="13"/>
        <v>16:30</v>
      </c>
      <c r="G146" t="s">
        <v>19</v>
      </c>
      <c r="H146">
        <v>2</v>
      </c>
      <c r="I146" t="str">
        <f>VLOOKUP($G146,'Kodovacia tab'!$A$3:$G$22,2,FALSE)</f>
        <v>Tedom C12 G</v>
      </c>
      <c r="J146">
        <f>VLOOKUP($G146,'Kodovacia tab'!$A$3:$G$22,3,FALSE)</f>
        <v>29</v>
      </c>
      <c r="K146">
        <f>VLOOKUP($G146,'Kodovacia tab'!$A$3:$G$22,4,FALSE)</f>
        <v>47</v>
      </c>
      <c r="L146">
        <f>VLOOKUP($G146,'Kodovacia tab'!$A$3:$G$22,5,FALSE)</f>
        <v>76</v>
      </c>
      <c r="M146">
        <f t="shared" si="12"/>
        <v>26.1</v>
      </c>
      <c r="N146" s="10">
        <f t="shared" si="11"/>
        <v>24.857142857142858</v>
      </c>
    </row>
    <row r="147" spans="1:14" x14ac:dyDescent="0.25">
      <c r="A147">
        <v>55</v>
      </c>
      <c r="B147" t="s">
        <v>13</v>
      </c>
      <c r="C147">
        <v>34</v>
      </c>
      <c r="D147">
        <v>32</v>
      </c>
      <c r="E147" s="15">
        <v>16</v>
      </c>
      <c r="F147" s="15" t="str">
        <f t="shared" si="13"/>
        <v>16:32</v>
      </c>
      <c r="G147" t="s">
        <v>16</v>
      </c>
      <c r="H147">
        <v>3</v>
      </c>
      <c r="I147" t="str">
        <f>VLOOKUP($G147,'Kodovacia tab'!$A$3:$G$22,2,FALSE)</f>
        <v>SOR NB 12</v>
      </c>
      <c r="J147">
        <f>VLOOKUP($G147,'Kodovacia tab'!$A$3:$G$22,3,FALSE)</f>
        <v>26</v>
      </c>
      <c r="K147">
        <f>VLOOKUP($G147,'Kodovacia tab'!$A$3:$G$22,4,FALSE)</f>
        <v>46</v>
      </c>
      <c r="L147">
        <f>VLOOKUP($G147,'Kodovacia tab'!$A$3:$G$22,5,FALSE)</f>
        <v>74</v>
      </c>
      <c r="M147">
        <f t="shared" si="12"/>
        <v>49</v>
      </c>
      <c r="N147" s="10">
        <f t="shared" si="11"/>
        <v>49</v>
      </c>
    </row>
    <row r="148" spans="1:14" x14ac:dyDescent="0.25">
      <c r="A148">
        <v>56</v>
      </c>
      <c r="B148" t="s">
        <v>26</v>
      </c>
      <c r="C148">
        <v>10</v>
      </c>
      <c r="D148">
        <v>32</v>
      </c>
      <c r="E148" s="15">
        <v>16</v>
      </c>
      <c r="F148" s="15" t="str">
        <f t="shared" si="13"/>
        <v>16:32</v>
      </c>
      <c r="G148" t="s">
        <v>14</v>
      </c>
      <c r="H148">
        <v>2</v>
      </c>
      <c r="I148" t="str">
        <f>VLOOKUP($G148,'Kodovacia tab'!$A$3:$G$22,2,FALSE)</f>
        <v>SOR NB 18</v>
      </c>
      <c r="J148">
        <f>VLOOKUP($G148,'Kodovacia tab'!$A$3:$G$22,3,FALSE)</f>
        <v>43</v>
      </c>
      <c r="K148">
        <f>VLOOKUP($G148,'Kodovacia tab'!$A$3:$G$22,4,FALSE)</f>
        <v>79</v>
      </c>
      <c r="L148">
        <f>VLOOKUP($G148,'Kodovacia tab'!$A$3:$G$22,5,FALSE)</f>
        <v>126</v>
      </c>
      <c r="M148">
        <f t="shared" si="12"/>
        <v>38.700000000000003</v>
      </c>
      <c r="N148" s="10">
        <f t="shared" si="11"/>
        <v>22.899408284023671</v>
      </c>
    </row>
    <row r="149" spans="1:14" x14ac:dyDescent="0.25">
      <c r="A149">
        <v>57</v>
      </c>
      <c r="B149" t="s">
        <v>13</v>
      </c>
      <c r="C149">
        <v>17</v>
      </c>
      <c r="D149">
        <v>33</v>
      </c>
      <c r="E149" s="15">
        <v>16</v>
      </c>
      <c r="F149" s="15" t="str">
        <f t="shared" si="13"/>
        <v>16:33</v>
      </c>
      <c r="G149" t="s">
        <v>14</v>
      </c>
      <c r="H149">
        <v>1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si="12"/>
        <v>8.6</v>
      </c>
      <c r="N149" s="10">
        <f t="shared" si="11"/>
        <v>5.0887573964497035</v>
      </c>
    </row>
    <row r="150" spans="1:14" x14ac:dyDescent="0.25">
      <c r="A150">
        <v>58</v>
      </c>
      <c r="B150" t="s">
        <v>26</v>
      </c>
      <c r="C150">
        <v>34</v>
      </c>
      <c r="D150">
        <v>34</v>
      </c>
      <c r="E150" s="15">
        <v>16</v>
      </c>
      <c r="F150" s="15" t="str">
        <f t="shared" si="13"/>
        <v>16:34</v>
      </c>
      <c r="G150" t="s">
        <v>16</v>
      </c>
      <c r="H150">
        <v>1</v>
      </c>
      <c r="I150" t="str">
        <f>VLOOKUP($G150,'Kodovacia tab'!$A$3:$G$22,2,FALSE)</f>
        <v>SOR NB 12</v>
      </c>
      <c r="J150">
        <f>VLOOKUP($G150,'Kodovacia tab'!$A$3:$G$22,3,FALSE)</f>
        <v>26</v>
      </c>
      <c r="K150">
        <f>VLOOKUP($G150,'Kodovacia tab'!$A$3:$G$22,4,FALSE)</f>
        <v>46</v>
      </c>
      <c r="L150">
        <f>VLOOKUP($G150,'Kodovacia tab'!$A$3:$G$22,5,FALSE)</f>
        <v>74</v>
      </c>
      <c r="M150">
        <f t="shared" si="12"/>
        <v>5.2</v>
      </c>
      <c r="N150" s="10">
        <f t="shared" si="11"/>
        <v>5.2</v>
      </c>
    </row>
    <row r="151" spans="1:14" x14ac:dyDescent="0.25">
      <c r="A151">
        <v>59</v>
      </c>
      <c r="B151" t="s">
        <v>13</v>
      </c>
      <c r="C151">
        <v>10</v>
      </c>
      <c r="D151">
        <v>39</v>
      </c>
      <c r="E151" s="15">
        <v>16</v>
      </c>
      <c r="F151" s="15" t="str">
        <f t="shared" si="13"/>
        <v>16:39</v>
      </c>
      <c r="G151" t="s">
        <v>14</v>
      </c>
      <c r="H151">
        <v>2</v>
      </c>
      <c r="I151" t="str">
        <f>VLOOKUP($G151,'Kodovacia tab'!$A$3:$G$22,2,FALSE)</f>
        <v>SOR NB 18</v>
      </c>
      <c r="J151">
        <f>VLOOKUP($G151,'Kodovacia tab'!$A$3:$G$22,3,FALSE)</f>
        <v>43</v>
      </c>
      <c r="K151">
        <f>VLOOKUP($G151,'Kodovacia tab'!$A$3:$G$22,4,FALSE)</f>
        <v>79</v>
      </c>
      <c r="L151">
        <f>VLOOKUP($G151,'Kodovacia tab'!$A$3:$G$22,5,FALSE)</f>
        <v>126</v>
      </c>
      <c r="M151">
        <f t="shared" si="12"/>
        <v>38.700000000000003</v>
      </c>
      <c r="N151" s="10">
        <f t="shared" si="11"/>
        <v>22.899408284023671</v>
      </c>
    </row>
    <row r="152" spans="1:14" x14ac:dyDescent="0.25">
      <c r="A152">
        <v>60</v>
      </c>
      <c r="B152" t="s">
        <v>13</v>
      </c>
      <c r="C152">
        <v>31</v>
      </c>
      <c r="D152">
        <v>39</v>
      </c>
      <c r="E152" s="15">
        <v>16</v>
      </c>
      <c r="F152" s="15" t="str">
        <f t="shared" si="13"/>
        <v>16:39</v>
      </c>
      <c r="G152" t="s">
        <v>16</v>
      </c>
      <c r="H152">
        <v>2</v>
      </c>
      <c r="I152" t="str">
        <f>VLOOKUP($G152,'Kodovacia tab'!$A$3:$G$22,2,FALSE)</f>
        <v>SOR NB 12</v>
      </c>
      <c r="J152">
        <f>VLOOKUP($G152,'Kodovacia tab'!$A$3:$G$22,3,FALSE)</f>
        <v>26</v>
      </c>
      <c r="K152">
        <f>VLOOKUP($G152,'Kodovacia tab'!$A$3:$G$22,4,FALSE)</f>
        <v>46</v>
      </c>
      <c r="L152">
        <f>VLOOKUP($G152,'Kodovacia tab'!$A$3:$G$22,5,FALSE)</f>
        <v>74</v>
      </c>
      <c r="M152">
        <f t="shared" si="12"/>
        <v>23.400000000000002</v>
      </c>
      <c r="N152" s="10">
        <f t="shared" si="11"/>
        <v>23.400000000000002</v>
      </c>
    </row>
    <row r="153" spans="1:14" x14ac:dyDescent="0.25">
      <c r="A153">
        <v>61</v>
      </c>
      <c r="B153" t="s">
        <v>26</v>
      </c>
      <c r="C153">
        <v>17</v>
      </c>
      <c r="D153">
        <v>39</v>
      </c>
      <c r="E153" s="15">
        <v>16</v>
      </c>
      <c r="F153" s="15" t="str">
        <f t="shared" si="13"/>
        <v>16:39</v>
      </c>
      <c r="G153" t="s">
        <v>14</v>
      </c>
      <c r="H153">
        <v>2</v>
      </c>
      <c r="I153" t="str">
        <f>VLOOKUP($G153,'Kodovacia tab'!$A$3:$G$22,2,FALSE)</f>
        <v>SOR NB 18</v>
      </c>
      <c r="J153">
        <f>VLOOKUP($G153,'Kodovacia tab'!$A$3:$G$22,3,FALSE)</f>
        <v>43</v>
      </c>
      <c r="K153">
        <f>VLOOKUP($G153,'Kodovacia tab'!$A$3:$G$22,4,FALSE)</f>
        <v>79</v>
      </c>
      <c r="L153">
        <f>VLOOKUP($G153,'Kodovacia tab'!$A$3:$G$22,5,FALSE)</f>
        <v>126</v>
      </c>
      <c r="M153">
        <f t="shared" si="12"/>
        <v>38.700000000000003</v>
      </c>
      <c r="N153" s="10">
        <f t="shared" si="11"/>
        <v>22.899408284023671</v>
      </c>
    </row>
    <row r="154" spans="1:14" x14ac:dyDescent="0.25">
      <c r="A154">
        <v>62</v>
      </c>
      <c r="B154" t="s">
        <v>26</v>
      </c>
      <c r="C154">
        <v>10</v>
      </c>
      <c r="D154">
        <v>40</v>
      </c>
      <c r="E154" s="15">
        <v>16</v>
      </c>
      <c r="F154" s="15" t="str">
        <f t="shared" si="13"/>
        <v>16:40</v>
      </c>
      <c r="G154" t="s">
        <v>14</v>
      </c>
      <c r="H154">
        <v>2</v>
      </c>
      <c r="I154" t="str">
        <f>VLOOKUP($G154,'Kodovacia tab'!$A$3:$G$22,2,FALSE)</f>
        <v>SOR NB 18</v>
      </c>
      <c r="J154">
        <f>VLOOKUP($G154,'Kodovacia tab'!$A$3:$G$22,3,FALSE)</f>
        <v>43</v>
      </c>
      <c r="K154">
        <f>VLOOKUP($G154,'Kodovacia tab'!$A$3:$G$22,4,FALSE)</f>
        <v>79</v>
      </c>
      <c r="L154">
        <f>VLOOKUP($G154,'Kodovacia tab'!$A$3:$G$22,5,FALSE)</f>
        <v>126</v>
      </c>
      <c r="M154">
        <f t="shared" si="12"/>
        <v>38.700000000000003</v>
      </c>
      <c r="N154" s="10">
        <f t="shared" si="11"/>
        <v>22.899408284023671</v>
      </c>
    </row>
    <row r="155" spans="1:14" x14ac:dyDescent="0.25">
      <c r="A155">
        <v>63</v>
      </c>
      <c r="B155" t="s">
        <v>13</v>
      </c>
      <c r="C155">
        <v>54</v>
      </c>
      <c r="D155">
        <v>42</v>
      </c>
      <c r="E155" s="15">
        <v>16</v>
      </c>
      <c r="F155" s="15" t="str">
        <f t="shared" si="13"/>
        <v>16:42</v>
      </c>
      <c r="G155" t="s">
        <v>20</v>
      </c>
      <c r="H155">
        <v>2</v>
      </c>
      <c r="I155" t="str">
        <f>VLOOKUP($G155,'Kodovacia tab'!$A$3:$G$22,2,FALSE)</f>
        <v>Citelis 18M CNG</v>
      </c>
      <c r="J155">
        <f>VLOOKUP($G155,'Kodovacia tab'!$A$3:$G$22,3,FALSE)</f>
        <v>38</v>
      </c>
      <c r="K155">
        <f>VLOOKUP($G155,'Kodovacia tab'!$A$3:$G$22,4,FALSE)</f>
        <v>85</v>
      </c>
      <c r="L155">
        <f>VLOOKUP($G155,'Kodovacia tab'!$A$3:$G$22,5,FALSE)</f>
        <v>136</v>
      </c>
      <c r="M155">
        <f t="shared" si="12"/>
        <v>34.200000000000003</v>
      </c>
      <c r="N155" s="10">
        <f t="shared" si="11"/>
        <v>19.655172413793103</v>
      </c>
    </row>
    <row r="156" spans="1:14" x14ac:dyDescent="0.25">
      <c r="A156">
        <v>64</v>
      </c>
      <c r="B156" t="s">
        <v>26</v>
      </c>
      <c r="C156">
        <v>10</v>
      </c>
      <c r="D156" s="4">
        <v>42</v>
      </c>
      <c r="E156" s="15">
        <v>16</v>
      </c>
      <c r="F156" s="15" t="str">
        <f t="shared" si="13"/>
        <v>16:42</v>
      </c>
      <c r="G156" t="s">
        <v>14</v>
      </c>
      <c r="H156">
        <v>2</v>
      </c>
      <c r="I156" t="str">
        <f>VLOOKUP($G156,'Kodovacia tab'!$A$3:$G$22,2,FALSE)</f>
        <v>SOR NB 18</v>
      </c>
      <c r="J156">
        <f>VLOOKUP($G156,'Kodovacia tab'!$A$3:$G$22,3,FALSE)</f>
        <v>43</v>
      </c>
      <c r="K156">
        <f>VLOOKUP($G156,'Kodovacia tab'!$A$3:$G$22,4,FALSE)</f>
        <v>79</v>
      </c>
      <c r="L156">
        <f>VLOOKUP($G156,'Kodovacia tab'!$A$3:$G$22,5,FALSE)</f>
        <v>126</v>
      </c>
      <c r="M156">
        <f t="shared" si="12"/>
        <v>38.700000000000003</v>
      </c>
      <c r="N156" s="10">
        <f t="shared" si="11"/>
        <v>22.899408284023671</v>
      </c>
    </row>
    <row r="157" spans="1:14" x14ac:dyDescent="0.25">
      <c r="A157">
        <v>65</v>
      </c>
      <c r="B157" t="s">
        <v>26</v>
      </c>
      <c r="C157">
        <v>54</v>
      </c>
      <c r="D157">
        <v>46</v>
      </c>
      <c r="E157" s="15">
        <v>16</v>
      </c>
      <c r="F157" s="15" t="str">
        <f t="shared" si="13"/>
        <v>16:46</v>
      </c>
      <c r="G157" t="s">
        <v>16</v>
      </c>
      <c r="H157">
        <v>2</v>
      </c>
      <c r="I157" t="str">
        <f>VLOOKUP($G157,'Kodovacia tab'!$A$3:$G$22,2,FALSE)</f>
        <v>SOR NB 12</v>
      </c>
      <c r="J157">
        <f>VLOOKUP($G157,'Kodovacia tab'!$A$3:$G$22,3,FALSE)</f>
        <v>26</v>
      </c>
      <c r="K157">
        <f>VLOOKUP($G157,'Kodovacia tab'!$A$3:$G$22,4,FALSE)</f>
        <v>46</v>
      </c>
      <c r="L157">
        <f>VLOOKUP($G157,'Kodovacia tab'!$A$3:$G$22,5,FALSE)</f>
        <v>74</v>
      </c>
      <c r="M157">
        <f t="shared" ref="M157:M165" si="14">IF(H157=1,0.2*$J157,IF(H157=2,0.9*$J157,IF(H157=3,($J157+0.5*$K157),IF(H157=4,($J157+$K157),IF(H157=5,$J157+$L157,0)))))</f>
        <v>23.400000000000002</v>
      </c>
      <c r="N157" s="10">
        <f t="shared" si="11"/>
        <v>23.400000000000002</v>
      </c>
    </row>
    <row r="158" spans="1:14" x14ac:dyDescent="0.25">
      <c r="A158">
        <v>66</v>
      </c>
      <c r="B158" t="s">
        <v>13</v>
      </c>
      <c r="C158">
        <v>10</v>
      </c>
      <c r="D158">
        <v>53</v>
      </c>
      <c r="E158" s="15">
        <v>16</v>
      </c>
      <c r="F158" s="15" t="str">
        <f t="shared" si="13"/>
        <v>16:53</v>
      </c>
      <c r="G158" t="s">
        <v>14</v>
      </c>
      <c r="H158">
        <v>2</v>
      </c>
      <c r="I158" t="str">
        <f>VLOOKUP($G158,'Kodovacia tab'!$A$3:$G$22,2,FALSE)</f>
        <v>SOR NB 18</v>
      </c>
      <c r="J158">
        <f>VLOOKUP($G158,'Kodovacia tab'!$A$3:$G$22,3,FALSE)</f>
        <v>43</v>
      </c>
      <c r="K158">
        <f>VLOOKUP($G158,'Kodovacia tab'!$A$3:$G$22,4,FALSE)</f>
        <v>79</v>
      </c>
      <c r="L158">
        <f>VLOOKUP($G158,'Kodovacia tab'!$A$3:$G$22,5,FALSE)</f>
        <v>126</v>
      </c>
      <c r="M158">
        <f t="shared" si="14"/>
        <v>38.700000000000003</v>
      </c>
      <c r="N158" s="10">
        <f t="shared" si="11"/>
        <v>22.899408284023671</v>
      </c>
    </row>
    <row r="159" spans="1:14" x14ac:dyDescent="0.25">
      <c r="A159">
        <v>67</v>
      </c>
      <c r="B159" t="s">
        <v>26</v>
      </c>
      <c r="C159">
        <v>10</v>
      </c>
      <c r="D159">
        <v>53</v>
      </c>
      <c r="E159" s="15">
        <v>16</v>
      </c>
      <c r="F159" s="15" t="str">
        <f t="shared" si="13"/>
        <v>16:53</v>
      </c>
      <c r="G159" t="s">
        <v>14</v>
      </c>
      <c r="H159">
        <v>4</v>
      </c>
      <c r="I159" t="str">
        <f>VLOOKUP($G159,'Kodovacia tab'!$A$3:$G$22,2,FALSE)</f>
        <v>SOR NB 18</v>
      </c>
      <c r="J159">
        <f>VLOOKUP($G159,'Kodovacia tab'!$A$3:$G$22,3,FALSE)</f>
        <v>43</v>
      </c>
      <c r="K159">
        <f>VLOOKUP($G159,'Kodovacia tab'!$A$3:$G$22,4,FALSE)</f>
        <v>79</v>
      </c>
      <c r="L159">
        <f>VLOOKUP($G159,'Kodovacia tab'!$A$3:$G$22,5,FALSE)</f>
        <v>126</v>
      </c>
      <c r="M159">
        <f t="shared" si="14"/>
        <v>122</v>
      </c>
      <c r="N159" s="10">
        <f t="shared" si="11"/>
        <v>72.189349112426044</v>
      </c>
    </row>
    <row r="160" spans="1:14" x14ac:dyDescent="0.25">
      <c r="A160">
        <v>68</v>
      </c>
      <c r="B160" t="s">
        <v>13</v>
      </c>
      <c r="C160">
        <v>17</v>
      </c>
      <c r="D160">
        <v>54</v>
      </c>
      <c r="E160" s="15">
        <v>16</v>
      </c>
      <c r="F160" s="15" t="str">
        <f t="shared" si="13"/>
        <v>16:54</v>
      </c>
      <c r="G160" t="s">
        <v>20</v>
      </c>
      <c r="H160">
        <v>1</v>
      </c>
      <c r="I160" t="str">
        <f>VLOOKUP($G160,'Kodovacia tab'!$A$3:$G$22,2,FALSE)</f>
        <v>Citelis 18M CNG</v>
      </c>
      <c r="J160">
        <f>VLOOKUP($G160,'Kodovacia tab'!$A$3:$G$22,3,FALSE)</f>
        <v>38</v>
      </c>
      <c r="K160">
        <f>VLOOKUP($G160,'Kodovacia tab'!$A$3:$G$22,4,FALSE)</f>
        <v>85</v>
      </c>
      <c r="L160">
        <f>VLOOKUP($G160,'Kodovacia tab'!$A$3:$G$22,5,FALSE)</f>
        <v>136</v>
      </c>
      <c r="M160">
        <f t="shared" si="14"/>
        <v>7.6000000000000005</v>
      </c>
      <c r="N160" s="10">
        <f t="shared" si="11"/>
        <v>4.3678160919540234</v>
      </c>
    </row>
    <row r="161" spans="1:14" x14ac:dyDescent="0.25">
      <c r="A161">
        <v>69</v>
      </c>
      <c r="B161" t="s">
        <v>13</v>
      </c>
      <c r="C161">
        <v>34</v>
      </c>
      <c r="D161">
        <v>54</v>
      </c>
      <c r="E161" s="15">
        <v>16</v>
      </c>
      <c r="F161" s="15" t="str">
        <f t="shared" si="13"/>
        <v>16:54</v>
      </c>
      <c r="G161" t="s">
        <v>16</v>
      </c>
      <c r="H161">
        <v>2</v>
      </c>
      <c r="I161" t="str">
        <f>VLOOKUP($G161,'Kodovacia tab'!$A$3:$G$22,2,FALSE)</f>
        <v>SOR NB 12</v>
      </c>
      <c r="J161">
        <f>VLOOKUP($G161,'Kodovacia tab'!$A$3:$G$22,3,FALSE)</f>
        <v>26</v>
      </c>
      <c r="K161">
        <f>VLOOKUP($G161,'Kodovacia tab'!$A$3:$G$22,4,FALSE)</f>
        <v>46</v>
      </c>
      <c r="L161">
        <f>VLOOKUP($G161,'Kodovacia tab'!$A$3:$G$22,5,FALSE)</f>
        <v>74</v>
      </c>
      <c r="M161">
        <f t="shared" si="14"/>
        <v>23.400000000000002</v>
      </c>
      <c r="N161" s="10">
        <f t="shared" si="11"/>
        <v>23.400000000000002</v>
      </c>
    </row>
    <row r="162" spans="1:14" x14ac:dyDescent="0.25">
      <c r="A162">
        <v>70</v>
      </c>
      <c r="B162" t="s">
        <v>26</v>
      </c>
      <c r="C162">
        <v>10</v>
      </c>
      <c r="D162">
        <v>55</v>
      </c>
      <c r="E162" s="15">
        <v>16</v>
      </c>
      <c r="F162" s="15" t="str">
        <f t="shared" si="13"/>
        <v>16:55</v>
      </c>
      <c r="G162" t="s">
        <v>14</v>
      </c>
      <c r="H162">
        <v>2</v>
      </c>
      <c r="I162" t="str">
        <f>VLOOKUP($G162,'Kodovacia tab'!$A$3:$G$22,2,FALSE)</f>
        <v>SOR NB 18</v>
      </c>
      <c r="J162">
        <f>VLOOKUP($G162,'Kodovacia tab'!$A$3:$G$22,3,FALSE)</f>
        <v>43</v>
      </c>
      <c r="K162">
        <f>VLOOKUP($G162,'Kodovacia tab'!$A$3:$G$22,4,FALSE)</f>
        <v>79</v>
      </c>
      <c r="L162">
        <f>VLOOKUP($G162,'Kodovacia tab'!$A$3:$G$22,5,FALSE)</f>
        <v>126</v>
      </c>
      <c r="M162">
        <f t="shared" si="14"/>
        <v>38.700000000000003</v>
      </c>
      <c r="N162" s="10">
        <f t="shared" si="11"/>
        <v>22.899408284023671</v>
      </c>
    </row>
    <row r="163" spans="1:14" x14ac:dyDescent="0.25">
      <c r="A163">
        <v>71</v>
      </c>
      <c r="B163" t="s">
        <v>26</v>
      </c>
      <c r="C163">
        <v>17</v>
      </c>
      <c r="D163">
        <v>59</v>
      </c>
      <c r="E163" s="15">
        <v>16</v>
      </c>
      <c r="F163" s="15" t="str">
        <f t="shared" si="13"/>
        <v>16:59</v>
      </c>
      <c r="G163" t="s">
        <v>14</v>
      </c>
      <c r="H163">
        <v>2</v>
      </c>
      <c r="I163" t="str">
        <f>VLOOKUP($G163,'Kodovacia tab'!$A$3:$G$22,2,FALSE)</f>
        <v>SOR NB 18</v>
      </c>
      <c r="J163">
        <f>VLOOKUP($G163,'Kodovacia tab'!$A$3:$G$22,3,FALSE)</f>
        <v>43</v>
      </c>
      <c r="K163">
        <f>VLOOKUP($G163,'Kodovacia tab'!$A$3:$G$22,4,FALSE)</f>
        <v>79</v>
      </c>
      <c r="L163">
        <f>VLOOKUP($G163,'Kodovacia tab'!$A$3:$G$22,5,FALSE)</f>
        <v>126</v>
      </c>
      <c r="M163">
        <f t="shared" si="14"/>
        <v>38.700000000000003</v>
      </c>
      <c r="N163" s="10">
        <f t="shared" si="11"/>
        <v>22.899408284023671</v>
      </c>
    </row>
    <row r="164" spans="1:14" x14ac:dyDescent="0.25">
      <c r="A164">
        <v>72</v>
      </c>
      <c r="B164" t="s">
        <v>26</v>
      </c>
      <c r="C164">
        <v>34</v>
      </c>
      <c r="D164" s="4">
        <v>0.7090277777777777</v>
      </c>
      <c r="E164" s="16">
        <f>D164</f>
        <v>0.7090277777777777</v>
      </c>
      <c r="F164" s="16">
        <f>D164</f>
        <v>0.7090277777777777</v>
      </c>
      <c r="G164" t="s">
        <v>16</v>
      </c>
      <c r="H164">
        <v>2</v>
      </c>
      <c r="I164" t="str">
        <f>VLOOKUP($G164,'Kodovacia tab'!$A$3:$G$22,2,FALSE)</f>
        <v>SOR NB 12</v>
      </c>
      <c r="J164">
        <f>VLOOKUP($G164,'Kodovacia tab'!$A$3:$G$22,3,FALSE)</f>
        <v>26</v>
      </c>
      <c r="K164">
        <f>VLOOKUP($G164,'Kodovacia tab'!$A$3:$G$22,4,FALSE)</f>
        <v>46</v>
      </c>
      <c r="L164">
        <f>VLOOKUP($G164,'Kodovacia tab'!$A$3:$G$22,5,FALSE)</f>
        <v>74</v>
      </c>
      <c r="M164">
        <f t="shared" si="14"/>
        <v>23.400000000000002</v>
      </c>
      <c r="N164" s="10">
        <f t="shared" ref="N164:N165" si="15">M164/($J164+$L164)*100</f>
        <v>23.400000000000002</v>
      </c>
    </row>
    <row r="165" spans="1:14" x14ac:dyDescent="0.25">
      <c r="A165" t="s">
        <v>24</v>
      </c>
      <c r="H165" t="s">
        <v>28</v>
      </c>
      <c r="I165" t="e">
        <f>VLOOKUP($G165,'Kodovacia tab'!$A$3:$G$22,2,FALSE)</f>
        <v>#N/A</v>
      </c>
      <c r="J165" t="e">
        <f>VLOOKUP($G165,'Kodovacia tab'!$A$3:$G$22,3,FALSE)</f>
        <v>#N/A</v>
      </c>
      <c r="K165" t="e">
        <f>VLOOKUP($G165,'Kodovacia tab'!$A$3:$G$22,4,FALSE)</f>
        <v>#N/A</v>
      </c>
      <c r="L165" t="e">
        <f>VLOOKUP($G165,'Kodovacia tab'!$A$3:$G$22,5,FALSE)</f>
        <v>#N/A</v>
      </c>
      <c r="M165">
        <f t="shared" si="14"/>
        <v>0</v>
      </c>
      <c r="N165" s="10" t="e">
        <f t="shared" si="15"/>
        <v>#N/A</v>
      </c>
    </row>
    <row r="166" spans="1:14" x14ac:dyDescent="0.25">
      <c r="N166" s="10"/>
    </row>
    <row r="167" spans="1:14" x14ac:dyDescent="0.25">
      <c r="N167" s="10"/>
    </row>
    <row r="168" spans="1:14" x14ac:dyDescent="0.25">
      <c r="N168" s="10"/>
    </row>
    <row r="169" spans="1:14" x14ac:dyDescent="0.25">
      <c r="N169" s="10"/>
    </row>
    <row r="170" spans="1:14" x14ac:dyDescent="0.25">
      <c r="N170" s="10"/>
    </row>
    <row r="171" spans="1:14" x14ac:dyDescent="0.25">
      <c r="N171" s="10"/>
    </row>
    <row r="172" spans="1:14" x14ac:dyDescent="0.25">
      <c r="N172" s="10"/>
    </row>
    <row r="173" spans="1:14" x14ac:dyDescent="0.25">
      <c r="N173" s="10"/>
    </row>
    <row r="174" spans="1:14" x14ac:dyDescent="0.25">
      <c r="N174" s="10"/>
    </row>
    <row r="175" spans="1:14" x14ac:dyDescent="0.25">
      <c r="N175" s="10"/>
    </row>
    <row r="176" spans="1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42037</v>
      </c>
      <c r="C1" t="s">
        <v>1</v>
      </c>
      <c r="D1" t="s">
        <v>154</v>
      </c>
    </row>
    <row r="2" spans="1:16" x14ac:dyDescent="0.25">
      <c r="A2" t="s">
        <v>3</v>
      </c>
      <c r="C2" t="s">
        <v>225</v>
      </c>
    </row>
    <row r="3" spans="1:16" x14ac:dyDescent="0.25">
      <c r="A3" t="s">
        <v>5</v>
      </c>
      <c r="C3" t="s">
        <v>153</v>
      </c>
      <c r="P3" s="14" t="s">
        <v>170</v>
      </c>
    </row>
    <row r="5" spans="1:16" x14ac:dyDescent="0.25">
      <c r="B5" t="s">
        <v>7</v>
      </c>
      <c r="C5" t="s">
        <v>8</v>
      </c>
      <c r="D5" t="s">
        <v>9</v>
      </c>
      <c r="E5" t="s">
        <v>197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6" spans="1:16" x14ac:dyDescent="0.25">
      <c r="B6" t="s">
        <v>26</v>
      </c>
    </row>
    <row r="7" spans="1:16" x14ac:dyDescent="0.25">
      <c r="A7">
        <v>1</v>
      </c>
      <c r="B7" t="s">
        <v>13</v>
      </c>
      <c r="C7" t="s">
        <v>148</v>
      </c>
      <c r="D7" s="4">
        <v>0.21041666666666667</v>
      </c>
      <c r="E7" s="4"/>
      <c r="F7" s="16">
        <f>D7</f>
        <v>0.21041666666666667</v>
      </c>
      <c r="G7" t="s">
        <v>16</v>
      </c>
      <c r="H7">
        <v>2</v>
      </c>
      <c r="I7" t="str">
        <f>VLOOKUP($G7,'Kodovacia tab'!$A$3:$G$22,2,FALSE)</f>
        <v>SOR NB 12</v>
      </c>
      <c r="J7">
        <f>VLOOKUP($G7,'Kodovacia tab'!$A$3:$G$22,3,FALSE)</f>
        <v>26</v>
      </c>
      <c r="K7">
        <f>VLOOKUP($G7,'Kodovacia tab'!$A$3:$G$22,4,FALSE)</f>
        <v>46</v>
      </c>
      <c r="L7">
        <f>VLOOKUP($G7,'Kodovacia tab'!$A$3:$G$22,5,FALSE)</f>
        <v>74</v>
      </c>
      <c r="M7">
        <f t="shared" ref="M7:M38" si="0">IF(H7=1,0.2*$J7,IF(H7=2,0.9*$J7,IF(H7=3,($J7+0.5*$K7),IF(H7=4,($J7+$K7),IF(H7=5,$J7+$L7,0)))))</f>
        <v>23.400000000000002</v>
      </c>
      <c r="N7" s="10">
        <f t="shared" ref="N7:N38" si="1">M7/($J7+$L7)*100</f>
        <v>23.400000000000002</v>
      </c>
    </row>
    <row r="8" spans="1:16" x14ac:dyDescent="0.25">
      <c r="A8">
        <v>2</v>
      </c>
      <c r="B8" t="s">
        <v>26</v>
      </c>
      <c r="C8" t="s">
        <v>152</v>
      </c>
      <c r="D8" s="17" t="s">
        <v>93</v>
      </c>
      <c r="E8">
        <v>5</v>
      </c>
      <c r="F8" s="15" t="str">
        <f t="shared" ref="F8:F39" si="2">CONCATENATE(E8,":",D8)</f>
        <v>5:05</v>
      </c>
      <c r="G8" t="s">
        <v>14</v>
      </c>
      <c r="H8">
        <v>3</v>
      </c>
      <c r="I8" t="str">
        <f>VLOOKUP($G8,'Kodovacia tab'!$A$3:$G$22,2,FALSE)</f>
        <v>SOR NB 18</v>
      </c>
      <c r="J8">
        <f>VLOOKUP($G8,'Kodovacia tab'!$A$3:$G$22,3,FALSE)</f>
        <v>43</v>
      </c>
      <c r="K8">
        <f>VLOOKUP($G8,'Kodovacia tab'!$A$3:$G$22,4,FALSE)</f>
        <v>79</v>
      </c>
      <c r="L8">
        <f>VLOOKUP($G8,'Kodovacia tab'!$A$3:$G$22,5,FALSE)</f>
        <v>126</v>
      </c>
      <c r="M8">
        <f t="shared" si="0"/>
        <v>82.5</v>
      </c>
      <c r="N8" s="10">
        <f t="shared" si="1"/>
        <v>48.816568047337277</v>
      </c>
    </row>
    <row r="9" spans="1:16" x14ac:dyDescent="0.25">
      <c r="A9">
        <v>3</v>
      </c>
      <c r="B9" t="s">
        <v>26</v>
      </c>
      <c r="C9" t="s">
        <v>146</v>
      </c>
      <c r="D9" s="17" t="s">
        <v>93</v>
      </c>
      <c r="E9">
        <v>5</v>
      </c>
      <c r="F9" s="15" t="str">
        <f t="shared" si="2"/>
        <v>5:05</v>
      </c>
      <c r="G9" t="s">
        <v>14</v>
      </c>
      <c r="H9">
        <v>3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82.5</v>
      </c>
      <c r="N9" s="10">
        <f t="shared" si="1"/>
        <v>48.816568047337277</v>
      </c>
    </row>
    <row r="10" spans="1:16" x14ac:dyDescent="0.25">
      <c r="A10">
        <v>4</v>
      </c>
      <c r="B10" t="s">
        <v>26</v>
      </c>
      <c r="C10" t="s">
        <v>117</v>
      </c>
      <c r="D10" s="17" t="s">
        <v>93</v>
      </c>
      <c r="E10">
        <v>5</v>
      </c>
      <c r="F10" s="15" t="str">
        <f t="shared" si="2"/>
        <v>5:05</v>
      </c>
      <c r="G10" t="s">
        <v>14</v>
      </c>
      <c r="H10">
        <v>3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82.5</v>
      </c>
      <c r="N10" s="10">
        <f t="shared" si="1"/>
        <v>48.816568047337277</v>
      </c>
    </row>
    <row r="11" spans="1:16" x14ac:dyDescent="0.25">
      <c r="A11">
        <v>5</v>
      </c>
      <c r="B11" t="s">
        <v>26</v>
      </c>
      <c r="C11" t="s">
        <v>78</v>
      </c>
      <c r="D11" s="17" t="s">
        <v>95</v>
      </c>
      <c r="E11">
        <v>5</v>
      </c>
      <c r="F11" s="15" t="str">
        <f t="shared" si="2"/>
        <v>5:07</v>
      </c>
      <c r="G11" t="s">
        <v>14</v>
      </c>
      <c r="H11">
        <v>3</v>
      </c>
      <c r="I11" t="str">
        <f>VLOOKUP($G11,'Kodovacia tab'!$A$3:$G$22,2,FALSE)</f>
        <v>SOR NB 18</v>
      </c>
      <c r="J11">
        <f>VLOOKUP($G11,'Kodovacia tab'!$A$3:$G$22,3,FALSE)</f>
        <v>43</v>
      </c>
      <c r="K11">
        <f>VLOOKUP($G11,'Kodovacia tab'!$A$3:$G$22,4,FALSE)</f>
        <v>79</v>
      </c>
      <c r="L11">
        <f>VLOOKUP($G11,'Kodovacia tab'!$A$3:$G$22,5,FALSE)</f>
        <v>126</v>
      </c>
      <c r="M11">
        <f t="shared" si="0"/>
        <v>82.5</v>
      </c>
      <c r="N11" s="10">
        <f t="shared" si="1"/>
        <v>48.816568047337277</v>
      </c>
    </row>
    <row r="12" spans="1:16" x14ac:dyDescent="0.25">
      <c r="A12">
        <v>6</v>
      </c>
      <c r="B12" t="s">
        <v>26</v>
      </c>
      <c r="C12" t="s">
        <v>119</v>
      </c>
      <c r="D12" s="17" t="s">
        <v>95</v>
      </c>
      <c r="E12">
        <v>5</v>
      </c>
      <c r="F12" s="15" t="str">
        <f t="shared" si="2"/>
        <v>5:07</v>
      </c>
      <c r="G12" t="s">
        <v>20</v>
      </c>
      <c r="H12">
        <v>3</v>
      </c>
      <c r="I12" t="str">
        <f>VLOOKUP($G12,'Kodovacia tab'!$A$3:$G$22,2,FALSE)</f>
        <v>Citelis 18M CNG</v>
      </c>
      <c r="J12">
        <f>VLOOKUP($G12,'Kodovacia tab'!$A$3:$G$22,3,FALSE)</f>
        <v>38</v>
      </c>
      <c r="K12">
        <f>VLOOKUP($G12,'Kodovacia tab'!$A$3:$G$22,4,FALSE)</f>
        <v>85</v>
      </c>
      <c r="L12">
        <f>VLOOKUP($G12,'Kodovacia tab'!$A$3:$G$22,5,FALSE)</f>
        <v>136</v>
      </c>
      <c r="M12">
        <f t="shared" si="0"/>
        <v>80.5</v>
      </c>
      <c r="N12" s="10">
        <f t="shared" si="1"/>
        <v>46.264367816091955</v>
      </c>
    </row>
    <row r="13" spans="1:16" x14ac:dyDescent="0.25">
      <c r="A13">
        <v>7</v>
      </c>
      <c r="B13" t="s">
        <v>26</v>
      </c>
      <c r="C13" t="s">
        <v>152</v>
      </c>
      <c r="D13" s="17" t="s">
        <v>96</v>
      </c>
      <c r="E13">
        <v>5</v>
      </c>
      <c r="F13" s="15" t="str">
        <f t="shared" si="2"/>
        <v>5:08</v>
      </c>
      <c r="G13" t="s">
        <v>20</v>
      </c>
      <c r="H13">
        <v>3</v>
      </c>
      <c r="I13" t="str">
        <f>VLOOKUP($G13,'Kodovacia tab'!$A$3:$G$22,2,FALSE)</f>
        <v>Citelis 18M CNG</v>
      </c>
      <c r="J13">
        <f>VLOOKUP($G13,'Kodovacia tab'!$A$3:$G$22,3,FALSE)</f>
        <v>38</v>
      </c>
      <c r="K13">
        <f>VLOOKUP($G13,'Kodovacia tab'!$A$3:$G$22,4,FALSE)</f>
        <v>85</v>
      </c>
      <c r="L13">
        <f>VLOOKUP($G13,'Kodovacia tab'!$A$3:$G$22,5,FALSE)</f>
        <v>136</v>
      </c>
      <c r="M13">
        <f t="shared" si="0"/>
        <v>80.5</v>
      </c>
      <c r="N13" s="10">
        <f t="shared" si="1"/>
        <v>46.264367816091955</v>
      </c>
    </row>
    <row r="14" spans="1:16" x14ac:dyDescent="0.25">
      <c r="A14">
        <v>8</v>
      </c>
      <c r="B14" t="s">
        <v>26</v>
      </c>
      <c r="C14" t="s">
        <v>146</v>
      </c>
      <c r="D14" s="17" t="s">
        <v>96</v>
      </c>
      <c r="E14">
        <v>5</v>
      </c>
      <c r="F14" s="15" t="str">
        <f t="shared" si="2"/>
        <v>5:08</v>
      </c>
      <c r="G14" t="s">
        <v>16</v>
      </c>
      <c r="H14">
        <v>3</v>
      </c>
      <c r="I14" t="str">
        <f>VLOOKUP($G14,'Kodovacia tab'!$A$3:$G$22,2,FALSE)</f>
        <v>SOR NB 12</v>
      </c>
      <c r="J14">
        <f>VLOOKUP($G14,'Kodovacia tab'!$A$3:$G$22,3,FALSE)</f>
        <v>26</v>
      </c>
      <c r="K14">
        <f>VLOOKUP($G14,'Kodovacia tab'!$A$3:$G$22,4,FALSE)</f>
        <v>46</v>
      </c>
      <c r="L14">
        <f>VLOOKUP($G14,'Kodovacia tab'!$A$3:$G$22,5,FALSE)</f>
        <v>74</v>
      </c>
      <c r="M14">
        <f t="shared" si="0"/>
        <v>49</v>
      </c>
      <c r="N14" s="10">
        <f t="shared" si="1"/>
        <v>49</v>
      </c>
    </row>
    <row r="15" spans="1:16" x14ac:dyDescent="0.25">
      <c r="A15">
        <v>9</v>
      </c>
      <c r="B15" t="s">
        <v>26</v>
      </c>
      <c r="C15" t="s">
        <v>118</v>
      </c>
      <c r="D15" s="17" t="s">
        <v>96</v>
      </c>
      <c r="E15">
        <v>5</v>
      </c>
      <c r="F15" s="15" t="str">
        <f t="shared" si="2"/>
        <v>5:08</v>
      </c>
      <c r="G15" t="s">
        <v>14</v>
      </c>
      <c r="H15">
        <v>3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82.5</v>
      </c>
      <c r="N15" s="10">
        <f t="shared" si="1"/>
        <v>48.816568047337277</v>
      </c>
    </row>
    <row r="16" spans="1:16" x14ac:dyDescent="0.25">
      <c r="A16">
        <v>10</v>
      </c>
      <c r="B16" t="s">
        <v>26</v>
      </c>
      <c r="C16" t="s">
        <v>117</v>
      </c>
      <c r="D16" s="17" t="s">
        <v>97</v>
      </c>
      <c r="E16">
        <v>5</v>
      </c>
      <c r="F16" s="15" t="str">
        <f t="shared" si="2"/>
        <v>5:09</v>
      </c>
      <c r="G16" t="s">
        <v>14</v>
      </c>
      <c r="H16">
        <v>3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82.5</v>
      </c>
      <c r="N16" s="10">
        <f t="shared" si="1"/>
        <v>48.816568047337277</v>
      </c>
    </row>
    <row r="17" spans="1:14" x14ac:dyDescent="0.25">
      <c r="A17">
        <v>11</v>
      </c>
      <c r="B17" t="s">
        <v>26</v>
      </c>
      <c r="C17" t="s">
        <v>78</v>
      </c>
      <c r="D17">
        <v>10</v>
      </c>
      <c r="E17">
        <v>5</v>
      </c>
      <c r="F17" s="15" t="str">
        <f t="shared" si="2"/>
        <v>5:10</v>
      </c>
      <c r="G17" t="s">
        <v>16</v>
      </c>
      <c r="H17">
        <v>4</v>
      </c>
      <c r="I17" t="str">
        <f>VLOOKUP($G17,'Kodovacia tab'!$A$3:$G$22,2,FALSE)</f>
        <v>SOR NB 12</v>
      </c>
      <c r="J17">
        <f>VLOOKUP($G17,'Kodovacia tab'!$A$3:$G$22,3,FALSE)</f>
        <v>26</v>
      </c>
      <c r="K17">
        <f>VLOOKUP($G17,'Kodovacia tab'!$A$3:$G$22,4,FALSE)</f>
        <v>46</v>
      </c>
      <c r="L17">
        <f>VLOOKUP($G17,'Kodovacia tab'!$A$3:$G$22,5,FALSE)</f>
        <v>74</v>
      </c>
      <c r="M17">
        <f t="shared" si="0"/>
        <v>72</v>
      </c>
      <c r="N17" s="10">
        <f t="shared" si="1"/>
        <v>72</v>
      </c>
    </row>
    <row r="18" spans="1:14" x14ac:dyDescent="0.25">
      <c r="A18">
        <v>12</v>
      </c>
      <c r="B18" t="s">
        <v>26</v>
      </c>
      <c r="C18" t="s">
        <v>151</v>
      </c>
      <c r="D18">
        <v>11</v>
      </c>
      <c r="E18">
        <v>5</v>
      </c>
      <c r="F18" s="15" t="str">
        <f t="shared" si="2"/>
        <v>5:11</v>
      </c>
      <c r="G18" t="s">
        <v>16</v>
      </c>
      <c r="H18">
        <v>3</v>
      </c>
      <c r="I18" t="str">
        <f>VLOOKUP($G18,'Kodovacia tab'!$A$3:$G$22,2,FALSE)</f>
        <v>SOR NB 12</v>
      </c>
      <c r="J18">
        <f>VLOOKUP($G18,'Kodovacia tab'!$A$3:$G$22,3,FALSE)</f>
        <v>26</v>
      </c>
      <c r="K18">
        <f>VLOOKUP($G18,'Kodovacia tab'!$A$3:$G$22,4,FALSE)</f>
        <v>46</v>
      </c>
      <c r="L18">
        <f>VLOOKUP($G18,'Kodovacia tab'!$A$3:$G$22,5,FALSE)</f>
        <v>74</v>
      </c>
      <c r="M18">
        <f t="shared" si="0"/>
        <v>49</v>
      </c>
      <c r="N18" s="10">
        <f t="shared" si="1"/>
        <v>49</v>
      </c>
    </row>
    <row r="19" spans="1:14" x14ac:dyDescent="0.25">
      <c r="A19">
        <v>13</v>
      </c>
      <c r="B19" t="s">
        <v>26</v>
      </c>
      <c r="C19" t="s">
        <v>152</v>
      </c>
      <c r="D19">
        <v>11</v>
      </c>
      <c r="E19">
        <v>5</v>
      </c>
      <c r="F19" s="15" t="str">
        <f t="shared" si="2"/>
        <v>5:11</v>
      </c>
      <c r="G19" t="s">
        <v>16</v>
      </c>
      <c r="H19">
        <v>4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72</v>
      </c>
      <c r="N19" s="10">
        <f t="shared" si="1"/>
        <v>72</v>
      </c>
    </row>
    <row r="20" spans="1:14" x14ac:dyDescent="0.25">
      <c r="A20">
        <v>14</v>
      </c>
      <c r="B20" t="s">
        <v>26</v>
      </c>
      <c r="C20" t="s">
        <v>138</v>
      </c>
      <c r="D20">
        <v>11</v>
      </c>
      <c r="E20">
        <v>5</v>
      </c>
      <c r="F20" s="15" t="str">
        <f t="shared" si="2"/>
        <v>5:11</v>
      </c>
      <c r="G20">
        <v>55</v>
      </c>
      <c r="H20">
        <v>4</v>
      </c>
      <c r="I20" t="str">
        <f>VLOOKUP($G20,'Kodovacia tab'!$A$3:$G$22,2,FALSE)</f>
        <v>suprava T3</v>
      </c>
      <c r="J20">
        <f>VLOOKUP($G20,'Kodovacia tab'!$A$3:$G$22,3,FALSE)</f>
        <v>46</v>
      </c>
      <c r="K20">
        <f>VLOOKUP($G20,'Kodovacia tab'!$A$3:$G$22,4,FALSE)</f>
        <v>164</v>
      </c>
      <c r="L20">
        <f>VLOOKUP($G20,'Kodovacia tab'!$A$3:$G$22,5,FALSE)</f>
        <v>264</v>
      </c>
      <c r="M20">
        <f t="shared" si="0"/>
        <v>210</v>
      </c>
      <c r="N20" s="10">
        <f t="shared" si="1"/>
        <v>67.741935483870961</v>
      </c>
    </row>
    <row r="21" spans="1:14" x14ac:dyDescent="0.25">
      <c r="A21">
        <v>15</v>
      </c>
      <c r="B21" t="s">
        <v>26</v>
      </c>
      <c r="C21">
        <v>52</v>
      </c>
      <c r="D21">
        <v>12</v>
      </c>
      <c r="E21">
        <v>5</v>
      </c>
      <c r="F21" s="15" t="str">
        <f t="shared" si="2"/>
        <v>5:12</v>
      </c>
      <c r="G21" t="s">
        <v>18</v>
      </c>
      <c r="H21">
        <v>3</v>
      </c>
      <c r="I21" t="str">
        <f>VLOOKUP($G21,'Kodovacia tab'!$A$3:$G$22,2,FALSE)</f>
        <v>Solaris Urbino 15</v>
      </c>
      <c r="J21">
        <f>VLOOKUP($G21,'Kodovacia tab'!$A$3:$G$22,3,FALSE)</f>
        <v>40</v>
      </c>
      <c r="K21">
        <f>VLOOKUP($G21,'Kodovacia tab'!$A$3:$G$22,4,FALSE)</f>
        <v>66</v>
      </c>
      <c r="L21">
        <f>VLOOKUP($G21,'Kodovacia tab'!$A$3:$G$22,5,FALSE)</f>
        <v>105</v>
      </c>
      <c r="M21">
        <f t="shared" si="0"/>
        <v>73</v>
      </c>
      <c r="N21" s="10">
        <f t="shared" si="1"/>
        <v>50.344827586206897</v>
      </c>
    </row>
    <row r="22" spans="1:14" x14ac:dyDescent="0.25">
      <c r="A22">
        <v>16</v>
      </c>
      <c r="B22" t="s">
        <v>26</v>
      </c>
      <c r="C22" t="s">
        <v>147</v>
      </c>
      <c r="D22">
        <v>12</v>
      </c>
      <c r="E22">
        <v>5</v>
      </c>
      <c r="F22" s="15" t="str">
        <f t="shared" si="2"/>
        <v>5:12</v>
      </c>
      <c r="G22">
        <v>33</v>
      </c>
      <c r="H22">
        <v>3</v>
      </c>
      <c r="I22" t="str">
        <f>VLOOKUP($G22,'Kodovacia tab'!$A$3:$G$22,2,FALSE)</f>
        <v>Suprava T6</v>
      </c>
      <c r="J22">
        <f>VLOOKUP($G22,'Kodovacia tab'!$A$3:$G$22,3,FALSE)</f>
        <v>60</v>
      </c>
      <c r="K22">
        <f>VLOOKUP($G22,'Kodovacia tab'!$A$3:$G$22,4,FALSE)</f>
        <v>142</v>
      </c>
      <c r="L22">
        <f>VLOOKUP($G22,'Kodovacia tab'!$A$3:$G$22,5,FALSE)</f>
        <v>228</v>
      </c>
      <c r="M22">
        <f t="shared" si="0"/>
        <v>131</v>
      </c>
      <c r="N22" s="10">
        <f t="shared" si="1"/>
        <v>45.486111111111107</v>
      </c>
    </row>
    <row r="23" spans="1:14" x14ac:dyDescent="0.25">
      <c r="A23">
        <v>17</v>
      </c>
      <c r="B23" t="s">
        <v>26</v>
      </c>
      <c r="C23" t="s">
        <v>152</v>
      </c>
      <c r="D23">
        <v>12</v>
      </c>
      <c r="E23">
        <v>5</v>
      </c>
      <c r="F23" s="15" t="str">
        <f t="shared" si="2"/>
        <v>5:12</v>
      </c>
      <c r="G23" t="s">
        <v>16</v>
      </c>
      <c r="H23">
        <v>3</v>
      </c>
      <c r="I23" t="str">
        <f>VLOOKUP($G23,'Kodovacia tab'!$A$3:$G$22,2,FALSE)</f>
        <v>SOR NB 12</v>
      </c>
      <c r="J23">
        <f>VLOOKUP($G23,'Kodovacia tab'!$A$3:$G$22,3,FALSE)</f>
        <v>26</v>
      </c>
      <c r="K23">
        <f>VLOOKUP($G23,'Kodovacia tab'!$A$3:$G$22,4,FALSE)</f>
        <v>46</v>
      </c>
      <c r="L23">
        <f>VLOOKUP($G23,'Kodovacia tab'!$A$3:$G$22,5,FALSE)</f>
        <v>74</v>
      </c>
      <c r="M23">
        <f t="shared" si="0"/>
        <v>49</v>
      </c>
      <c r="N23" s="10">
        <f t="shared" si="1"/>
        <v>49</v>
      </c>
    </row>
    <row r="24" spans="1:14" x14ac:dyDescent="0.25">
      <c r="A24">
        <v>18</v>
      </c>
      <c r="B24" t="s">
        <v>26</v>
      </c>
      <c r="C24" t="s">
        <v>114</v>
      </c>
      <c r="D24">
        <v>13</v>
      </c>
      <c r="E24">
        <v>5</v>
      </c>
      <c r="F24" s="15" t="str">
        <f t="shared" si="2"/>
        <v>5:13</v>
      </c>
      <c r="G24">
        <v>33</v>
      </c>
      <c r="H24">
        <v>3</v>
      </c>
      <c r="I24" t="str">
        <f>VLOOKUP($G24,'Kodovacia tab'!$A$3:$G$22,2,FALSE)</f>
        <v>Suprava T6</v>
      </c>
      <c r="J24">
        <f>VLOOKUP($G24,'Kodovacia tab'!$A$3:$G$22,3,FALSE)</f>
        <v>60</v>
      </c>
      <c r="K24">
        <f>VLOOKUP($G24,'Kodovacia tab'!$A$3:$G$22,4,FALSE)</f>
        <v>142</v>
      </c>
      <c r="L24">
        <f>VLOOKUP($G24,'Kodovacia tab'!$A$3:$G$22,5,FALSE)</f>
        <v>228</v>
      </c>
      <c r="M24">
        <f t="shared" si="0"/>
        <v>131</v>
      </c>
      <c r="N24" s="10">
        <f t="shared" si="1"/>
        <v>45.486111111111107</v>
      </c>
    </row>
    <row r="25" spans="1:14" x14ac:dyDescent="0.25">
      <c r="A25">
        <v>19</v>
      </c>
      <c r="B25" t="s">
        <v>26</v>
      </c>
      <c r="C25" t="s">
        <v>78</v>
      </c>
      <c r="D25">
        <v>14</v>
      </c>
      <c r="E25">
        <v>5</v>
      </c>
      <c r="F25" s="15" t="str">
        <f t="shared" si="2"/>
        <v>5:14</v>
      </c>
      <c r="G25" t="s">
        <v>14</v>
      </c>
      <c r="H25">
        <v>3</v>
      </c>
      <c r="I25" t="str">
        <f>VLOOKUP($G25,'Kodovacia tab'!$A$3:$G$22,2,FALSE)</f>
        <v>SOR NB 18</v>
      </c>
      <c r="J25">
        <f>VLOOKUP($G25,'Kodovacia tab'!$A$3:$G$22,3,FALSE)</f>
        <v>43</v>
      </c>
      <c r="K25">
        <f>VLOOKUP($G25,'Kodovacia tab'!$A$3:$G$22,4,FALSE)</f>
        <v>79</v>
      </c>
      <c r="L25">
        <f>VLOOKUP($G25,'Kodovacia tab'!$A$3:$G$22,5,FALSE)</f>
        <v>126</v>
      </c>
      <c r="M25">
        <f t="shared" si="0"/>
        <v>82.5</v>
      </c>
      <c r="N25" s="10">
        <f t="shared" si="1"/>
        <v>48.816568047337277</v>
      </c>
    </row>
    <row r="26" spans="1:14" x14ac:dyDescent="0.25">
      <c r="A26">
        <v>20</v>
      </c>
      <c r="B26" t="s">
        <v>26</v>
      </c>
      <c r="C26" t="s">
        <v>150</v>
      </c>
      <c r="D26">
        <v>15</v>
      </c>
      <c r="E26">
        <v>5</v>
      </c>
      <c r="F26" s="15" t="str">
        <f t="shared" si="2"/>
        <v>5:15</v>
      </c>
      <c r="G26" t="s">
        <v>16</v>
      </c>
      <c r="H26">
        <v>3</v>
      </c>
      <c r="I26" t="str">
        <f>VLOOKUP($G26,'Kodovacia tab'!$A$3:$G$22,2,FALSE)</f>
        <v>SOR NB 12</v>
      </c>
      <c r="J26">
        <f>VLOOKUP($G26,'Kodovacia tab'!$A$3:$G$22,3,FALSE)</f>
        <v>26</v>
      </c>
      <c r="K26">
        <f>VLOOKUP($G26,'Kodovacia tab'!$A$3:$G$22,4,FALSE)</f>
        <v>46</v>
      </c>
      <c r="L26">
        <f>VLOOKUP($G26,'Kodovacia tab'!$A$3:$G$22,5,FALSE)</f>
        <v>74</v>
      </c>
      <c r="M26">
        <f t="shared" si="0"/>
        <v>49</v>
      </c>
      <c r="N26" s="10">
        <f t="shared" si="1"/>
        <v>49</v>
      </c>
    </row>
    <row r="27" spans="1:14" x14ac:dyDescent="0.25">
      <c r="A27">
        <v>21</v>
      </c>
      <c r="B27" t="s">
        <v>26</v>
      </c>
      <c r="C27" t="s">
        <v>117</v>
      </c>
      <c r="D27">
        <v>15</v>
      </c>
      <c r="E27">
        <v>5</v>
      </c>
      <c r="F27" s="15" t="str">
        <f t="shared" si="2"/>
        <v>5:15</v>
      </c>
      <c r="G27" t="s">
        <v>14</v>
      </c>
      <c r="H27">
        <v>2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38.700000000000003</v>
      </c>
      <c r="N27" s="10">
        <f t="shared" si="1"/>
        <v>22.899408284023671</v>
      </c>
    </row>
    <row r="28" spans="1:14" x14ac:dyDescent="0.25">
      <c r="A28">
        <v>22</v>
      </c>
      <c r="B28" t="s">
        <v>26</v>
      </c>
      <c r="C28" t="s">
        <v>138</v>
      </c>
      <c r="D28">
        <v>16</v>
      </c>
      <c r="E28">
        <v>5</v>
      </c>
      <c r="F28" s="15" t="str">
        <f t="shared" si="2"/>
        <v>5:16</v>
      </c>
      <c r="G28">
        <v>33</v>
      </c>
      <c r="H28">
        <v>3</v>
      </c>
      <c r="I28" t="str">
        <f>VLOOKUP($G28,'Kodovacia tab'!$A$3:$G$22,2,FALSE)</f>
        <v>Suprava T6</v>
      </c>
      <c r="J28">
        <f>VLOOKUP($G28,'Kodovacia tab'!$A$3:$G$22,3,FALSE)</f>
        <v>60</v>
      </c>
      <c r="K28">
        <f>VLOOKUP($G28,'Kodovacia tab'!$A$3:$G$22,4,FALSE)</f>
        <v>142</v>
      </c>
      <c r="L28">
        <f>VLOOKUP($G28,'Kodovacia tab'!$A$3:$G$22,5,FALSE)</f>
        <v>228</v>
      </c>
      <c r="M28">
        <f t="shared" si="0"/>
        <v>131</v>
      </c>
      <c r="N28" s="10">
        <f t="shared" si="1"/>
        <v>45.486111111111107</v>
      </c>
    </row>
    <row r="29" spans="1:14" x14ac:dyDescent="0.25">
      <c r="A29">
        <v>23</v>
      </c>
      <c r="B29" t="s">
        <v>26</v>
      </c>
      <c r="C29" t="s">
        <v>114</v>
      </c>
      <c r="D29">
        <v>17</v>
      </c>
      <c r="E29">
        <v>5</v>
      </c>
      <c r="F29" s="15" t="str">
        <f t="shared" si="2"/>
        <v>5:17</v>
      </c>
      <c r="G29">
        <v>33</v>
      </c>
      <c r="H29">
        <v>3</v>
      </c>
      <c r="I29" t="str">
        <f>VLOOKUP($G29,'Kodovacia tab'!$A$3:$G$22,2,FALSE)</f>
        <v>Suprava T6</v>
      </c>
      <c r="J29">
        <f>VLOOKUP($G29,'Kodovacia tab'!$A$3:$G$22,3,FALSE)</f>
        <v>60</v>
      </c>
      <c r="K29">
        <f>VLOOKUP($G29,'Kodovacia tab'!$A$3:$G$22,4,FALSE)</f>
        <v>142</v>
      </c>
      <c r="L29">
        <f>VLOOKUP($G29,'Kodovacia tab'!$A$3:$G$22,5,FALSE)</f>
        <v>228</v>
      </c>
      <c r="M29">
        <f t="shared" si="0"/>
        <v>131</v>
      </c>
      <c r="N29" s="10">
        <f t="shared" si="1"/>
        <v>45.486111111111107</v>
      </c>
    </row>
    <row r="30" spans="1:14" x14ac:dyDescent="0.25">
      <c r="A30">
        <v>24</v>
      </c>
      <c r="B30" t="s">
        <v>26</v>
      </c>
      <c r="C30" t="s">
        <v>147</v>
      </c>
      <c r="D30">
        <v>18</v>
      </c>
      <c r="E30">
        <v>5</v>
      </c>
      <c r="F30" s="15" t="str">
        <f t="shared" si="2"/>
        <v>5:18</v>
      </c>
      <c r="G30">
        <v>3</v>
      </c>
      <c r="H30">
        <v>3</v>
      </c>
      <c r="I30" t="str">
        <f>VLOOKUP($G30,'Kodovacia tab'!$A$3:$G$22,2,FALSE)</f>
        <v>T6 A5</v>
      </c>
      <c r="J30">
        <f>VLOOKUP($G30,'Kodovacia tab'!$A$3:$G$22,3,FALSE)</f>
        <v>30</v>
      </c>
      <c r="K30">
        <f>VLOOKUP($G30,'Kodovacia tab'!$A$3:$G$22,4,FALSE)</f>
        <v>71</v>
      </c>
      <c r="L30">
        <f>VLOOKUP($G30,'Kodovacia tab'!$A$3:$G$22,5,FALSE)</f>
        <v>114</v>
      </c>
      <c r="M30">
        <f t="shared" si="0"/>
        <v>65.5</v>
      </c>
      <c r="N30" s="10">
        <f t="shared" si="1"/>
        <v>45.486111111111107</v>
      </c>
    </row>
    <row r="31" spans="1:14" x14ac:dyDescent="0.25">
      <c r="A31">
        <v>25</v>
      </c>
      <c r="B31" t="s">
        <v>26</v>
      </c>
      <c r="C31" t="s">
        <v>138</v>
      </c>
      <c r="D31">
        <v>19</v>
      </c>
      <c r="E31">
        <v>5</v>
      </c>
      <c r="F31" s="15" t="str">
        <f t="shared" si="2"/>
        <v>5:19</v>
      </c>
      <c r="G31">
        <v>33</v>
      </c>
      <c r="H31">
        <v>3</v>
      </c>
      <c r="I31" t="str">
        <f>VLOOKUP($G31,'Kodovacia tab'!$A$3:$G$22,2,FALSE)</f>
        <v>Suprava T6</v>
      </c>
      <c r="J31">
        <f>VLOOKUP($G31,'Kodovacia tab'!$A$3:$G$22,3,FALSE)</f>
        <v>60</v>
      </c>
      <c r="K31">
        <f>VLOOKUP($G31,'Kodovacia tab'!$A$3:$G$22,4,FALSE)</f>
        <v>142</v>
      </c>
      <c r="L31">
        <f>VLOOKUP($G31,'Kodovacia tab'!$A$3:$G$22,5,FALSE)</f>
        <v>228</v>
      </c>
      <c r="M31">
        <f t="shared" si="0"/>
        <v>131</v>
      </c>
      <c r="N31" s="10">
        <f t="shared" si="1"/>
        <v>45.486111111111107</v>
      </c>
    </row>
    <row r="32" spans="1:14" x14ac:dyDescent="0.25">
      <c r="A32">
        <v>26</v>
      </c>
      <c r="B32" t="s">
        <v>26</v>
      </c>
      <c r="C32" t="s">
        <v>114</v>
      </c>
      <c r="D32">
        <v>21</v>
      </c>
      <c r="E32">
        <v>5</v>
      </c>
      <c r="F32" s="15" t="str">
        <f t="shared" si="2"/>
        <v>5:21</v>
      </c>
      <c r="G32">
        <v>55</v>
      </c>
      <c r="H32">
        <v>3</v>
      </c>
      <c r="I32" t="str">
        <f>VLOOKUP($G32,'Kodovacia tab'!$A$3:$G$22,2,FALSE)</f>
        <v>suprava T3</v>
      </c>
      <c r="J32">
        <f>VLOOKUP($G32,'Kodovacia tab'!$A$3:$G$22,3,FALSE)</f>
        <v>46</v>
      </c>
      <c r="K32">
        <f>VLOOKUP($G32,'Kodovacia tab'!$A$3:$G$22,4,FALSE)</f>
        <v>164</v>
      </c>
      <c r="L32">
        <f>VLOOKUP($G32,'Kodovacia tab'!$A$3:$G$22,5,FALSE)</f>
        <v>264</v>
      </c>
      <c r="M32">
        <f t="shared" si="0"/>
        <v>128</v>
      </c>
      <c r="N32" s="10">
        <f t="shared" si="1"/>
        <v>41.29032258064516</v>
      </c>
    </row>
    <row r="33" spans="1:14" x14ac:dyDescent="0.25">
      <c r="A33">
        <v>27</v>
      </c>
      <c r="B33" t="s">
        <v>26</v>
      </c>
      <c r="C33" t="s">
        <v>138</v>
      </c>
      <c r="D33">
        <v>23</v>
      </c>
      <c r="E33">
        <v>5</v>
      </c>
      <c r="F33" s="15" t="str">
        <f t="shared" si="2"/>
        <v>5:23</v>
      </c>
      <c r="G33">
        <v>55</v>
      </c>
      <c r="H33">
        <v>3</v>
      </c>
      <c r="I33" t="str">
        <f>VLOOKUP($G33,'Kodovacia tab'!$A$3:$G$22,2,FALSE)</f>
        <v>suprava T3</v>
      </c>
      <c r="J33">
        <f>VLOOKUP($G33,'Kodovacia tab'!$A$3:$G$22,3,FALSE)</f>
        <v>46</v>
      </c>
      <c r="K33">
        <f>VLOOKUP($G33,'Kodovacia tab'!$A$3:$G$22,4,FALSE)</f>
        <v>164</v>
      </c>
      <c r="L33">
        <f>VLOOKUP($G33,'Kodovacia tab'!$A$3:$G$22,5,FALSE)</f>
        <v>264</v>
      </c>
      <c r="M33">
        <f t="shared" si="0"/>
        <v>128</v>
      </c>
      <c r="N33" s="10">
        <f t="shared" si="1"/>
        <v>41.29032258064516</v>
      </c>
    </row>
    <row r="34" spans="1:14" x14ac:dyDescent="0.25">
      <c r="A34">
        <v>28</v>
      </c>
      <c r="B34" t="s">
        <v>13</v>
      </c>
      <c r="C34" t="s">
        <v>137</v>
      </c>
      <c r="D34">
        <v>26</v>
      </c>
      <c r="E34">
        <v>5</v>
      </c>
      <c r="F34" s="15" t="str">
        <f t="shared" si="2"/>
        <v>5:26</v>
      </c>
      <c r="G34">
        <v>33</v>
      </c>
      <c r="H34">
        <v>1</v>
      </c>
      <c r="I34" t="str">
        <f>VLOOKUP($G34,'Kodovacia tab'!$A$3:$G$22,2,FALSE)</f>
        <v>Suprava T6</v>
      </c>
      <c r="J34">
        <f>VLOOKUP($G34,'Kodovacia tab'!$A$3:$G$22,3,FALSE)</f>
        <v>60</v>
      </c>
      <c r="K34">
        <f>VLOOKUP($G34,'Kodovacia tab'!$A$3:$G$22,4,FALSE)</f>
        <v>142</v>
      </c>
      <c r="L34">
        <f>VLOOKUP($G34,'Kodovacia tab'!$A$3:$G$22,5,FALSE)</f>
        <v>228</v>
      </c>
      <c r="M34">
        <f t="shared" si="0"/>
        <v>12</v>
      </c>
      <c r="N34" s="10">
        <f t="shared" si="1"/>
        <v>4.1666666666666661</v>
      </c>
    </row>
    <row r="35" spans="1:14" x14ac:dyDescent="0.25">
      <c r="A35">
        <v>29</v>
      </c>
      <c r="B35" t="s">
        <v>13</v>
      </c>
      <c r="C35" t="s">
        <v>121</v>
      </c>
      <c r="D35">
        <v>26</v>
      </c>
      <c r="E35">
        <v>5</v>
      </c>
      <c r="F35" s="15" t="str">
        <f t="shared" si="2"/>
        <v>5:26</v>
      </c>
      <c r="G35">
        <v>3</v>
      </c>
      <c r="H35">
        <v>3</v>
      </c>
      <c r="I35" t="str">
        <f>VLOOKUP($G35,'Kodovacia tab'!$A$3:$G$22,2,FALSE)</f>
        <v>T6 A5</v>
      </c>
      <c r="J35">
        <f>VLOOKUP($G35,'Kodovacia tab'!$A$3:$G$22,3,FALSE)</f>
        <v>30</v>
      </c>
      <c r="K35">
        <f>VLOOKUP($G35,'Kodovacia tab'!$A$3:$G$22,4,FALSE)</f>
        <v>71</v>
      </c>
      <c r="L35">
        <f>VLOOKUP($G35,'Kodovacia tab'!$A$3:$G$22,5,FALSE)</f>
        <v>114</v>
      </c>
      <c r="M35">
        <f t="shared" si="0"/>
        <v>65.5</v>
      </c>
      <c r="N35" s="10">
        <f t="shared" si="1"/>
        <v>45.486111111111107</v>
      </c>
    </row>
    <row r="36" spans="1:14" x14ac:dyDescent="0.25">
      <c r="A36">
        <v>30</v>
      </c>
      <c r="B36" t="s">
        <v>26</v>
      </c>
      <c r="C36" t="s">
        <v>114</v>
      </c>
      <c r="D36">
        <v>27</v>
      </c>
      <c r="E36">
        <v>5</v>
      </c>
      <c r="F36" s="15" t="str">
        <f t="shared" si="2"/>
        <v>5:27</v>
      </c>
      <c r="G36">
        <v>33</v>
      </c>
      <c r="H36">
        <v>0</v>
      </c>
      <c r="I36" t="str">
        <f>VLOOKUP($G36,'Kodovacia tab'!$A$3:$G$22,2,FALSE)</f>
        <v>Suprava T6</v>
      </c>
      <c r="J36">
        <f>VLOOKUP($G36,'Kodovacia tab'!$A$3:$G$22,3,FALSE)</f>
        <v>60</v>
      </c>
      <c r="K36">
        <f>VLOOKUP($G36,'Kodovacia tab'!$A$3:$G$22,4,FALSE)</f>
        <v>142</v>
      </c>
      <c r="L36">
        <f>VLOOKUP($G36,'Kodovacia tab'!$A$3:$G$22,5,FALSE)</f>
        <v>228</v>
      </c>
      <c r="M36">
        <f t="shared" si="0"/>
        <v>0</v>
      </c>
      <c r="N36" s="10">
        <f t="shared" si="1"/>
        <v>0</v>
      </c>
    </row>
    <row r="37" spans="1:14" x14ac:dyDescent="0.25">
      <c r="A37">
        <v>31</v>
      </c>
      <c r="B37" t="s">
        <v>13</v>
      </c>
      <c r="C37" t="s">
        <v>138</v>
      </c>
      <c r="D37">
        <v>27</v>
      </c>
      <c r="E37">
        <v>5</v>
      </c>
      <c r="F37" s="15" t="str">
        <f t="shared" si="2"/>
        <v>5:27</v>
      </c>
      <c r="G37">
        <v>4</v>
      </c>
      <c r="H37">
        <v>3</v>
      </c>
      <c r="I37" t="str">
        <f>VLOOKUP($G37,'Kodovacia tab'!$A$3:$G$22,2,FALSE)</f>
        <v>KT8 D5</v>
      </c>
      <c r="J37">
        <f>VLOOKUP($G37,'Kodovacia tab'!$A$3:$G$22,3,FALSE)</f>
        <v>54</v>
      </c>
      <c r="K37">
        <f>VLOOKUP($G37,'Kodovacia tab'!$A$3:$G$22,4,FALSE)</f>
        <v>154</v>
      </c>
      <c r="L37">
        <f>VLOOKUP($G37,'Kodovacia tab'!$A$3:$G$22,5,FALSE)</f>
        <v>247</v>
      </c>
      <c r="M37">
        <f t="shared" si="0"/>
        <v>131</v>
      </c>
      <c r="N37" s="10">
        <f t="shared" si="1"/>
        <v>43.521594684385384</v>
      </c>
    </row>
    <row r="38" spans="1:14" x14ac:dyDescent="0.25">
      <c r="A38">
        <v>32</v>
      </c>
      <c r="B38" t="s">
        <v>13</v>
      </c>
      <c r="C38">
        <v>52</v>
      </c>
      <c r="D38">
        <v>27</v>
      </c>
      <c r="E38">
        <v>5</v>
      </c>
      <c r="F38" s="15" t="str">
        <f t="shared" si="2"/>
        <v>5:27</v>
      </c>
      <c r="G38" t="s">
        <v>18</v>
      </c>
      <c r="H38">
        <v>3</v>
      </c>
      <c r="I38" t="str">
        <f>VLOOKUP($G38,'Kodovacia tab'!$A$3:$G$22,2,FALSE)</f>
        <v>Solaris Urbino 15</v>
      </c>
      <c r="J38">
        <f>VLOOKUP($G38,'Kodovacia tab'!$A$3:$G$22,3,FALSE)</f>
        <v>40</v>
      </c>
      <c r="K38">
        <f>VLOOKUP($G38,'Kodovacia tab'!$A$3:$G$22,4,FALSE)</f>
        <v>66</v>
      </c>
      <c r="L38">
        <f>VLOOKUP($G38,'Kodovacia tab'!$A$3:$G$22,5,FALSE)</f>
        <v>105</v>
      </c>
      <c r="M38">
        <f t="shared" si="0"/>
        <v>73</v>
      </c>
      <c r="N38" s="10">
        <f t="shared" si="1"/>
        <v>50.344827586206897</v>
      </c>
    </row>
    <row r="39" spans="1:14" x14ac:dyDescent="0.25">
      <c r="A39">
        <v>33</v>
      </c>
      <c r="B39" t="s">
        <v>13</v>
      </c>
      <c r="C39">
        <v>26</v>
      </c>
      <c r="D39">
        <v>27</v>
      </c>
      <c r="E39">
        <v>5</v>
      </c>
      <c r="F39" s="15" t="str">
        <f t="shared" si="2"/>
        <v>5:27</v>
      </c>
      <c r="G39" t="s">
        <v>20</v>
      </c>
      <c r="H39">
        <v>1</v>
      </c>
      <c r="I39" t="str">
        <f>VLOOKUP($G39,'Kodovacia tab'!$A$3:$G$22,2,FALSE)</f>
        <v>Citelis 18M CNG</v>
      </c>
      <c r="J39">
        <f>VLOOKUP($G39,'Kodovacia tab'!$A$3:$G$22,3,FALSE)</f>
        <v>38</v>
      </c>
      <c r="K39">
        <f>VLOOKUP($G39,'Kodovacia tab'!$A$3:$G$22,4,FALSE)</f>
        <v>85</v>
      </c>
      <c r="L39">
        <f>VLOOKUP($G39,'Kodovacia tab'!$A$3:$G$22,5,FALSE)</f>
        <v>136</v>
      </c>
      <c r="M39">
        <f t="shared" ref="M39:M70" si="3">IF(H39=1,0.2*$J39,IF(H39=2,0.9*$J39,IF(H39=3,($J39+0.5*$K39),IF(H39=4,($J39+$K39),IF(H39=5,$J39+$L39,0)))))</f>
        <v>7.6000000000000005</v>
      </c>
      <c r="N39" s="10">
        <f t="shared" ref="N39:N70" si="4">M39/($J39+$L39)*100</f>
        <v>4.3678160919540234</v>
      </c>
    </row>
    <row r="40" spans="1:14" x14ac:dyDescent="0.25">
      <c r="A40">
        <v>34</v>
      </c>
      <c r="B40" t="s">
        <v>13</v>
      </c>
      <c r="C40" t="s">
        <v>114</v>
      </c>
      <c r="D40">
        <v>29</v>
      </c>
      <c r="E40">
        <v>5</v>
      </c>
      <c r="F40" s="15" t="str">
        <f t="shared" ref="F40:F61" si="5">CONCATENATE(E40,":",D40)</f>
        <v>5:29</v>
      </c>
      <c r="G40">
        <v>3</v>
      </c>
      <c r="H40">
        <v>1</v>
      </c>
      <c r="I40" t="str">
        <f>VLOOKUP($G40,'Kodovacia tab'!$A$3:$G$22,2,FALSE)</f>
        <v>T6 A5</v>
      </c>
      <c r="J40">
        <f>VLOOKUP($G40,'Kodovacia tab'!$A$3:$G$22,3,FALSE)</f>
        <v>30</v>
      </c>
      <c r="K40">
        <f>VLOOKUP($G40,'Kodovacia tab'!$A$3:$G$22,4,FALSE)</f>
        <v>71</v>
      </c>
      <c r="L40">
        <f>VLOOKUP($G40,'Kodovacia tab'!$A$3:$G$22,5,FALSE)</f>
        <v>114</v>
      </c>
      <c r="M40">
        <f t="shared" si="3"/>
        <v>6</v>
      </c>
      <c r="N40" s="10">
        <f t="shared" si="4"/>
        <v>4.1666666666666661</v>
      </c>
    </row>
    <row r="41" spans="1:14" x14ac:dyDescent="0.25">
      <c r="A41">
        <v>35</v>
      </c>
      <c r="B41" t="s">
        <v>13</v>
      </c>
      <c r="C41" t="s">
        <v>114</v>
      </c>
      <c r="D41">
        <v>33</v>
      </c>
      <c r="E41">
        <v>5</v>
      </c>
      <c r="F41" s="15" t="str">
        <f t="shared" si="5"/>
        <v>5:33</v>
      </c>
      <c r="G41">
        <v>55</v>
      </c>
      <c r="H41">
        <v>3</v>
      </c>
      <c r="I41" t="str">
        <f>VLOOKUP($G41,'Kodovacia tab'!$A$3:$G$22,2,FALSE)</f>
        <v>suprava T3</v>
      </c>
      <c r="J41">
        <f>VLOOKUP($G41,'Kodovacia tab'!$A$3:$G$22,3,FALSE)</f>
        <v>46</v>
      </c>
      <c r="K41">
        <f>VLOOKUP($G41,'Kodovacia tab'!$A$3:$G$22,4,FALSE)</f>
        <v>164</v>
      </c>
      <c r="L41">
        <f>VLOOKUP($G41,'Kodovacia tab'!$A$3:$G$22,5,FALSE)</f>
        <v>264</v>
      </c>
      <c r="M41">
        <f t="shared" si="3"/>
        <v>128</v>
      </c>
      <c r="N41" s="10">
        <f t="shared" si="4"/>
        <v>41.29032258064516</v>
      </c>
    </row>
    <row r="42" spans="1:14" x14ac:dyDescent="0.25">
      <c r="A42">
        <v>36</v>
      </c>
      <c r="B42" t="s">
        <v>13</v>
      </c>
      <c r="C42" t="s">
        <v>147</v>
      </c>
      <c r="D42">
        <v>34</v>
      </c>
      <c r="E42">
        <v>5</v>
      </c>
      <c r="F42" s="15" t="str">
        <f t="shared" si="5"/>
        <v>5:34</v>
      </c>
      <c r="G42">
        <v>33</v>
      </c>
      <c r="H42">
        <v>3</v>
      </c>
      <c r="I42" t="str">
        <f>VLOOKUP($G42,'Kodovacia tab'!$A$3:$G$22,2,FALSE)</f>
        <v>Suprava T6</v>
      </c>
      <c r="J42">
        <f>VLOOKUP($G42,'Kodovacia tab'!$A$3:$G$22,3,FALSE)</f>
        <v>60</v>
      </c>
      <c r="K42">
        <f>VLOOKUP($G42,'Kodovacia tab'!$A$3:$G$22,4,FALSE)</f>
        <v>142</v>
      </c>
      <c r="L42">
        <f>VLOOKUP($G42,'Kodovacia tab'!$A$3:$G$22,5,FALSE)</f>
        <v>228</v>
      </c>
      <c r="M42">
        <f t="shared" si="3"/>
        <v>131</v>
      </c>
      <c r="N42" s="10">
        <f t="shared" si="4"/>
        <v>45.486111111111107</v>
      </c>
    </row>
    <row r="43" spans="1:14" x14ac:dyDescent="0.25">
      <c r="A43">
        <v>37</v>
      </c>
      <c r="B43" t="s">
        <v>13</v>
      </c>
      <c r="C43">
        <v>56</v>
      </c>
      <c r="D43">
        <v>36</v>
      </c>
      <c r="E43">
        <v>5</v>
      </c>
      <c r="F43" s="15" t="str">
        <f t="shared" si="5"/>
        <v>5:36</v>
      </c>
      <c r="G43" t="s">
        <v>18</v>
      </c>
      <c r="H43">
        <v>2</v>
      </c>
      <c r="I43" t="str">
        <f>VLOOKUP($G43,'Kodovacia tab'!$A$3:$G$22,2,FALSE)</f>
        <v>Solaris Urbino 15</v>
      </c>
      <c r="J43">
        <f>VLOOKUP($G43,'Kodovacia tab'!$A$3:$G$22,3,FALSE)</f>
        <v>40</v>
      </c>
      <c r="K43">
        <f>VLOOKUP($G43,'Kodovacia tab'!$A$3:$G$22,4,FALSE)</f>
        <v>66</v>
      </c>
      <c r="L43">
        <f>VLOOKUP($G43,'Kodovacia tab'!$A$3:$G$22,5,FALSE)</f>
        <v>105</v>
      </c>
      <c r="M43">
        <f t="shared" si="3"/>
        <v>36</v>
      </c>
      <c r="N43" s="10">
        <f t="shared" si="4"/>
        <v>24.827586206896552</v>
      </c>
    </row>
    <row r="44" spans="1:14" x14ac:dyDescent="0.25">
      <c r="A44">
        <v>38</v>
      </c>
      <c r="B44" t="s">
        <v>13</v>
      </c>
      <c r="C44" t="s">
        <v>138</v>
      </c>
      <c r="D44">
        <v>38</v>
      </c>
      <c r="E44">
        <v>5</v>
      </c>
      <c r="F44" s="15" t="str">
        <f t="shared" si="5"/>
        <v>5:38</v>
      </c>
      <c r="G44">
        <v>33</v>
      </c>
      <c r="H44">
        <v>1</v>
      </c>
      <c r="I44" t="str">
        <f>VLOOKUP($G44,'Kodovacia tab'!$A$3:$G$22,2,FALSE)</f>
        <v>Suprava T6</v>
      </c>
      <c r="J44">
        <f>VLOOKUP($G44,'Kodovacia tab'!$A$3:$G$22,3,FALSE)</f>
        <v>60</v>
      </c>
      <c r="K44">
        <f>VLOOKUP($G44,'Kodovacia tab'!$A$3:$G$22,4,FALSE)</f>
        <v>142</v>
      </c>
      <c r="L44">
        <f>VLOOKUP($G44,'Kodovacia tab'!$A$3:$G$22,5,FALSE)</f>
        <v>228</v>
      </c>
      <c r="M44">
        <f t="shared" si="3"/>
        <v>12</v>
      </c>
      <c r="N44" s="10">
        <f t="shared" si="4"/>
        <v>4.1666666666666661</v>
      </c>
    </row>
    <row r="45" spans="1:14" x14ac:dyDescent="0.25">
      <c r="A45">
        <v>39</v>
      </c>
      <c r="B45" t="s">
        <v>26</v>
      </c>
      <c r="C45">
        <v>56</v>
      </c>
      <c r="D45">
        <v>38</v>
      </c>
      <c r="E45">
        <v>5</v>
      </c>
      <c r="F45" s="15" t="str">
        <f t="shared" si="5"/>
        <v>5:38</v>
      </c>
      <c r="G45" t="s">
        <v>18</v>
      </c>
      <c r="H45">
        <v>3</v>
      </c>
      <c r="I45" t="str">
        <f>VLOOKUP($G45,'Kodovacia tab'!$A$3:$G$22,2,FALSE)</f>
        <v>Solaris Urbino 15</v>
      </c>
      <c r="J45">
        <f>VLOOKUP($G45,'Kodovacia tab'!$A$3:$G$22,3,FALSE)</f>
        <v>40</v>
      </c>
      <c r="K45">
        <f>VLOOKUP($G45,'Kodovacia tab'!$A$3:$G$22,4,FALSE)</f>
        <v>66</v>
      </c>
      <c r="L45">
        <f>VLOOKUP($G45,'Kodovacia tab'!$A$3:$G$22,5,FALSE)</f>
        <v>105</v>
      </c>
      <c r="M45">
        <f t="shared" si="3"/>
        <v>73</v>
      </c>
      <c r="N45" s="10">
        <f t="shared" si="4"/>
        <v>50.344827586206897</v>
      </c>
    </row>
    <row r="46" spans="1:14" x14ac:dyDescent="0.25">
      <c r="A46">
        <v>40</v>
      </c>
      <c r="B46" t="s">
        <v>13</v>
      </c>
      <c r="C46" t="s">
        <v>70</v>
      </c>
      <c r="D46">
        <v>41</v>
      </c>
      <c r="E46">
        <v>5</v>
      </c>
      <c r="F46" s="15" t="str">
        <f t="shared" si="5"/>
        <v>5:41</v>
      </c>
      <c r="G46" t="s">
        <v>16</v>
      </c>
      <c r="H46">
        <v>0</v>
      </c>
      <c r="I46" t="str">
        <f>VLOOKUP($G46,'Kodovacia tab'!$A$3:$G$22,2,FALSE)</f>
        <v>SOR NB 12</v>
      </c>
      <c r="J46">
        <f>VLOOKUP($G46,'Kodovacia tab'!$A$3:$G$22,3,FALSE)</f>
        <v>26</v>
      </c>
      <c r="K46">
        <f>VLOOKUP($G46,'Kodovacia tab'!$A$3:$G$22,4,FALSE)</f>
        <v>46</v>
      </c>
      <c r="L46">
        <f>VLOOKUP($G46,'Kodovacia tab'!$A$3:$G$22,5,FALSE)</f>
        <v>74</v>
      </c>
      <c r="M46">
        <f t="shared" si="3"/>
        <v>0</v>
      </c>
      <c r="N46" s="10">
        <f t="shared" si="4"/>
        <v>0</v>
      </c>
    </row>
    <row r="47" spans="1:14" x14ac:dyDescent="0.25">
      <c r="A47">
        <v>41</v>
      </c>
      <c r="B47" t="s">
        <v>26</v>
      </c>
      <c r="C47" t="s">
        <v>137</v>
      </c>
      <c r="D47">
        <v>43</v>
      </c>
      <c r="E47">
        <v>5</v>
      </c>
      <c r="F47" s="15" t="str">
        <f t="shared" si="5"/>
        <v>5:43</v>
      </c>
      <c r="G47">
        <v>55</v>
      </c>
      <c r="H47">
        <v>3</v>
      </c>
      <c r="I47" t="str">
        <f>VLOOKUP($G47,'Kodovacia tab'!$A$3:$G$22,2,FALSE)</f>
        <v>suprava T3</v>
      </c>
      <c r="J47">
        <f>VLOOKUP($G47,'Kodovacia tab'!$A$3:$G$22,3,FALSE)</f>
        <v>46</v>
      </c>
      <c r="K47">
        <f>VLOOKUP($G47,'Kodovacia tab'!$A$3:$G$22,4,FALSE)</f>
        <v>164</v>
      </c>
      <c r="L47">
        <f>VLOOKUP($G47,'Kodovacia tab'!$A$3:$G$22,5,FALSE)</f>
        <v>264</v>
      </c>
      <c r="M47">
        <f t="shared" si="3"/>
        <v>128</v>
      </c>
      <c r="N47" s="10">
        <f t="shared" si="4"/>
        <v>41.29032258064516</v>
      </c>
    </row>
    <row r="48" spans="1:14" x14ac:dyDescent="0.25">
      <c r="A48">
        <v>42</v>
      </c>
      <c r="B48" t="s">
        <v>13</v>
      </c>
      <c r="C48" t="s">
        <v>114</v>
      </c>
      <c r="D48">
        <v>43</v>
      </c>
      <c r="E48">
        <v>5</v>
      </c>
      <c r="F48" s="15" t="str">
        <f t="shared" si="5"/>
        <v>5:43</v>
      </c>
      <c r="G48">
        <v>33</v>
      </c>
      <c r="H48">
        <v>0</v>
      </c>
      <c r="I48" t="str">
        <f>VLOOKUP($G48,'Kodovacia tab'!$A$3:$G$22,2,FALSE)</f>
        <v>Suprava T6</v>
      </c>
      <c r="J48">
        <f>VLOOKUP($G48,'Kodovacia tab'!$A$3:$G$22,3,FALSE)</f>
        <v>60</v>
      </c>
      <c r="K48">
        <f>VLOOKUP($G48,'Kodovacia tab'!$A$3:$G$22,4,FALSE)</f>
        <v>142</v>
      </c>
      <c r="L48">
        <f>VLOOKUP($G48,'Kodovacia tab'!$A$3:$G$22,5,FALSE)</f>
        <v>228</v>
      </c>
      <c r="M48">
        <f t="shared" si="3"/>
        <v>0</v>
      </c>
      <c r="N48" s="10">
        <f t="shared" si="4"/>
        <v>0</v>
      </c>
    </row>
    <row r="49" spans="1:14" x14ac:dyDescent="0.25">
      <c r="A49">
        <v>43</v>
      </c>
      <c r="B49" t="s">
        <v>13</v>
      </c>
      <c r="C49">
        <v>52</v>
      </c>
      <c r="D49">
        <v>45</v>
      </c>
      <c r="E49">
        <v>5</v>
      </c>
      <c r="F49" s="15" t="str">
        <f t="shared" si="5"/>
        <v>5:45</v>
      </c>
      <c r="G49" t="s">
        <v>20</v>
      </c>
      <c r="H49">
        <v>1</v>
      </c>
      <c r="I49" t="str">
        <f>VLOOKUP($G49,'Kodovacia tab'!$A$3:$G$22,2,FALSE)</f>
        <v>Citelis 18M CNG</v>
      </c>
      <c r="J49">
        <f>VLOOKUP($G49,'Kodovacia tab'!$A$3:$G$22,3,FALSE)</f>
        <v>38</v>
      </c>
      <c r="K49">
        <f>VLOOKUP($G49,'Kodovacia tab'!$A$3:$G$22,4,FALSE)</f>
        <v>85</v>
      </c>
      <c r="L49">
        <f>VLOOKUP($G49,'Kodovacia tab'!$A$3:$G$22,5,FALSE)</f>
        <v>136</v>
      </c>
      <c r="M49">
        <f t="shared" si="3"/>
        <v>7.6000000000000005</v>
      </c>
      <c r="N49" s="10">
        <f t="shared" si="4"/>
        <v>4.3678160919540234</v>
      </c>
    </row>
    <row r="50" spans="1:14" x14ac:dyDescent="0.25">
      <c r="A50">
        <v>44</v>
      </c>
      <c r="B50" t="s">
        <v>13</v>
      </c>
      <c r="C50" t="s">
        <v>70</v>
      </c>
      <c r="D50">
        <v>45</v>
      </c>
      <c r="E50">
        <v>5</v>
      </c>
      <c r="F50" s="15" t="str">
        <f t="shared" si="5"/>
        <v>5:45</v>
      </c>
      <c r="G50" t="s">
        <v>14</v>
      </c>
      <c r="H50">
        <v>0</v>
      </c>
      <c r="I50" t="str">
        <f>VLOOKUP($G50,'Kodovacia tab'!$A$3:$G$22,2,FALSE)</f>
        <v>SOR NB 18</v>
      </c>
      <c r="J50">
        <f>VLOOKUP($G50,'Kodovacia tab'!$A$3:$G$22,3,FALSE)</f>
        <v>43</v>
      </c>
      <c r="K50">
        <f>VLOOKUP($G50,'Kodovacia tab'!$A$3:$G$22,4,FALSE)</f>
        <v>79</v>
      </c>
      <c r="L50">
        <f>VLOOKUP($G50,'Kodovacia tab'!$A$3:$G$22,5,FALSE)</f>
        <v>126</v>
      </c>
      <c r="M50">
        <f t="shared" si="3"/>
        <v>0</v>
      </c>
      <c r="N50" s="10">
        <f t="shared" si="4"/>
        <v>0</v>
      </c>
    </row>
    <row r="51" spans="1:14" x14ac:dyDescent="0.25">
      <c r="A51">
        <v>45</v>
      </c>
      <c r="B51" t="s">
        <v>13</v>
      </c>
      <c r="C51" t="s">
        <v>137</v>
      </c>
      <c r="D51">
        <v>48</v>
      </c>
      <c r="E51">
        <v>5</v>
      </c>
      <c r="F51" s="15" t="str">
        <f t="shared" si="5"/>
        <v>5:48</v>
      </c>
      <c r="G51">
        <v>55</v>
      </c>
      <c r="H51">
        <v>1</v>
      </c>
      <c r="I51" t="str">
        <f>VLOOKUP($G51,'Kodovacia tab'!$A$3:$G$22,2,FALSE)</f>
        <v>suprava T3</v>
      </c>
      <c r="J51">
        <f>VLOOKUP($G51,'Kodovacia tab'!$A$3:$G$22,3,FALSE)</f>
        <v>46</v>
      </c>
      <c r="K51">
        <f>VLOOKUP($G51,'Kodovacia tab'!$A$3:$G$22,4,FALSE)</f>
        <v>164</v>
      </c>
      <c r="L51">
        <f>VLOOKUP($G51,'Kodovacia tab'!$A$3:$G$22,5,FALSE)</f>
        <v>264</v>
      </c>
      <c r="M51">
        <f t="shared" si="3"/>
        <v>9.2000000000000011</v>
      </c>
      <c r="N51" s="10">
        <f t="shared" si="4"/>
        <v>2.9677419354838714</v>
      </c>
    </row>
    <row r="52" spans="1:14" x14ac:dyDescent="0.25">
      <c r="A52">
        <v>46</v>
      </c>
      <c r="B52" t="s">
        <v>13</v>
      </c>
      <c r="C52" t="s">
        <v>70</v>
      </c>
      <c r="D52">
        <v>49</v>
      </c>
      <c r="E52">
        <v>5</v>
      </c>
      <c r="F52" s="15" t="str">
        <f t="shared" si="5"/>
        <v>5:49</v>
      </c>
      <c r="G52" t="s">
        <v>14</v>
      </c>
      <c r="H52">
        <v>0</v>
      </c>
      <c r="I52" t="str">
        <f>VLOOKUP($G52,'Kodovacia tab'!$A$3:$G$22,2,FALSE)</f>
        <v>SOR NB 18</v>
      </c>
      <c r="J52">
        <f>VLOOKUP($G52,'Kodovacia tab'!$A$3:$G$22,3,FALSE)</f>
        <v>43</v>
      </c>
      <c r="K52">
        <f>VLOOKUP($G52,'Kodovacia tab'!$A$3:$G$22,4,FALSE)</f>
        <v>79</v>
      </c>
      <c r="L52">
        <f>VLOOKUP($G52,'Kodovacia tab'!$A$3:$G$22,5,FALSE)</f>
        <v>126</v>
      </c>
      <c r="M52">
        <f t="shared" si="3"/>
        <v>0</v>
      </c>
      <c r="N52" s="10">
        <f t="shared" si="4"/>
        <v>0</v>
      </c>
    </row>
    <row r="53" spans="1:14" x14ac:dyDescent="0.25">
      <c r="A53">
        <v>47</v>
      </c>
      <c r="B53" t="s">
        <v>13</v>
      </c>
      <c r="C53" t="s">
        <v>114</v>
      </c>
      <c r="D53">
        <v>53</v>
      </c>
      <c r="E53">
        <v>5</v>
      </c>
      <c r="F53" s="15" t="str">
        <f t="shared" si="5"/>
        <v>5:53</v>
      </c>
      <c r="G53">
        <v>55</v>
      </c>
      <c r="H53">
        <v>0</v>
      </c>
      <c r="I53" t="str">
        <f>VLOOKUP($G53,'Kodovacia tab'!$A$3:$G$22,2,FALSE)</f>
        <v>suprava T3</v>
      </c>
      <c r="J53">
        <f>VLOOKUP($G53,'Kodovacia tab'!$A$3:$G$22,3,FALSE)</f>
        <v>46</v>
      </c>
      <c r="K53">
        <f>VLOOKUP($G53,'Kodovacia tab'!$A$3:$G$22,4,FALSE)</f>
        <v>164</v>
      </c>
      <c r="L53">
        <f>VLOOKUP($G53,'Kodovacia tab'!$A$3:$G$22,5,FALSE)</f>
        <v>264</v>
      </c>
      <c r="M53">
        <f t="shared" si="3"/>
        <v>0</v>
      </c>
      <c r="N53" s="10">
        <f t="shared" si="4"/>
        <v>0</v>
      </c>
    </row>
    <row r="54" spans="1:14" x14ac:dyDescent="0.25">
      <c r="A54">
        <v>48</v>
      </c>
      <c r="B54" t="s">
        <v>13</v>
      </c>
      <c r="C54" t="s">
        <v>70</v>
      </c>
      <c r="D54">
        <v>53</v>
      </c>
      <c r="E54">
        <v>5</v>
      </c>
      <c r="F54" s="15" t="str">
        <f t="shared" si="5"/>
        <v>5:53</v>
      </c>
      <c r="G54" t="s">
        <v>20</v>
      </c>
      <c r="H54">
        <v>0</v>
      </c>
      <c r="I54" t="str">
        <f>VLOOKUP($G54,'Kodovacia tab'!$A$3:$G$22,2,FALSE)</f>
        <v>Citelis 18M CNG</v>
      </c>
      <c r="J54">
        <f>VLOOKUP($G54,'Kodovacia tab'!$A$3:$G$22,3,FALSE)</f>
        <v>38</v>
      </c>
      <c r="K54">
        <f>VLOOKUP($G54,'Kodovacia tab'!$A$3:$G$22,4,FALSE)</f>
        <v>85</v>
      </c>
      <c r="L54">
        <f>VLOOKUP($G54,'Kodovacia tab'!$A$3:$G$22,5,FALSE)</f>
        <v>136</v>
      </c>
      <c r="M54">
        <f t="shared" si="3"/>
        <v>0</v>
      </c>
      <c r="N54" s="10">
        <f t="shared" si="4"/>
        <v>0</v>
      </c>
    </row>
    <row r="55" spans="1:14" x14ac:dyDescent="0.25">
      <c r="A55">
        <v>49</v>
      </c>
      <c r="B55" t="s">
        <v>13</v>
      </c>
      <c r="C55" t="s">
        <v>70</v>
      </c>
      <c r="D55">
        <v>54</v>
      </c>
      <c r="E55">
        <v>5</v>
      </c>
      <c r="F55" s="15" t="str">
        <f t="shared" si="5"/>
        <v>5:54</v>
      </c>
      <c r="G55" t="s">
        <v>14</v>
      </c>
      <c r="H55">
        <v>0</v>
      </c>
      <c r="I55" t="str">
        <f>VLOOKUP($G55,'Kodovacia tab'!$A$3:$G$22,2,FALSE)</f>
        <v>SOR NB 18</v>
      </c>
      <c r="J55">
        <f>VLOOKUP($G55,'Kodovacia tab'!$A$3:$G$22,3,FALSE)</f>
        <v>43</v>
      </c>
      <c r="K55">
        <f>VLOOKUP($G55,'Kodovacia tab'!$A$3:$G$22,4,FALSE)</f>
        <v>79</v>
      </c>
      <c r="L55">
        <f>VLOOKUP($G55,'Kodovacia tab'!$A$3:$G$22,5,FALSE)</f>
        <v>126</v>
      </c>
      <c r="M55">
        <f t="shared" si="3"/>
        <v>0</v>
      </c>
      <c r="N55" s="10">
        <f t="shared" si="4"/>
        <v>0</v>
      </c>
    </row>
    <row r="56" spans="1:14" x14ac:dyDescent="0.25">
      <c r="A56">
        <v>50</v>
      </c>
      <c r="B56" t="s">
        <v>13</v>
      </c>
      <c r="C56">
        <v>56</v>
      </c>
      <c r="D56">
        <v>57</v>
      </c>
      <c r="E56">
        <v>5</v>
      </c>
      <c r="F56" s="15" t="str">
        <f t="shared" si="5"/>
        <v>5:57</v>
      </c>
      <c r="G56" t="s">
        <v>18</v>
      </c>
      <c r="H56">
        <v>2</v>
      </c>
      <c r="I56" t="str">
        <f>VLOOKUP($G56,'Kodovacia tab'!$A$3:$G$22,2,FALSE)</f>
        <v>Solaris Urbino 15</v>
      </c>
      <c r="J56">
        <f>VLOOKUP($G56,'Kodovacia tab'!$A$3:$G$22,3,FALSE)</f>
        <v>40</v>
      </c>
      <c r="K56">
        <f>VLOOKUP($G56,'Kodovacia tab'!$A$3:$G$22,4,FALSE)</f>
        <v>66</v>
      </c>
      <c r="L56">
        <f>VLOOKUP($G56,'Kodovacia tab'!$A$3:$G$22,5,FALSE)</f>
        <v>105</v>
      </c>
      <c r="M56">
        <f t="shared" si="3"/>
        <v>36</v>
      </c>
      <c r="N56" s="10">
        <f t="shared" si="4"/>
        <v>24.827586206896552</v>
      </c>
    </row>
    <row r="57" spans="1:14" x14ac:dyDescent="0.25">
      <c r="A57">
        <v>51</v>
      </c>
      <c r="B57" t="s">
        <v>26</v>
      </c>
      <c r="C57">
        <v>56</v>
      </c>
      <c r="D57">
        <v>57</v>
      </c>
      <c r="E57">
        <v>5</v>
      </c>
      <c r="F57" s="15" t="str">
        <f t="shared" si="5"/>
        <v>5:57</v>
      </c>
      <c r="G57" t="s">
        <v>18</v>
      </c>
      <c r="H57">
        <v>3</v>
      </c>
      <c r="I57" t="str">
        <f>VLOOKUP($G57,'Kodovacia tab'!$A$3:$G$22,2,FALSE)</f>
        <v>Solaris Urbino 15</v>
      </c>
      <c r="J57">
        <f>VLOOKUP($G57,'Kodovacia tab'!$A$3:$G$22,3,FALSE)</f>
        <v>40</v>
      </c>
      <c r="K57">
        <f>VLOOKUP($G57,'Kodovacia tab'!$A$3:$G$22,4,FALSE)</f>
        <v>66</v>
      </c>
      <c r="L57">
        <f>VLOOKUP($G57,'Kodovacia tab'!$A$3:$G$22,5,FALSE)</f>
        <v>105</v>
      </c>
      <c r="M57">
        <f t="shared" si="3"/>
        <v>73</v>
      </c>
      <c r="N57" s="10">
        <f t="shared" si="4"/>
        <v>50.344827586206897</v>
      </c>
    </row>
    <row r="58" spans="1:14" x14ac:dyDescent="0.25">
      <c r="A58">
        <v>52</v>
      </c>
      <c r="B58" t="s">
        <v>13</v>
      </c>
      <c r="C58" t="s">
        <v>70</v>
      </c>
      <c r="D58">
        <v>57</v>
      </c>
      <c r="E58">
        <v>5</v>
      </c>
      <c r="F58" s="15" t="str">
        <f t="shared" si="5"/>
        <v>5:57</v>
      </c>
      <c r="G58" t="s">
        <v>20</v>
      </c>
      <c r="H58">
        <v>0</v>
      </c>
      <c r="I58" t="str">
        <f>VLOOKUP($G58,'Kodovacia tab'!$A$3:$G$22,2,FALSE)</f>
        <v>Citelis 18M CNG</v>
      </c>
      <c r="J58">
        <f>VLOOKUP($G58,'Kodovacia tab'!$A$3:$G$22,3,FALSE)</f>
        <v>38</v>
      </c>
      <c r="K58">
        <f>VLOOKUP($G58,'Kodovacia tab'!$A$3:$G$22,4,FALSE)</f>
        <v>85</v>
      </c>
      <c r="L58">
        <f>VLOOKUP($G58,'Kodovacia tab'!$A$3:$G$22,5,FALSE)</f>
        <v>136</v>
      </c>
      <c r="M58">
        <f t="shared" si="3"/>
        <v>0</v>
      </c>
      <c r="N58" s="10">
        <f t="shared" si="4"/>
        <v>0</v>
      </c>
    </row>
    <row r="59" spans="1:14" x14ac:dyDescent="0.25">
      <c r="A59">
        <v>53</v>
      </c>
      <c r="B59" t="s">
        <v>13</v>
      </c>
      <c r="C59" t="s">
        <v>70</v>
      </c>
      <c r="D59">
        <v>57</v>
      </c>
      <c r="E59">
        <v>5</v>
      </c>
      <c r="F59" s="15" t="str">
        <f t="shared" si="5"/>
        <v>5:57</v>
      </c>
      <c r="G59" t="s">
        <v>14</v>
      </c>
      <c r="H59">
        <v>0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3"/>
        <v>0</v>
      </c>
      <c r="N59" s="10">
        <f t="shared" si="4"/>
        <v>0</v>
      </c>
    </row>
    <row r="60" spans="1:14" x14ac:dyDescent="0.25">
      <c r="A60">
        <v>54</v>
      </c>
      <c r="B60" t="s">
        <v>13</v>
      </c>
      <c r="C60" t="s">
        <v>114</v>
      </c>
      <c r="D60">
        <v>58</v>
      </c>
      <c r="E60">
        <v>5</v>
      </c>
      <c r="F60" s="15" t="str">
        <f t="shared" si="5"/>
        <v>5:58</v>
      </c>
      <c r="G60">
        <v>55</v>
      </c>
      <c r="H60">
        <v>0</v>
      </c>
      <c r="I60" t="str">
        <f>VLOOKUP($G60,'Kodovacia tab'!$A$3:$G$22,2,FALSE)</f>
        <v>suprava T3</v>
      </c>
      <c r="J60">
        <f>VLOOKUP($G60,'Kodovacia tab'!$A$3:$G$22,3,FALSE)</f>
        <v>46</v>
      </c>
      <c r="K60">
        <f>VLOOKUP($G60,'Kodovacia tab'!$A$3:$G$22,4,FALSE)</f>
        <v>164</v>
      </c>
      <c r="L60">
        <f>VLOOKUP($G60,'Kodovacia tab'!$A$3:$G$22,5,FALSE)</f>
        <v>264</v>
      </c>
      <c r="M60">
        <f t="shared" si="3"/>
        <v>0</v>
      </c>
      <c r="N60" s="10">
        <f t="shared" si="4"/>
        <v>0</v>
      </c>
    </row>
    <row r="61" spans="1:14" x14ac:dyDescent="0.25">
      <c r="A61">
        <v>55</v>
      </c>
      <c r="B61" t="s">
        <v>26</v>
      </c>
      <c r="C61" t="s">
        <v>70</v>
      </c>
      <c r="D61">
        <v>59</v>
      </c>
      <c r="E61">
        <v>5</v>
      </c>
      <c r="F61" s="15" t="str">
        <f t="shared" si="5"/>
        <v>5:59</v>
      </c>
      <c r="G61" t="s">
        <v>18</v>
      </c>
      <c r="H61">
        <v>0</v>
      </c>
      <c r="I61" t="str">
        <f>VLOOKUP($G61,'Kodovacia tab'!$A$3:$G$22,2,FALSE)</f>
        <v>Solaris Urbino 15</v>
      </c>
      <c r="J61">
        <f>VLOOKUP($G61,'Kodovacia tab'!$A$3:$G$22,3,FALSE)</f>
        <v>40</v>
      </c>
      <c r="K61">
        <f>VLOOKUP($G61,'Kodovacia tab'!$A$3:$G$22,4,FALSE)</f>
        <v>66</v>
      </c>
      <c r="L61">
        <f>VLOOKUP($G61,'Kodovacia tab'!$A$3:$G$22,5,FALSE)</f>
        <v>105</v>
      </c>
      <c r="M61">
        <f t="shared" si="3"/>
        <v>0</v>
      </c>
      <c r="N61" s="10">
        <f t="shared" si="4"/>
        <v>0</v>
      </c>
    </row>
    <row r="62" spans="1:14" x14ac:dyDescent="0.25">
      <c r="A62">
        <v>56</v>
      </c>
      <c r="B62" t="s">
        <v>13</v>
      </c>
      <c r="C62" t="s">
        <v>70</v>
      </c>
      <c r="D62" s="4">
        <v>0.25069444444444444</v>
      </c>
      <c r="E62" s="4"/>
      <c r="F62" s="16">
        <f>D62</f>
        <v>0.25069444444444444</v>
      </c>
      <c r="G62" t="s">
        <v>14</v>
      </c>
      <c r="H62">
        <v>0</v>
      </c>
      <c r="I62" t="str">
        <f>VLOOKUP($G62,'Kodovacia tab'!$A$3:$G$22,2,FALSE)</f>
        <v>SOR NB 18</v>
      </c>
      <c r="J62">
        <f>VLOOKUP($G62,'Kodovacia tab'!$A$3:$G$22,3,FALSE)</f>
        <v>43</v>
      </c>
      <c r="K62">
        <f>VLOOKUP($G62,'Kodovacia tab'!$A$3:$G$22,4,FALSE)</f>
        <v>79</v>
      </c>
      <c r="L62">
        <f>VLOOKUP($G62,'Kodovacia tab'!$A$3:$G$22,5,FALSE)</f>
        <v>126</v>
      </c>
      <c r="M62">
        <f t="shared" si="3"/>
        <v>0</v>
      </c>
      <c r="N62" s="10">
        <f t="shared" si="4"/>
        <v>0</v>
      </c>
    </row>
    <row r="63" spans="1:14" x14ac:dyDescent="0.25">
      <c r="A63">
        <v>57</v>
      </c>
      <c r="B63" t="s">
        <v>13</v>
      </c>
      <c r="C63" t="s">
        <v>137</v>
      </c>
      <c r="D63" s="17" t="s">
        <v>92</v>
      </c>
      <c r="E63">
        <v>6</v>
      </c>
      <c r="F63" s="15" t="str">
        <f t="shared" ref="F63:F106" si="6">CONCATENATE(E63,":",D63)</f>
        <v>6:03</v>
      </c>
      <c r="G63">
        <v>3</v>
      </c>
      <c r="H63">
        <v>2</v>
      </c>
      <c r="I63" t="str">
        <f>VLOOKUP($G63,'Kodovacia tab'!$A$3:$G$22,2,FALSE)</f>
        <v>T6 A5</v>
      </c>
      <c r="J63">
        <f>VLOOKUP($G63,'Kodovacia tab'!$A$3:$G$22,3,FALSE)</f>
        <v>30</v>
      </c>
      <c r="K63">
        <f>VLOOKUP($G63,'Kodovacia tab'!$A$3:$G$22,4,FALSE)</f>
        <v>71</v>
      </c>
      <c r="L63">
        <f>VLOOKUP($G63,'Kodovacia tab'!$A$3:$G$22,5,FALSE)</f>
        <v>114</v>
      </c>
      <c r="M63">
        <f t="shared" si="3"/>
        <v>27</v>
      </c>
      <c r="N63" s="10">
        <f t="shared" si="4"/>
        <v>18.75</v>
      </c>
    </row>
    <row r="64" spans="1:14" x14ac:dyDescent="0.25">
      <c r="A64">
        <v>58</v>
      </c>
      <c r="B64" t="s">
        <v>13</v>
      </c>
      <c r="C64" t="s">
        <v>69</v>
      </c>
      <c r="D64" s="17" t="s">
        <v>94</v>
      </c>
      <c r="E64">
        <v>6</v>
      </c>
      <c r="F64" s="15" t="str">
        <f t="shared" si="6"/>
        <v>6:06</v>
      </c>
      <c r="G64" t="s">
        <v>14</v>
      </c>
      <c r="H64">
        <v>0</v>
      </c>
      <c r="I64" t="str">
        <f>VLOOKUP($G64,'Kodovacia tab'!$A$3:$G$22,2,FALSE)</f>
        <v>SOR NB 18</v>
      </c>
      <c r="J64">
        <f>VLOOKUP($G64,'Kodovacia tab'!$A$3:$G$22,3,FALSE)</f>
        <v>43</v>
      </c>
      <c r="K64">
        <f>VLOOKUP($G64,'Kodovacia tab'!$A$3:$G$22,4,FALSE)</f>
        <v>79</v>
      </c>
      <c r="L64">
        <f>VLOOKUP($G64,'Kodovacia tab'!$A$3:$G$22,5,FALSE)</f>
        <v>126</v>
      </c>
      <c r="M64">
        <f t="shared" si="3"/>
        <v>0</v>
      </c>
      <c r="N64" s="10">
        <f t="shared" si="4"/>
        <v>0</v>
      </c>
    </row>
    <row r="65" spans="1:14" x14ac:dyDescent="0.25">
      <c r="A65">
        <v>59</v>
      </c>
      <c r="B65" t="s">
        <v>26</v>
      </c>
      <c r="C65">
        <v>52</v>
      </c>
      <c r="D65" s="17" t="s">
        <v>94</v>
      </c>
      <c r="E65">
        <v>6</v>
      </c>
      <c r="F65" s="15" t="str">
        <f t="shared" si="6"/>
        <v>6:06</v>
      </c>
      <c r="G65" t="s">
        <v>20</v>
      </c>
      <c r="H65">
        <v>2</v>
      </c>
      <c r="I65" t="str">
        <f>VLOOKUP($G65,'Kodovacia tab'!$A$3:$G$22,2,FALSE)</f>
        <v>Citelis 18M CNG</v>
      </c>
      <c r="J65">
        <f>VLOOKUP($G65,'Kodovacia tab'!$A$3:$G$22,3,FALSE)</f>
        <v>38</v>
      </c>
      <c r="K65">
        <f>VLOOKUP($G65,'Kodovacia tab'!$A$3:$G$22,4,FALSE)</f>
        <v>85</v>
      </c>
      <c r="L65">
        <f>VLOOKUP($G65,'Kodovacia tab'!$A$3:$G$22,5,FALSE)</f>
        <v>136</v>
      </c>
      <c r="M65">
        <f t="shared" si="3"/>
        <v>34.200000000000003</v>
      </c>
      <c r="N65" s="10">
        <f t="shared" si="4"/>
        <v>19.655172413793103</v>
      </c>
    </row>
    <row r="66" spans="1:14" x14ac:dyDescent="0.25">
      <c r="A66">
        <v>60</v>
      </c>
      <c r="B66" t="s">
        <v>13</v>
      </c>
      <c r="C66" t="s">
        <v>70</v>
      </c>
      <c r="D66" s="17" t="s">
        <v>95</v>
      </c>
      <c r="E66">
        <v>6</v>
      </c>
      <c r="F66" s="15" t="str">
        <f t="shared" si="6"/>
        <v>6:07</v>
      </c>
      <c r="G66" t="s">
        <v>14</v>
      </c>
      <c r="H66">
        <v>0</v>
      </c>
      <c r="I66" t="str">
        <f>VLOOKUP($G66,'Kodovacia tab'!$A$3:$G$22,2,FALSE)</f>
        <v>SOR NB 18</v>
      </c>
      <c r="J66">
        <f>VLOOKUP($G66,'Kodovacia tab'!$A$3:$G$22,3,FALSE)</f>
        <v>43</v>
      </c>
      <c r="K66">
        <f>VLOOKUP($G66,'Kodovacia tab'!$A$3:$G$22,4,FALSE)</f>
        <v>79</v>
      </c>
      <c r="L66">
        <f>VLOOKUP($G66,'Kodovacia tab'!$A$3:$G$22,5,FALSE)</f>
        <v>126</v>
      </c>
      <c r="M66">
        <f t="shared" si="3"/>
        <v>0</v>
      </c>
      <c r="N66" s="10">
        <f t="shared" si="4"/>
        <v>0</v>
      </c>
    </row>
    <row r="67" spans="1:14" x14ac:dyDescent="0.25">
      <c r="A67">
        <v>61</v>
      </c>
      <c r="B67" t="s">
        <v>13</v>
      </c>
      <c r="C67" t="s">
        <v>69</v>
      </c>
      <c r="D67" s="17" t="s">
        <v>95</v>
      </c>
      <c r="E67">
        <v>6</v>
      </c>
      <c r="F67" s="15" t="str">
        <f t="shared" si="6"/>
        <v>6:07</v>
      </c>
      <c r="G67" t="s">
        <v>14</v>
      </c>
      <c r="H67">
        <v>0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0</v>
      </c>
      <c r="N67" s="10">
        <f t="shared" si="4"/>
        <v>0</v>
      </c>
    </row>
    <row r="68" spans="1:14" x14ac:dyDescent="0.25">
      <c r="A68">
        <v>62</v>
      </c>
      <c r="B68" t="s">
        <v>13</v>
      </c>
      <c r="C68" t="s">
        <v>114</v>
      </c>
      <c r="D68" s="17" t="s">
        <v>96</v>
      </c>
      <c r="E68">
        <v>6</v>
      </c>
      <c r="F68" s="15" t="str">
        <f t="shared" si="6"/>
        <v>6:08</v>
      </c>
      <c r="G68">
        <v>4</v>
      </c>
      <c r="H68">
        <v>1</v>
      </c>
      <c r="I68" t="str">
        <f>VLOOKUP($G68,'Kodovacia tab'!$A$3:$G$22,2,FALSE)</f>
        <v>KT8 D5</v>
      </c>
      <c r="J68">
        <f>VLOOKUP($G68,'Kodovacia tab'!$A$3:$G$22,3,FALSE)</f>
        <v>54</v>
      </c>
      <c r="K68">
        <f>VLOOKUP($G68,'Kodovacia tab'!$A$3:$G$22,4,FALSE)</f>
        <v>154</v>
      </c>
      <c r="L68">
        <f>VLOOKUP($G68,'Kodovacia tab'!$A$3:$G$22,5,FALSE)</f>
        <v>247</v>
      </c>
      <c r="M68">
        <f t="shared" si="3"/>
        <v>10.8</v>
      </c>
      <c r="N68" s="10">
        <f t="shared" si="4"/>
        <v>3.5880398671096345</v>
      </c>
    </row>
    <row r="69" spans="1:14" x14ac:dyDescent="0.25">
      <c r="A69">
        <v>63</v>
      </c>
      <c r="B69" t="s">
        <v>13</v>
      </c>
      <c r="C69" t="s">
        <v>137</v>
      </c>
      <c r="D69">
        <v>16</v>
      </c>
      <c r="E69">
        <v>6</v>
      </c>
      <c r="F69" s="15" t="str">
        <f t="shared" si="6"/>
        <v>6:16</v>
      </c>
      <c r="G69">
        <v>55</v>
      </c>
      <c r="H69">
        <v>2</v>
      </c>
      <c r="I69" t="str">
        <f>VLOOKUP($G69,'Kodovacia tab'!$A$3:$G$22,2,FALSE)</f>
        <v>suprava T3</v>
      </c>
      <c r="J69">
        <f>VLOOKUP($G69,'Kodovacia tab'!$A$3:$G$22,3,FALSE)</f>
        <v>46</v>
      </c>
      <c r="K69">
        <f>VLOOKUP($G69,'Kodovacia tab'!$A$3:$G$22,4,FALSE)</f>
        <v>164</v>
      </c>
      <c r="L69">
        <f>VLOOKUP($G69,'Kodovacia tab'!$A$3:$G$22,5,FALSE)</f>
        <v>264</v>
      </c>
      <c r="M69">
        <f t="shared" si="3"/>
        <v>41.4</v>
      </c>
      <c r="N69" s="10">
        <f t="shared" si="4"/>
        <v>13.35483870967742</v>
      </c>
    </row>
    <row r="70" spans="1:14" x14ac:dyDescent="0.25">
      <c r="A70">
        <v>64</v>
      </c>
      <c r="B70" t="s">
        <v>13</v>
      </c>
      <c r="C70">
        <v>56</v>
      </c>
      <c r="D70">
        <v>17</v>
      </c>
      <c r="E70">
        <v>6</v>
      </c>
      <c r="F70" s="15" t="str">
        <f t="shared" si="6"/>
        <v>6:17</v>
      </c>
      <c r="G70" t="s">
        <v>18</v>
      </c>
      <c r="H70">
        <v>3</v>
      </c>
      <c r="I70" t="str">
        <f>VLOOKUP($G70,'Kodovacia tab'!$A$3:$G$22,2,FALSE)</f>
        <v>Solaris Urbino 15</v>
      </c>
      <c r="J70">
        <f>VLOOKUP($G70,'Kodovacia tab'!$A$3:$G$22,3,FALSE)</f>
        <v>40</v>
      </c>
      <c r="K70">
        <f>VLOOKUP($G70,'Kodovacia tab'!$A$3:$G$22,4,FALSE)</f>
        <v>66</v>
      </c>
      <c r="L70">
        <f>VLOOKUP($G70,'Kodovacia tab'!$A$3:$G$22,5,FALSE)</f>
        <v>105</v>
      </c>
      <c r="M70">
        <f t="shared" si="3"/>
        <v>73</v>
      </c>
      <c r="N70" s="10">
        <f t="shared" si="4"/>
        <v>50.344827586206897</v>
      </c>
    </row>
    <row r="71" spans="1:14" x14ac:dyDescent="0.25">
      <c r="A71">
        <v>65</v>
      </c>
      <c r="B71" t="s">
        <v>26</v>
      </c>
      <c r="C71" t="s">
        <v>137</v>
      </c>
      <c r="D71">
        <v>17</v>
      </c>
      <c r="E71">
        <v>6</v>
      </c>
      <c r="F71" s="15" t="str">
        <f t="shared" si="6"/>
        <v>6:17</v>
      </c>
      <c r="G71">
        <v>33</v>
      </c>
      <c r="H71">
        <v>2</v>
      </c>
      <c r="I71" t="str">
        <f>VLOOKUP($G71,'Kodovacia tab'!$A$3:$G$22,2,FALSE)</f>
        <v>Suprava T6</v>
      </c>
      <c r="J71">
        <f>VLOOKUP($G71,'Kodovacia tab'!$A$3:$G$22,3,FALSE)</f>
        <v>60</v>
      </c>
      <c r="K71">
        <f>VLOOKUP($G71,'Kodovacia tab'!$A$3:$G$22,4,FALSE)</f>
        <v>142</v>
      </c>
      <c r="L71">
        <f>VLOOKUP($G71,'Kodovacia tab'!$A$3:$G$22,5,FALSE)</f>
        <v>228</v>
      </c>
      <c r="M71">
        <f t="shared" ref="M71:M107" si="7">IF(H71=1,0.2*$J71,IF(H71=2,0.9*$J71,IF(H71=3,($J71+0.5*$K71),IF(H71=4,($J71+$K71),IF(H71=5,$J71+$L71,0)))))</f>
        <v>54</v>
      </c>
      <c r="N71" s="10">
        <f t="shared" ref="N71:N102" si="8">M71/($J71+$L71)*100</f>
        <v>18.75</v>
      </c>
    </row>
    <row r="72" spans="1:14" x14ac:dyDescent="0.25">
      <c r="A72">
        <v>66</v>
      </c>
      <c r="B72" t="s">
        <v>26</v>
      </c>
      <c r="C72">
        <v>56</v>
      </c>
      <c r="D72">
        <v>22</v>
      </c>
      <c r="E72">
        <v>6</v>
      </c>
      <c r="F72" s="15" t="str">
        <f t="shared" si="6"/>
        <v>6:22</v>
      </c>
      <c r="G72" t="s">
        <v>18</v>
      </c>
      <c r="H72">
        <v>3</v>
      </c>
      <c r="I72" t="str">
        <f>VLOOKUP($G72,'Kodovacia tab'!$A$3:$G$22,2,FALSE)</f>
        <v>Solaris Urbino 15</v>
      </c>
      <c r="J72">
        <f>VLOOKUP($G72,'Kodovacia tab'!$A$3:$G$22,3,FALSE)</f>
        <v>40</v>
      </c>
      <c r="K72">
        <f>VLOOKUP($G72,'Kodovacia tab'!$A$3:$G$22,4,FALSE)</f>
        <v>66</v>
      </c>
      <c r="L72">
        <f>VLOOKUP($G72,'Kodovacia tab'!$A$3:$G$22,5,FALSE)</f>
        <v>105</v>
      </c>
      <c r="M72">
        <f t="shared" si="7"/>
        <v>73</v>
      </c>
      <c r="N72" s="10">
        <f t="shared" si="8"/>
        <v>50.344827586206897</v>
      </c>
    </row>
    <row r="73" spans="1:14" x14ac:dyDescent="0.25">
      <c r="A73">
        <v>67</v>
      </c>
      <c r="B73" t="s">
        <v>13</v>
      </c>
      <c r="C73" t="s">
        <v>150</v>
      </c>
      <c r="D73">
        <v>25</v>
      </c>
      <c r="E73">
        <v>6</v>
      </c>
      <c r="F73" s="15" t="str">
        <f t="shared" si="6"/>
        <v>6:25</v>
      </c>
      <c r="G73" t="s">
        <v>18</v>
      </c>
      <c r="H73">
        <v>2</v>
      </c>
      <c r="I73" t="str">
        <f>VLOOKUP($G73,'Kodovacia tab'!$A$3:$G$22,2,FALSE)</f>
        <v>Solaris Urbino 15</v>
      </c>
      <c r="J73">
        <f>VLOOKUP($G73,'Kodovacia tab'!$A$3:$G$22,3,FALSE)</f>
        <v>40</v>
      </c>
      <c r="K73">
        <f>VLOOKUP($G73,'Kodovacia tab'!$A$3:$G$22,4,FALSE)</f>
        <v>66</v>
      </c>
      <c r="L73">
        <f>VLOOKUP($G73,'Kodovacia tab'!$A$3:$G$22,5,FALSE)</f>
        <v>105</v>
      </c>
      <c r="M73">
        <f t="shared" si="7"/>
        <v>36</v>
      </c>
      <c r="N73" s="10">
        <f t="shared" si="8"/>
        <v>24.827586206896552</v>
      </c>
    </row>
    <row r="74" spans="1:14" x14ac:dyDescent="0.25">
      <c r="A74">
        <v>68</v>
      </c>
      <c r="B74" t="s">
        <v>13</v>
      </c>
      <c r="C74" t="s">
        <v>69</v>
      </c>
      <c r="D74">
        <v>25</v>
      </c>
      <c r="E74">
        <v>6</v>
      </c>
      <c r="F74" s="15" t="str">
        <f t="shared" si="6"/>
        <v>6:25</v>
      </c>
      <c r="G74" t="s">
        <v>16</v>
      </c>
      <c r="H74">
        <v>0</v>
      </c>
      <c r="I74" t="str">
        <f>VLOOKUP($G74,'Kodovacia tab'!$A$3:$G$22,2,FALSE)</f>
        <v>SOR NB 12</v>
      </c>
      <c r="J74">
        <f>VLOOKUP($G74,'Kodovacia tab'!$A$3:$G$22,3,FALSE)</f>
        <v>26</v>
      </c>
      <c r="K74">
        <f>VLOOKUP($G74,'Kodovacia tab'!$A$3:$G$22,4,FALSE)</f>
        <v>46</v>
      </c>
      <c r="L74">
        <f>VLOOKUP($G74,'Kodovacia tab'!$A$3:$G$22,5,FALSE)</f>
        <v>74</v>
      </c>
      <c r="M74">
        <f t="shared" si="7"/>
        <v>0</v>
      </c>
      <c r="N74" s="10">
        <f t="shared" si="8"/>
        <v>0</v>
      </c>
    </row>
    <row r="75" spans="1:14" x14ac:dyDescent="0.25">
      <c r="A75">
        <v>69</v>
      </c>
      <c r="B75" t="s">
        <v>13</v>
      </c>
      <c r="C75" t="s">
        <v>117</v>
      </c>
      <c r="D75">
        <v>27</v>
      </c>
      <c r="E75">
        <v>6</v>
      </c>
      <c r="F75" s="15" t="str">
        <f t="shared" si="6"/>
        <v>6:27</v>
      </c>
      <c r="G75" t="s">
        <v>16</v>
      </c>
      <c r="H75">
        <v>3</v>
      </c>
      <c r="I75" t="str">
        <f>VLOOKUP($G75,'Kodovacia tab'!$A$3:$G$22,2,FALSE)</f>
        <v>SOR NB 12</v>
      </c>
      <c r="J75">
        <f>VLOOKUP($G75,'Kodovacia tab'!$A$3:$G$22,3,FALSE)</f>
        <v>26</v>
      </c>
      <c r="K75">
        <f>VLOOKUP($G75,'Kodovacia tab'!$A$3:$G$22,4,FALSE)</f>
        <v>46</v>
      </c>
      <c r="L75">
        <f>VLOOKUP($G75,'Kodovacia tab'!$A$3:$G$22,5,FALSE)</f>
        <v>74</v>
      </c>
      <c r="M75">
        <f t="shared" si="7"/>
        <v>49</v>
      </c>
      <c r="N75" s="10">
        <f t="shared" si="8"/>
        <v>49</v>
      </c>
    </row>
    <row r="76" spans="1:14" x14ac:dyDescent="0.25">
      <c r="A76">
        <v>70</v>
      </c>
      <c r="B76" t="s">
        <v>13</v>
      </c>
      <c r="C76" t="s">
        <v>78</v>
      </c>
      <c r="D76">
        <v>28</v>
      </c>
      <c r="E76">
        <v>6</v>
      </c>
      <c r="F76" s="15" t="str">
        <f t="shared" si="6"/>
        <v>6:28</v>
      </c>
      <c r="G76" t="s">
        <v>16</v>
      </c>
      <c r="H76">
        <v>3</v>
      </c>
      <c r="I76" t="str">
        <f>VLOOKUP($G76,'Kodovacia tab'!$A$3:$G$22,2,FALSE)</f>
        <v>SOR NB 12</v>
      </c>
      <c r="J76">
        <f>VLOOKUP($G76,'Kodovacia tab'!$A$3:$G$22,3,FALSE)</f>
        <v>26</v>
      </c>
      <c r="K76">
        <f>VLOOKUP($G76,'Kodovacia tab'!$A$3:$G$22,4,FALSE)</f>
        <v>46</v>
      </c>
      <c r="L76">
        <f>VLOOKUP($G76,'Kodovacia tab'!$A$3:$G$22,5,FALSE)</f>
        <v>74</v>
      </c>
      <c r="M76">
        <f t="shared" si="7"/>
        <v>49</v>
      </c>
      <c r="N76" s="10">
        <f t="shared" si="8"/>
        <v>49</v>
      </c>
    </row>
    <row r="77" spans="1:14" x14ac:dyDescent="0.25">
      <c r="A77">
        <v>71</v>
      </c>
      <c r="B77" t="s">
        <v>13</v>
      </c>
      <c r="C77" t="s">
        <v>152</v>
      </c>
      <c r="D77">
        <v>29</v>
      </c>
      <c r="E77">
        <v>6</v>
      </c>
      <c r="F77" s="15" t="str">
        <f t="shared" si="6"/>
        <v>6:29</v>
      </c>
      <c r="G77" t="s">
        <v>16</v>
      </c>
      <c r="H77">
        <v>3</v>
      </c>
      <c r="I77" t="str">
        <f>VLOOKUP($G77,'Kodovacia tab'!$A$3:$G$22,2,FALSE)</f>
        <v>SOR NB 12</v>
      </c>
      <c r="J77">
        <f>VLOOKUP($G77,'Kodovacia tab'!$A$3:$G$22,3,FALSE)</f>
        <v>26</v>
      </c>
      <c r="K77">
        <f>VLOOKUP($G77,'Kodovacia tab'!$A$3:$G$22,4,FALSE)</f>
        <v>46</v>
      </c>
      <c r="L77">
        <f>VLOOKUP($G77,'Kodovacia tab'!$A$3:$G$22,5,FALSE)</f>
        <v>74</v>
      </c>
      <c r="M77">
        <f t="shared" si="7"/>
        <v>49</v>
      </c>
      <c r="N77" s="10">
        <f t="shared" si="8"/>
        <v>49</v>
      </c>
    </row>
    <row r="78" spans="1:14" x14ac:dyDescent="0.25">
      <c r="A78">
        <v>72</v>
      </c>
      <c r="B78" t="s">
        <v>26</v>
      </c>
      <c r="C78" t="s">
        <v>137</v>
      </c>
      <c r="D78">
        <v>29</v>
      </c>
      <c r="E78">
        <v>6</v>
      </c>
      <c r="F78" s="15" t="str">
        <f t="shared" si="6"/>
        <v>6:29</v>
      </c>
      <c r="G78">
        <v>4</v>
      </c>
      <c r="H78">
        <v>3</v>
      </c>
      <c r="I78" t="str">
        <f>VLOOKUP($G78,'Kodovacia tab'!$A$3:$G$22,2,FALSE)</f>
        <v>KT8 D5</v>
      </c>
      <c r="J78">
        <f>VLOOKUP($G78,'Kodovacia tab'!$A$3:$G$22,3,FALSE)</f>
        <v>54</v>
      </c>
      <c r="K78">
        <f>VLOOKUP($G78,'Kodovacia tab'!$A$3:$G$22,4,FALSE)</f>
        <v>154</v>
      </c>
      <c r="L78">
        <f>VLOOKUP($G78,'Kodovacia tab'!$A$3:$G$22,5,FALSE)</f>
        <v>247</v>
      </c>
      <c r="M78">
        <f t="shared" si="7"/>
        <v>131</v>
      </c>
      <c r="N78" s="10">
        <f t="shared" si="8"/>
        <v>43.521594684385384</v>
      </c>
    </row>
    <row r="79" spans="1:14" x14ac:dyDescent="0.25">
      <c r="A79">
        <v>73</v>
      </c>
      <c r="B79" t="s">
        <v>13</v>
      </c>
      <c r="C79">
        <v>52</v>
      </c>
      <c r="D79">
        <v>29</v>
      </c>
      <c r="E79">
        <v>6</v>
      </c>
      <c r="F79" s="15" t="str">
        <f t="shared" si="6"/>
        <v>6:29</v>
      </c>
      <c r="G79" t="s">
        <v>18</v>
      </c>
      <c r="H79">
        <v>3</v>
      </c>
      <c r="I79" t="str">
        <f>VLOOKUP($G79,'Kodovacia tab'!$A$3:$G$22,2,FALSE)</f>
        <v>Solaris Urbino 15</v>
      </c>
      <c r="J79">
        <f>VLOOKUP($G79,'Kodovacia tab'!$A$3:$G$22,3,FALSE)</f>
        <v>40</v>
      </c>
      <c r="K79">
        <f>VLOOKUP($G79,'Kodovacia tab'!$A$3:$G$22,4,FALSE)</f>
        <v>66</v>
      </c>
      <c r="L79">
        <f>VLOOKUP($G79,'Kodovacia tab'!$A$3:$G$22,5,FALSE)</f>
        <v>105</v>
      </c>
      <c r="M79">
        <f t="shared" si="7"/>
        <v>73</v>
      </c>
      <c r="N79" s="10">
        <f t="shared" si="8"/>
        <v>50.344827586206897</v>
      </c>
    </row>
    <row r="80" spans="1:14" x14ac:dyDescent="0.25">
      <c r="A80">
        <v>74</v>
      </c>
      <c r="B80" t="s">
        <v>26</v>
      </c>
      <c r="C80" t="s">
        <v>146</v>
      </c>
      <c r="D80">
        <v>29</v>
      </c>
      <c r="E80">
        <v>6</v>
      </c>
      <c r="F80" s="15" t="str">
        <f t="shared" si="6"/>
        <v>6:29</v>
      </c>
      <c r="G80" t="s">
        <v>20</v>
      </c>
      <c r="H80">
        <v>3</v>
      </c>
      <c r="I80" t="str">
        <f>VLOOKUP($G80,'Kodovacia tab'!$A$3:$G$22,2,FALSE)</f>
        <v>Citelis 18M CNG</v>
      </c>
      <c r="J80">
        <f>VLOOKUP($G80,'Kodovacia tab'!$A$3:$G$22,3,FALSE)</f>
        <v>38</v>
      </c>
      <c r="K80">
        <f>VLOOKUP($G80,'Kodovacia tab'!$A$3:$G$22,4,FALSE)</f>
        <v>85</v>
      </c>
      <c r="L80">
        <f>VLOOKUP($G80,'Kodovacia tab'!$A$3:$G$22,5,FALSE)</f>
        <v>136</v>
      </c>
      <c r="M80">
        <f t="shared" si="7"/>
        <v>80.5</v>
      </c>
      <c r="N80" s="10">
        <f t="shared" si="8"/>
        <v>46.264367816091955</v>
      </c>
    </row>
    <row r="81" spans="1:14" x14ac:dyDescent="0.25">
      <c r="A81">
        <v>75</v>
      </c>
      <c r="B81" t="s">
        <v>26</v>
      </c>
      <c r="C81">
        <v>52</v>
      </c>
      <c r="D81">
        <v>30</v>
      </c>
      <c r="E81">
        <v>6</v>
      </c>
      <c r="F81" s="15" t="str">
        <f t="shared" si="6"/>
        <v>6:30</v>
      </c>
      <c r="G81" t="s">
        <v>18</v>
      </c>
      <c r="H81">
        <v>3</v>
      </c>
      <c r="I81" t="str">
        <f>VLOOKUP($G81,'Kodovacia tab'!$A$3:$G$22,2,FALSE)</f>
        <v>Solaris Urbino 15</v>
      </c>
      <c r="J81">
        <f>VLOOKUP($G81,'Kodovacia tab'!$A$3:$G$22,3,FALSE)</f>
        <v>40</v>
      </c>
      <c r="K81">
        <f>VLOOKUP($G81,'Kodovacia tab'!$A$3:$G$22,4,FALSE)</f>
        <v>66</v>
      </c>
      <c r="L81">
        <f>VLOOKUP($G81,'Kodovacia tab'!$A$3:$G$22,5,FALSE)</f>
        <v>105</v>
      </c>
      <c r="M81">
        <f t="shared" si="7"/>
        <v>73</v>
      </c>
      <c r="N81" s="10">
        <f t="shared" si="8"/>
        <v>50.344827586206897</v>
      </c>
    </row>
    <row r="82" spans="1:14" x14ac:dyDescent="0.25">
      <c r="A82">
        <v>76</v>
      </c>
      <c r="B82" t="s">
        <v>26</v>
      </c>
      <c r="C82" t="s">
        <v>114</v>
      </c>
      <c r="D82">
        <v>31</v>
      </c>
      <c r="E82">
        <v>6</v>
      </c>
      <c r="F82" s="15" t="str">
        <f t="shared" si="6"/>
        <v>6:31</v>
      </c>
      <c r="G82">
        <v>4</v>
      </c>
      <c r="H82">
        <v>2</v>
      </c>
      <c r="I82" t="str">
        <f>VLOOKUP($G82,'Kodovacia tab'!$A$3:$G$22,2,FALSE)</f>
        <v>KT8 D5</v>
      </c>
      <c r="J82">
        <f>VLOOKUP($G82,'Kodovacia tab'!$A$3:$G$22,3,FALSE)</f>
        <v>54</v>
      </c>
      <c r="K82">
        <f>VLOOKUP($G82,'Kodovacia tab'!$A$3:$G$22,4,FALSE)</f>
        <v>154</v>
      </c>
      <c r="L82">
        <f>VLOOKUP($G82,'Kodovacia tab'!$A$3:$G$22,5,FALSE)</f>
        <v>247</v>
      </c>
      <c r="M82">
        <f t="shared" si="7"/>
        <v>48.6</v>
      </c>
      <c r="N82" s="10">
        <f t="shared" si="8"/>
        <v>16.146179401993354</v>
      </c>
    </row>
    <row r="83" spans="1:14" x14ac:dyDescent="0.25">
      <c r="A83">
        <v>77</v>
      </c>
      <c r="B83" t="s">
        <v>26</v>
      </c>
      <c r="C83" t="s">
        <v>119</v>
      </c>
      <c r="D83">
        <v>32</v>
      </c>
      <c r="E83">
        <v>6</v>
      </c>
      <c r="F83" s="15" t="str">
        <f t="shared" si="6"/>
        <v>6:32</v>
      </c>
      <c r="G83" t="s">
        <v>16</v>
      </c>
      <c r="H83">
        <v>2</v>
      </c>
      <c r="I83" t="str">
        <f>VLOOKUP($G83,'Kodovacia tab'!$A$3:$G$22,2,FALSE)</f>
        <v>SOR NB 12</v>
      </c>
      <c r="J83">
        <f>VLOOKUP($G83,'Kodovacia tab'!$A$3:$G$22,3,FALSE)</f>
        <v>26</v>
      </c>
      <c r="K83">
        <f>VLOOKUP($G83,'Kodovacia tab'!$A$3:$G$22,4,FALSE)</f>
        <v>46</v>
      </c>
      <c r="L83">
        <f>VLOOKUP($G83,'Kodovacia tab'!$A$3:$G$22,5,FALSE)</f>
        <v>74</v>
      </c>
      <c r="M83">
        <f t="shared" si="7"/>
        <v>23.400000000000002</v>
      </c>
      <c r="N83" s="10">
        <f t="shared" si="8"/>
        <v>23.400000000000002</v>
      </c>
    </row>
    <row r="84" spans="1:14" x14ac:dyDescent="0.25">
      <c r="A84">
        <v>78</v>
      </c>
      <c r="B84" t="s">
        <v>13</v>
      </c>
      <c r="C84" t="s">
        <v>114</v>
      </c>
      <c r="D84">
        <v>35</v>
      </c>
      <c r="E84">
        <v>6</v>
      </c>
      <c r="F84" s="15" t="str">
        <f t="shared" si="6"/>
        <v>6:35</v>
      </c>
      <c r="G84">
        <v>55</v>
      </c>
      <c r="H84">
        <v>2</v>
      </c>
      <c r="I84" t="str">
        <f>VLOOKUP($G84,'Kodovacia tab'!$A$3:$G$22,2,FALSE)</f>
        <v>suprava T3</v>
      </c>
      <c r="J84">
        <f>VLOOKUP($G84,'Kodovacia tab'!$A$3:$G$22,3,FALSE)</f>
        <v>46</v>
      </c>
      <c r="K84">
        <f>VLOOKUP($G84,'Kodovacia tab'!$A$3:$G$22,4,FALSE)</f>
        <v>164</v>
      </c>
      <c r="L84">
        <f>VLOOKUP($G84,'Kodovacia tab'!$A$3:$G$22,5,FALSE)</f>
        <v>264</v>
      </c>
      <c r="M84">
        <f t="shared" si="7"/>
        <v>41.4</v>
      </c>
      <c r="N84" s="10">
        <f t="shared" ref="N84:N92" si="9">M84/($J84+$L84)*100</f>
        <v>13.35483870967742</v>
      </c>
    </row>
    <row r="85" spans="1:14" x14ac:dyDescent="0.25">
      <c r="A85">
        <v>79</v>
      </c>
      <c r="B85" t="s">
        <v>26</v>
      </c>
      <c r="C85" t="s">
        <v>118</v>
      </c>
      <c r="D85">
        <v>35</v>
      </c>
      <c r="E85">
        <v>6</v>
      </c>
      <c r="F85" s="15" t="str">
        <f t="shared" si="6"/>
        <v>6:35</v>
      </c>
      <c r="G85" t="s">
        <v>16</v>
      </c>
      <c r="H85">
        <v>3</v>
      </c>
      <c r="I85" t="str">
        <f>VLOOKUP($G85,'Kodovacia tab'!$A$3:$G$22,2,FALSE)</f>
        <v>SOR NB 12</v>
      </c>
      <c r="J85">
        <f>VLOOKUP($G85,'Kodovacia tab'!$A$3:$G$22,3,FALSE)</f>
        <v>26</v>
      </c>
      <c r="K85">
        <f>VLOOKUP($G85,'Kodovacia tab'!$A$3:$G$22,4,FALSE)</f>
        <v>46</v>
      </c>
      <c r="L85">
        <f>VLOOKUP($G85,'Kodovacia tab'!$A$3:$G$22,5,FALSE)</f>
        <v>74</v>
      </c>
      <c r="M85">
        <f t="shared" si="7"/>
        <v>49</v>
      </c>
      <c r="N85" s="10">
        <f t="shared" si="9"/>
        <v>49</v>
      </c>
    </row>
    <row r="86" spans="1:14" x14ac:dyDescent="0.25">
      <c r="A86">
        <v>80</v>
      </c>
      <c r="B86" t="s">
        <v>13</v>
      </c>
      <c r="C86" t="s">
        <v>117</v>
      </c>
      <c r="D86">
        <v>37</v>
      </c>
      <c r="E86">
        <v>6</v>
      </c>
      <c r="F86" s="15" t="str">
        <f t="shared" si="6"/>
        <v>6:37</v>
      </c>
      <c r="G86" t="s">
        <v>16</v>
      </c>
      <c r="H86">
        <v>2</v>
      </c>
      <c r="I86" t="str">
        <f>VLOOKUP($G86,'Kodovacia tab'!$A$3:$G$22,2,FALSE)</f>
        <v>SOR NB 12</v>
      </c>
      <c r="J86">
        <f>VLOOKUP($G86,'Kodovacia tab'!$A$3:$G$22,3,FALSE)</f>
        <v>26</v>
      </c>
      <c r="K86">
        <f>VLOOKUP($G86,'Kodovacia tab'!$A$3:$G$22,4,FALSE)</f>
        <v>46</v>
      </c>
      <c r="L86">
        <f>VLOOKUP($G86,'Kodovacia tab'!$A$3:$G$22,5,FALSE)</f>
        <v>74</v>
      </c>
      <c r="M86">
        <f t="shared" si="7"/>
        <v>23.400000000000002</v>
      </c>
      <c r="N86" s="10">
        <f t="shared" si="9"/>
        <v>23.400000000000002</v>
      </c>
    </row>
    <row r="87" spans="1:14" x14ac:dyDescent="0.25">
      <c r="A87">
        <v>81</v>
      </c>
      <c r="B87" t="s">
        <v>13</v>
      </c>
      <c r="C87" t="s">
        <v>138</v>
      </c>
      <c r="D87">
        <v>37</v>
      </c>
      <c r="E87">
        <v>6</v>
      </c>
      <c r="F87" s="15" t="str">
        <f t="shared" si="6"/>
        <v>6:37</v>
      </c>
      <c r="G87">
        <v>33</v>
      </c>
      <c r="H87">
        <v>1</v>
      </c>
      <c r="I87" t="str">
        <f>VLOOKUP($G87,'Kodovacia tab'!$A$3:$G$22,2,FALSE)</f>
        <v>Suprava T6</v>
      </c>
      <c r="J87">
        <f>VLOOKUP($G87,'Kodovacia tab'!$A$3:$G$22,3,FALSE)</f>
        <v>60</v>
      </c>
      <c r="K87">
        <f>VLOOKUP($G87,'Kodovacia tab'!$A$3:$G$22,4,FALSE)</f>
        <v>142</v>
      </c>
      <c r="L87">
        <f>VLOOKUP($G87,'Kodovacia tab'!$A$3:$G$22,5,FALSE)</f>
        <v>228</v>
      </c>
      <c r="M87">
        <f t="shared" si="7"/>
        <v>12</v>
      </c>
      <c r="N87" s="10">
        <f t="shared" si="9"/>
        <v>4.1666666666666661</v>
      </c>
    </row>
    <row r="88" spans="1:14" x14ac:dyDescent="0.25">
      <c r="A88">
        <v>82</v>
      </c>
      <c r="B88" t="s">
        <v>13</v>
      </c>
      <c r="C88">
        <v>56</v>
      </c>
      <c r="D88">
        <v>38</v>
      </c>
      <c r="E88">
        <v>6</v>
      </c>
      <c r="F88" s="15" t="str">
        <f t="shared" si="6"/>
        <v>6:38</v>
      </c>
      <c r="G88" t="s">
        <v>18</v>
      </c>
      <c r="H88">
        <v>2</v>
      </c>
      <c r="I88" t="str">
        <f>VLOOKUP($G88,'Kodovacia tab'!$A$3:$G$22,2,FALSE)</f>
        <v>Solaris Urbino 15</v>
      </c>
      <c r="J88">
        <f>VLOOKUP($G88,'Kodovacia tab'!$A$3:$G$22,3,FALSE)</f>
        <v>40</v>
      </c>
      <c r="K88">
        <f>VLOOKUP($G88,'Kodovacia tab'!$A$3:$G$22,4,FALSE)</f>
        <v>66</v>
      </c>
      <c r="L88">
        <f>VLOOKUP($G88,'Kodovacia tab'!$A$3:$G$22,5,FALSE)</f>
        <v>105</v>
      </c>
      <c r="M88">
        <f t="shared" si="7"/>
        <v>36</v>
      </c>
      <c r="N88" s="10">
        <f t="shared" si="9"/>
        <v>24.827586206896552</v>
      </c>
    </row>
    <row r="89" spans="1:14" x14ac:dyDescent="0.25">
      <c r="A89">
        <v>83</v>
      </c>
      <c r="B89" t="s">
        <v>13</v>
      </c>
      <c r="C89" t="s">
        <v>78</v>
      </c>
      <c r="D89">
        <v>38</v>
      </c>
      <c r="E89">
        <v>6</v>
      </c>
      <c r="F89" s="15" t="str">
        <f t="shared" si="6"/>
        <v>6:38</v>
      </c>
      <c r="G89" t="s">
        <v>16</v>
      </c>
      <c r="H89">
        <v>2</v>
      </c>
      <c r="I89" t="str">
        <f>VLOOKUP($G89,'Kodovacia tab'!$A$3:$G$22,2,FALSE)</f>
        <v>SOR NB 12</v>
      </c>
      <c r="J89">
        <f>VLOOKUP($G89,'Kodovacia tab'!$A$3:$G$22,3,FALSE)</f>
        <v>26</v>
      </c>
      <c r="K89">
        <f>VLOOKUP($G89,'Kodovacia tab'!$A$3:$G$22,4,FALSE)</f>
        <v>46</v>
      </c>
      <c r="L89">
        <f>VLOOKUP($G89,'Kodovacia tab'!$A$3:$G$22,5,FALSE)</f>
        <v>74</v>
      </c>
      <c r="M89">
        <f t="shared" si="7"/>
        <v>23.400000000000002</v>
      </c>
      <c r="N89" s="10">
        <f t="shared" si="9"/>
        <v>23.400000000000002</v>
      </c>
    </row>
    <row r="90" spans="1:14" x14ac:dyDescent="0.25">
      <c r="A90">
        <v>84</v>
      </c>
      <c r="B90" t="s">
        <v>13</v>
      </c>
      <c r="C90" t="s">
        <v>146</v>
      </c>
      <c r="D90">
        <v>38</v>
      </c>
      <c r="E90">
        <v>6</v>
      </c>
      <c r="F90" s="15" t="str">
        <f t="shared" si="6"/>
        <v>6:38</v>
      </c>
      <c r="G90" t="s">
        <v>16</v>
      </c>
      <c r="H90">
        <v>2</v>
      </c>
      <c r="I90" t="str">
        <f>VLOOKUP($G90,'Kodovacia tab'!$A$3:$G$22,2,FALSE)</f>
        <v>SOR NB 12</v>
      </c>
      <c r="J90">
        <f>VLOOKUP($G90,'Kodovacia tab'!$A$3:$G$22,3,FALSE)</f>
        <v>26</v>
      </c>
      <c r="K90">
        <f>VLOOKUP($G90,'Kodovacia tab'!$A$3:$G$22,4,FALSE)</f>
        <v>46</v>
      </c>
      <c r="L90">
        <f>VLOOKUP($G90,'Kodovacia tab'!$A$3:$G$22,5,FALSE)</f>
        <v>74</v>
      </c>
      <c r="M90">
        <f t="shared" si="7"/>
        <v>23.400000000000002</v>
      </c>
      <c r="N90" s="10">
        <f t="shared" si="9"/>
        <v>23.400000000000002</v>
      </c>
    </row>
    <row r="91" spans="1:14" x14ac:dyDescent="0.25">
      <c r="A91">
        <v>85</v>
      </c>
      <c r="B91" t="s">
        <v>26</v>
      </c>
      <c r="C91" t="s">
        <v>78</v>
      </c>
      <c r="D91">
        <v>39</v>
      </c>
      <c r="E91">
        <v>6</v>
      </c>
      <c r="F91" s="15" t="str">
        <f t="shared" si="6"/>
        <v>6:39</v>
      </c>
      <c r="G91" t="s">
        <v>14</v>
      </c>
      <c r="H91">
        <v>3</v>
      </c>
      <c r="I91" t="str">
        <f>VLOOKUP($G91,'Kodovacia tab'!$A$3:$G$22,2,FALSE)</f>
        <v>SOR NB 18</v>
      </c>
      <c r="J91">
        <f>VLOOKUP($G91,'Kodovacia tab'!$A$3:$G$22,3,FALSE)</f>
        <v>43</v>
      </c>
      <c r="K91">
        <f>VLOOKUP($G91,'Kodovacia tab'!$A$3:$G$22,4,FALSE)</f>
        <v>79</v>
      </c>
      <c r="L91">
        <f>VLOOKUP($G91,'Kodovacia tab'!$A$3:$G$22,5,FALSE)</f>
        <v>126</v>
      </c>
      <c r="M91">
        <f t="shared" si="7"/>
        <v>82.5</v>
      </c>
      <c r="N91" s="10">
        <f t="shared" si="9"/>
        <v>48.816568047337277</v>
      </c>
    </row>
    <row r="92" spans="1:14" x14ac:dyDescent="0.25">
      <c r="A92">
        <v>86</v>
      </c>
      <c r="B92" t="s">
        <v>26</v>
      </c>
      <c r="C92" t="s">
        <v>152</v>
      </c>
      <c r="D92">
        <v>39</v>
      </c>
      <c r="E92">
        <v>6</v>
      </c>
      <c r="F92" s="15" t="str">
        <f t="shared" si="6"/>
        <v>6:39</v>
      </c>
      <c r="G92" t="s">
        <v>20</v>
      </c>
      <c r="H92">
        <v>3</v>
      </c>
      <c r="I92" t="str">
        <f>VLOOKUP($G92,'Kodovacia tab'!$A$3:$G$22,2,FALSE)</f>
        <v>Citelis 18M CNG</v>
      </c>
      <c r="J92">
        <f>VLOOKUP($G92,'Kodovacia tab'!$A$3:$G$22,3,FALSE)</f>
        <v>38</v>
      </c>
      <c r="K92">
        <f>VLOOKUP($G92,'Kodovacia tab'!$A$3:$G$22,4,FALSE)</f>
        <v>85</v>
      </c>
      <c r="L92">
        <f>VLOOKUP($G92,'Kodovacia tab'!$A$3:$G$22,5,FALSE)</f>
        <v>136</v>
      </c>
      <c r="M92">
        <f t="shared" si="7"/>
        <v>80.5</v>
      </c>
      <c r="N92" s="10">
        <f t="shared" si="9"/>
        <v>46.264367816091955</v>
      </c>
    </row>
    <row r="93" spans="1:14" x14ac:dyDescent="0.25">
      <c r="A93">
        <v>87</v>
      </c>
      <c r="B93" t="s">
        <v>26</v>
      </c>
      <c r="C93" t="s">
        <v>117</v>
      </c>
      <c r="D93">
        <v>39</v>
      </c>
      <c r="E93">
        <v>6</v>
      </c>
      <c r="F93" s="15" t="str">
        <f t="shared" si="6"/>
        <v>6:39</v>
      </c>
      <c r="G93" t="s">
        <v>14</v>
      </c>
      <c r="H93">
        <v>3</v>
      </c>
      <c r="I93" t="str">
        <f>VLOOKUP($G93,'Kodovacia tab'!$A$3:$G$22,2,FALSE)</f>
        <v>SOR NB 18</v>
      </c>
      <c r="J93">
        <f>VLOOKUP($G93,'Kodovacia tab'!$A$3:$G$22,3,FALSE)</f>
        <v>43</v>
      </c>
      <c r="K93">
        <f>VLOOKUP($G93,'Kodovacia tab'!$A$3:$G$22,4,FALSE)</f>
        <v>79</v>
      </c>
      <c r="L93">
        <f>VLOOKUP($G93,'Kodovacia tab'!$A$3:$G$22,5,FALSE)</f>
        <v>126</v>
      </c>
      <c r="M93">
        <f t="shared" si="7"/>
        <v>82.5</v>
      </c>
      <c r="N93" s="10">
        <f t="shared" ref="N93:N107" si="10">M93/($J93+$L93)*100</f>
        <v>48.816568047337277</v>
      </c>
    </row>
    <row r="94" spans="1:14" x14ac:dyDescent="0.25">
      <c r="A94">
        <v>88</v>
      </c>
      <c r="B94" t="s">
        <v>26</v>
      </c>
      <c r="C94">
        <v>56</v>
      </c>
      <c r="D94">
        <v>40</v>
      </c>
      <c r="E94">
        <v>6</v>
      </c>
      <c r="F94" s="15" t="str">
        <f t="shared" si="6"/>
        <v>6:40</v>
      </c>
      <c r="G94" t="s">
        <v>18</v>
      </c>
      <c r="H94">
        <v>3</v>
      </c>
      <c r="I94" t="str">
        <f>VLOOKUP($G94,'Kodovacia tab'!$A$3:$G$22,2,FALSE)</f>
        <v>Solaris Urbino 15</v>
      </c>
      <c r="J94">
        <f>VLOOKUP($G94,'Kodovacia tab'!$A$3:$G$22,3,FALSE)</f>
        <v>40</v>
      </c>
      <c r="K94">
        <f>VLOOKUP($G94,'Kodovacia tab'!$A$3:$G$22,4,FALSE)</f>
        <v>66</v>
      </c>
      <c r="L94">
        <f>VLOOKUP($G94,'Kodovacia tab'!$A$3:$G$22,5,FALSE)</f>
        <v>105</v>
      </c>
      <c r="M94">
        <f t="shared" si="7"/>
        <v>73</v>
      </c>
      <c r="N94" s="10">
        <f t="shared" si="10"/>
        <v>50.344827586206897</v>
      </c>
    </row>
    <row r="95" spans="1:14" x14ac:dyDescent="0.25">
      <c r="A95">
        <v>89</v>
      </c>
      <c r="B95" t="s">
        <v>26</v>
      </c>
      <c r="C95" t="s">
        <v>150</v>
      </c>
      <c r="D95">
        <v>42</v>
      </c>
      <c r="E95">
        <v>6</v>
      </c>
      <c r="F95" s="15" t="str">
        <f t="shared" si="6"/>
        <v>6:42</v>
      </c>
      <c r="G95" t="s">
        <v>23</v>
      </c>
      <c r="H95">
        <v>1</v>
      </c>
      <c r="I95" t="str">
        <f>VLOOKUP($G95,'Kodovacia tab'!$A$3:$G$22,2,FALSE)</f>
        <v>Karosa B952</v>
      </c>
      <c r="J95">
        <f>VLOOKUP($G95,'Kodovacia tab'!$A$3:$G$22,3,FALSE)</f>
        <v>31</v>
      </c>
      <c r="K95">
        <f>VLOOKUP($G95,'Kodovacia tab'!$A$3:$G$22,4,FALSE)</f>
        <v>39</v>
      </c>
      <c r="L95">
        <f>VLOOKUP($G95,'Kodovacia tab'!$A$3:$G$22,5,FALSE)</f>
        <v>63</v>
      </c>
      <c r="M95">
        <f t="shared" si="7"/>
        <v>6.2</v>
      </c>
      <c r="N95" s="10">
        <f t="shared" si="10"/>
        <v>6.5957446808510634</v>
      </c>
    </row>
    <row r="96" spans="1:14" x14ac:dyDescent="0.25">
      <c r="A96">
        <v>90</v>
      </c>
      <c r="B96" t="s">
        <v>26</v>
      </c>
      <c r="C96" t="s">
        <v>137</v>
      </c>
      <c r="D96">
        <v>42</v>
      </c>
      <c r="E96">
        <v>6</v>
      </c>
      <c r="F96" s="15" t="str">
        <f t="shared" si="6"/>
        <v>6:42</v>
      </c>
      <c r="G96">
        <v>55</v>
      </c>
      <c r="H96">
        <v>3</v>
      </c>
      <c r="I96" t="str">
        <f>VLOOKUP($G96,'Kodovacia tab'!$A$3:$G$22,2,FALSE)</f>
        <v>suprava T3</v>
      </c>
      <c r="J96">
        <f>VLOOKUP($G96,'Kodovacia tab'!$A$3:$G$22,3,FALSE)</f>
        <v>46</v>
      </c>
      <c r="K96">
        <f>VLOOKUP($G96,'Kodovacia tab'!$A$3:$G$22,4,FALSE)</f>
        <v>164</v>
      </c>
      <c r="L96">
        <f>VLOOKUP($G96,'Kodovacia tab'!$A$3:$G$22,5,FALSE)</f>
        <v>264</v>
      </c>
      <c r="M96">
        <f t="shared" si="7"/>
        <v>128</v>
      </c>
      <c r="N96" s="10">
        <f t="shared" si="10"/>
        <v>41.29032258064516</v>
      </c>
    </row>
    <row r="97" spans="1:14" x14ac:dyDescent="0.25">
      <c r="A97">
        <v>91</v>
      </c>
      <c r="B97" t="s">
        <v>13</v>
      </c>
      <c r="C97">
        <v>52</v>
      </c>
      <c r="D97">
        <v>46</v>
      </c>
      <c r="E97">
        <v>6</v>
      </c>
      <c r="F97" s="15" t="str">
        <f t="shared" si="6"/>
        <v>6:46</v>
      </c>
      <c r="G97" t="s">
        <v>20</v>
      </c>
      <c r="H97">
        <v>2</v>
      </c>
      <c r="I97" t="str">
        <f>VLOOKUP($G97,'Kodovacia tab'!$A$3:$G$22,2,FALSE)</f>
        <v>Citelis 18M CNG</v>
      </c>
      <c r="J97">
        <f>VLOOKUP($G97,'Kodovacia tab'!$A$3:$G$22,3,FALSE)</f>
        <v>38</v>
      </c>
      <c r="K97">
        <f>VLOOKUP($G97,'Kodovacia tab'!$A$3:$G$22,4,FALSE)</f>
        <v>85</v>
      </c>
      <c r="L97">
        <f>VLOOKUP($G97,'Kodovacia tab'!$A$3:$G$22,5,FALSE)</f>
        <v>136</v>
      </c>
      <c r="M97">
        <f t="shared" si="7"/>
        <v>34.200000000000003</v>
      </c>
      <c r="N97" s="10">
        <f t="shared" si="10"/>
        <v>19.655172413793103</v>
      </c>
    </row>
    <row r="98" spans="1:14" x14ac:dyDescent="0.25">
      <c r="A98">
        <v>92</v>
      </c>
      <c r="B98" t="s">
        <v>26</v>
      </c>
      <c r="C98" t="s">
        <v>138</v>
      </c>
      <c r="D98">
        <v>48</v>
      </c>
      <c r="E98">
        <v>6</v>
      </c>
      <c r="F98" s="15" t="str">
        <f t="shared" si="6"/>
        <v>6:48</v>
      </c>
      <c r="G98">
        <v>33</v>
      </c>
      <c r="H98">
        <v>2</v>
      </c>
      <c r="I98" t="str">
        <f>VLOOKUP($G98,'Kodovacia tab'!$A$3:$G$22,2,FALSE)</f>
        <v>Suprava T6</v>
      </c>
      <c r="J98">
        <f>VLOOKUP($G98,'Kodovacia tab'!$A$3:$G$22,3,FALSE)</f>
        <v>60</v>
      </c>
      <c r="K98">
        <f>VLOOKUP($G98,'Kodovacia tab'!$A$3:$G$22,4,FALSE)</f>
        <v>142</v>
      </c>
      <c r="L98">
        <f>VLOOKUP($G98,'Kodovacia tab'!$A$3:$G$22,5,FALSE)</f>
        <v>228</v>
      </c>
      <c r="M98">
        <f t="shared" si="7"/>
        <v>54</v>
      </c>
      <c r="N98" s="10">
        <f t="shared" si="10"/>
        <v>18.75</v>
      </c>
    </row>
    <row r="99" spans="1:14" x14ac:dyDescent="0.25">
      <c r="A99">
        <v>93</v>
      </c>
      <c r="B99" t="s">
        <v>13</v>
      </c>
      <c r="C99" t="s">
        <v>114</v>
      </c>
      <c r="D99">
        <v>48</v>
      </c>
      <c r="E99">
        <v>6</v>
      </c>
      <c r="F99" s="15" t="str">
        <f t="shared" si="6"/>
        <v>6:48</v>
      </c>
      <c r="G99">
        <v>33</v>
      </c>
      <c r="H99">
        <v>2</v>
      </c>
      <c r="I99" t="str">
        <f>VLOOKUP($G99,'Kodovacia tab'!$A$3:$G$22,2,FALSE)</f>
        <v>Suprava T6</v>
      </c>
      <c r="J99">
        <f>VLOOKUP($G99,'Kodovacia tab'!$A$3:$G$22,3,FALSE)</f>
        <v>60</v>
      </c>
      <c r="K99">
        <f>VLOOKUP($G99,'Kodovacia tab'!$A$3:$G$22,4,FALSE)</f>
        <v>142</v>
      </c>
      <c r="L99">
        <f>VLOOKUP($G99,'Kodovacia tab'!$A$3:$G$22,5,FALSE)</f>
        <v>228</v>
      </c>
      <c r="M99">
        <f t="shared" si="7"/>
        <v>54</v>
      </c>
      <c r="N99" s="10">
        <f t="shared" si="10"/>
        <v>18.75</v>
      </c>
    </row>
    <row r="100" spans="1:14" x14ac:dyDescent="0.25">
      <c r="A100">
        <v>94</v>
      </c>
      <c r="B100" t="s">
        <v>26</v>
      </c>
      <c r="C100" t="s">
        <v>114</v>
      </c>
      <c r="D100">
        <v>49</v>
      </c>
      <c r="E100">
        <v>6</v>
      </c>
      <c r="F100" s="15" t="str">
        <f t="shared" si="6"/>
        <v>6:49</v>
      </c>
      <c r="G100">
        <v>33</v>
      </c>
      <c r="H100">
        <v>2</v>
      </c>
      <c r="I100" t="str">
        <f>VLOOKUP($G100,'Kodovacia tab'!$A$3:$G$22,2,FALSE)</f>
        <v>Suprava T6</v>
      </c>
      <c r="J100">
        <f>VLOOKUP($G100,'Kodovacia tab'!$A$3:$G$22,3,FALSE)</f>
        <v>60</v>
      </c>
      <c r="K100">
        <f>VLOOKUP($G100,'Kodovacia tab'!$A$3:$G$22,4,FALSE)</f>
        <v>142</v>
      </c>
      <c r="L100">
        <f>VLOOKUP($G100,'Kodovacia tab'!$A$3:$G$22,5,FALSE)</f>
        <v>228</v>
      </c>
      <c r="M100">
        <f t="shared" si="7"/>
        <v>54</v>
      </c>
      <c r="N100" s="10">
        <f t="shared" si="10"/>
        <v>18.75</v>
      </c>
    </row>
    <row r="101" spans="1:14" x14ac:dyDescent="0.25">
      <c r="A101">
        <v>95</v>
      </c>
      <c r="B101" t="s">
        <v>13</v>
      </c>
      <c r="C101" t="s">
        <v>70</v>
      </c>
      <c r="D101">
        <v>50</v>
      </c>
      <c r="E101">
        <v>6</v>
      </c>
      <c r="F101" s="15" t="str">
        <f t="shared" si="6"/>
        <v>6:50</v>
      </c>
      <c r="G101">
        <v>4</v>
      </c>
      <c r="H101">
        <v>0</v>
      </c>
      <c r="I101" t="str">
        <f>VLOOKUP($G101,'Kodovacia tab'!$A$3:$G$22,2,FALSE)</f>
        <v>KT8 D5</v>
      </c>
      <c r="J101">
        <f>VLOOKUP($G101,'Kodovacia tab'!$A$3:$G$22,3,FALSE)</f>
        <v>54</v>
      </c>
      <c r="K101">
        <f>VLOOKUP($G101,'Kodovacia tab'!$A$3:$G$22,4,FALSE)</f>
        <v>154</v>
      </c>
      <c r="L101">
        <f>VLOOKUP($G101,'Kodovacia tab'!$A$3:$G$22,5,FALSE)</f>
        <v>247</v>
      </c>
      <c r="M101">
        <f t="shared" si="7"/>
        <v>0</v>
      </c>
      <c r="N101" s="10">
        <f t="shared" si="10"/>
        <v>0</v>
      </c>
    </row>
    <row r="102" spans="1:14" x14ac:dyDescent="0.25">
      <c r="A102">
        <v>96</v>
      </c>
      <c r="B102" t="s">
        <v>26</v>
      </c>
      <c r="C102">
        <v>52</v>
      </c>
      <c r="D102">
        <v>54</v>
      </c>
      <c r="E102">
        <v>6</v>
      </c>
      <c r="F102" s="15" t="str">
        <f t="shared" si="6"/>
        <v>6:54</v>
      </c>
      <c r="G102" t="s">
        <v>18</v>
      </c>
      <c r="H102">
        <v>3</v>
      </c>
      <c r="I102" t="str">
        <f>VLOOKUP($G102,'Kodovacia tab'!$A$3:$G$22,2,FALSE)</f>
        <v>Solaris Urbino 15</v>
      </c>
      <c r="J102">
        <f>VLOOKUP($G102,'Kodovacia tab'!$A$3:$G$22,3,FALSE)</f>
        <v>40</v>
      </c>
      <c r="K102">
        <f>VLOOKUP($G102,'Kodovacia tab'!$A$3:$G$22,4,FALSE)</f>
        <v>66</v>
      </c>
      <c r="L102">
        <f>VLOOKUP($G102,'Kodovacia tab'!$A$3:$G$22,5,FALSE)</f>
        <v>105</v>
      </c>
      <c r="M102">
        <f t="shared" si="7"/>
        <v>73</v>
      </c>
      <c r="N102" s="10">
        <f t="shared" si="10"/>
        <v>50.344827586206897</v>
      </c>
    </row>
    <row r="103" spans="1:14" x14ac:dyDescent="0.25">
      <c r="A103">
        <v>97</v>
      </c>
      <c r="B103" t="s">
        <v>13</v>
      </c>
      <c r="C103" t="s">
        <v>147</v>
      </c>
      <c r="D103">
        <v>55</v>
      </c>
      <c r="E103">
        <v>6</v>
      </c>
      <c r="F103" s="15" t="str">
        <f t="shared" si="6"/>
        <v>6:55</v>
      </c>
      <c r="G103">
        <v>33</v>
      </c>
      <c r="H103">
        <v>1</v>
      </c>
      <c r="I103" t="str">
        <f>VLOOKUP($G103,'Kodovacia tab'!$A$3:$G$22,2,FALSE)</f>
        <v>Suprava T6</v>
      </c>
      <c r="J103">
        <f>VLOOKUP($G103,'Kodovacia tab'!$A$3:$G$22,3,FALSE)</f>
        <v>60</v>
      </c>
      <c r="K103">
        <f>VLOOKUP($G103,'Kodovacia tab'!$A$3:$G$22,4,FALSE)</f>
        <v>142</v>
      </c>
      <c r="L103">
        <f>VLOOKUP($G103,'Kodovacia tab'!$A$3:$G$22,5,FALSE)</f>
        <v>228</v>
      </c>
      <c r="M103">
        <f t="shared" si="7"/>
        <v>12</v>
      </c>
      <c r="N103" s="10">
        <f t="shared" si="10"/>
        <v>4.1666666666666661</v>
      </c>
    </row>
    <row r="104" spans="1:14" x14ac:dyDescent="0.25">
      <c r="A104">
        <v>98</v>
      </c>
      <c r="B104" t="s">
        <v>13</v>
      </c>
      <c r="C104">
        <v>56</v>
      </c>
      <c r="D104">
        <v>58</v>
      </c>
      <c r="E104">
        <v>6</v>
      </c>
      <c r="F104" s="15" t="str">
        <f t="shared" si="6"/>
        <v>6:58</v>
      </c>
      <c r="G104" t="s">
        <v>18</v>
      </c>
      <c r="H104">
        <v>2</v>
      </c>
      <c r="I104" t="str">
        <f>VLOOKUP($G104,'Kodovacia tab'!$A$3:$G$22,2,FALSE)</f>
        <v>Solaris Urbino 15</v>
      </c>
      <c r="J104">
        <f>VLOOKUP($G104,'Kodovacia tab'!$A$3:$G$22,3,FALSE)</f>
        <v>40</v>
      </c>
      <c r="K104">
        <f>VLOOKUP($G104,'Kodovacia tab'!$A$3:$G$22,4,FALSE)</f>
        <v>66</v>
      </c>
      <c r="L104">
        <f>VLOOKUP($G104,'Kodovacia tab'!$A$3:$G$22,5,FALSE)</f>
        <v>105</v>
      </c>
      <c r="M104">
        <f t="shared" si="7"/>
        <v>36</v>
      </c>
      <c r="N104" s="10">
        <f t="shared" si="10"/>
        <v>24.827586206896552</v>
      </c>
    </row>
    <row r="105" spans="1:14" x14ac:dyDescent="0.25">
      <c r="A105">
        <v>99</v>
      </c>
      <c r="B105" t="s">
        <v>13</v>
      </c>
      <c r="C105" t="s">
        <v>70</v>
      </c>
      <c r="D105">
        <v>58</v>
      </c>
      <c r="E105">
        <v>6</v>
      </c>
      <c r="F105" s="15" t="str">
        <f t="shared" si="6"/>
        <v>6:58</v>
      </c>
      <c r="G105" t="s">
        <v>20</v>
      </c>
      <c r="H105">
        <v>0</v>
      </c>
      <c r="I105" t="str">
        <f>VLOOKUP($G105,'Kodovacia tab'!$A$3:$G$22,2,FALSE)</f>
        <v>Citelis 18M CNG</v>
      </c>
      <c r="J105">
        <f>VLOOKUP($G105,'Kodovacia tab'!$A$3:$G$22,3,FALSE)</f>
        <v>38</v>
      </c>
      <c r="K105">
        <f>VLOOKUP($G105,'Kodovacia tab'!$A$3:$G$22,4,FALSE)</f>
        <v>85</v>
      </c>
      <c r="L105">
        <f>VLOOKUP($G105,'Kodovacia tab'!$A$3:$G$22,5,FALSE)</f>
        <v>136</v>
      </c>
      <c r="M105">
        <f t="shared" si="7"/>
        <v>0</v>
      </c>
      <c r="N105" s="10">
        <f t="shared" si="10"/>
        <v>0</v>
      </c>
    </row>
    <row r="106" spans="1:14" x14ac:dyDescent="0.25">
      <c r="A106">
        <v>100</v>
      </c>
      <c r="B106" t="s">
        <v>13</v>
      </c>
      <c r="C106" t="s">
        <v>147</v>
      </c>
      <c r="D106">
        <v>58</v>
      </c>
      <c r="E106">
        <v>6</v>
      </c>
      <c r="F106" s="15" t="str">
        <f t="shared" si="6"/>
        <v>6:58</v>
      </c>
      <c r="G106">
        <v>33</v>
      </c>
      <c r="H106">
        <v>0</v>
      </c>
      <c r="I106" t="str">
        <f>VLOOKUP($G106,'Kodovacia tab'!$A$3:$G$22,2,FALSE)</f>
        <v>Suprava T6</v>
      </c>
      <c r="J106">
        <f>VLOOKUP($G106,'Kodovacia tab'!$A$3:$G$22,3,FALSE)</f>
        <v>60</v>
      </c>
      <c r="K106">
        <f>VLOOKUP($G106,'Kodovacia tab'!$A$3:$G$22,4,FALSE)</f>
        <v>142</v>
      </c>
      <c r="L106">
        <f>VLOOKUP($G106,'Kodovacia tab'!$A$3:$G$22,5,FALSE)</f>
        <v>228</v>
      </c>
      <c r="M106">
        <f t="shared" si="7"/>
        <v>0</v>
      </c>
      <c r="N106" s="10">
        <f t="shared" si="10"/>
        <v>0</v>
      </c>
    </row>
    <row r="107" spans="1:14" x14ac:dyDescent="0.25">
      <c r="A107">
        <v>101</v>
      </c>
      <c r="B107" t="s">
        <v>26</v>
      </c>
      <c r="C107">
        <v>56</v>
      </c>
      <c r="D107" s="4">
        <v>0.29305555555555557</v>
      </c>
      <c r="E107" s="4"/>
      <c r="F107" s="16">
        <f>D107</f>
        <v>0.29305555555555557</v>
      </c>
      <c r="G107" t="s">
        <v>18</v>
      </c>
      <c r="H107">
        <v>2</v>
      </c>
      <c r="I107" t="str">
        <f>VLOOKUP($G107,'Kodovacia tab'!$A$3:$G$22,2,FALSE)</f>
        <v>Solaris Urbino 15</v>
      </c>
      <c r="J107">
        <f>VLOOKUP($G107,'Kodovacia tab'!$A$3:$G$22,3,FALSE)</f>
        <v>40</v>
      </c>
      <c r="K107">
        <f>VLOOKUP($G107,'Kodovacia tab'!$A$3:$G$22,4,FALSE)</f>
        <v>66</v>
      </c>
      <c r="L107">
        <f>VLOOKUP($G107,'Kodovacia tab'!$A$3:$G$22,5,FALSE)</f>
        <v>105</v>
      </c>
      <c r="M107">
        <f t="shared" si="7"/>
        <v>36</v>
      </c>
      <c r="N107" s="10">
        <f t="shared" si="10"/>
        <v>24.827586206896552</v>
      </c>
    </row>
    <row r="108" spans="1:14" x14ac:dyDescent="0.25">
      <c r="A108" t="s">
        <v>24</v>
      </c>
      <c r="H108" t="s">
        <v>25</v>
      </c>
      <c r="N108" s="10"/>
    </row>
    <row r="109" spans="1:14" x14ac:dyDescent="0.25">
      <c r="N109" s="10"/>
    </row>
    <row r="110" spans="1:14" x14ac:dyDescent="0.25">
      <c r="N110" s="10"/>
    </row>
    <row r="111" spans="1:14" x14ac:dyDescent="0.25">
      <c r="N111" s="10"/>
    </row>
    <row r="112" spans="1:14" x14ac:dyDescent="0.25">
      <c r="N112" s="10"/>
    </row>
    <row r="113" spans="1:14" x14ac:dyDescent="0.25">
      <c r="N113" s="10"/>
    </row>
    <row r="114" spans="1:14" x14ac:dyDescent="0.25">
      <c r="C114" t="s">
        <v>6</v>
      </c>
      <c r="N114" s="10"/>
    </row>
    <row r="115" spans="1:14" x14ac:dyDescent="0.25">
      <c r="B115" t="s">
        <v>7</v>
      </c>
      <c r="C115" t="s">
        <v>8</v>
      </c>
      <c r="D115" t="s">
        <v>9</v>
      </c>
      <c r="G115" t="s">
        <v>10</v>
      </c>
      <c r="N115" s="10"/>
    </row>
    <row r="116" spans="1:14" x14ac:dyDescent="0.25">
      <c r="N116" s="10"/>
    </row>
    <row r="117" spans="1:14" x14ac:dyDescent="0.25">
      <c r="A117">
        <v>1</v>
      </c>
      <c r="B117" t="s">
        <v>26</v>
      </c>
      <c r="C117">
        <v>52</v>
      </c>
      <c r="D117" s="4">
        <v>0.57986111111111105</v>
      </c>
      <c r="E117" s="4"/>
      <c r="F117" s="16">
        <f>D117</f>
        <v>0.57986111111111105</v>
      </c>
      <c r="G117" t="s">
        <v>18</v>
      </c>
      <c r="H117">
        <v>2</v>
      </c>
      <c r="I117" t="str">
        <f>VLOOKUP($G117,'Kodovacia tab'!$A$3:$G$22,2,FALSE)</f>
        <v>Solaris Urbino 15</v>
      </c>
      <c r="J117">
        <f>VLOOKUP($G117,'Kodovacia tab'!$A$3:$G$22,3,FALSE)</f>
        <v>40</v>
      </c>
      <c r="K117">
        <f>VLOOKUP($G117,'Kodovacia tab'!$A$3:$G$22,4,FALSE)</f>
        <v>66</v>
      </c>
      <c r="L117">
        <f>VLOOKUP($G117,'Kodovacia tab'!$A$3:$G$22,5,FALSE)</f>
        <v>105</v>
      </c>
      <c r="M117">
        <f t="shared" ref="M117:M148" si="11">IF(H117=1,0.2*$J117,IF(H117=2,0.9*$J117,IF(H117=3,($J117+0.5*$K117),IF(H117=4,($J117+$K117),IF(H117=5,$J117+$L117,0)))))</f>
        <v>36</v>
      </c>
      <c r="N117" s="10">
        <f t="shared" ref="N117:N148" si="12">M117/($J117+$L117)*100</f>
        <v>24.827586206896552</v>
      </c>
    </row>
    <row r="118" spans="1:14" x14ac:dyDescent="0.25">
      <c r="A118">
        <v>2</v>
      </c>
      <c r="B118" t="s">
        <v>13</v>
      </c>
      <c r="C118">
        <v>56</v>
      </c>
      <c r="D118">
        <v>56</v>
      </c>
      <c r="E118">
        <v>13</v>
      </c>
      <c r="F118" s="15" t="str">
        <f>CONCATENATE(E118,":",D118)</f>
        <v>13:56</v>
      </c>
      <c r="G118" t="s">
        <v>18</v>
      </c>
      <c r="H118">
        <v>1</v>
      </c>
      <c r="I118" t="str">
        <f>VLOOKUP($G118,'Kodovacia tab'!$A$3:$G$22,2,FALSE)</f>
        <v>Solaris Urbino 15</v>
      </c>
      <c r="J118">
        <f>VLOOKUP($G118,'Kodovacia tab'!$A$3:$G$22,3,FALSE)</f>
        <v>40</v>
      </c>
      <c r="K118">
        <f>VLOOKUP($G118,'Kodovacia tab'!$A$3:$G$22,4,FALSE)</f>
        <v>66</v>
      </c>
      <c r="L118">
        <f>VLOOKUP($G118,'Kodovacia tab'!$A$3:$G$22,5,FALSE)</f>
        <v>105</v>
      </c>
      <c r="M118">
        <f t="shared" si="11"/>
        <v>8</v>
      </c>
      <c r="N118" s="10">
        <f t="shared" si="12"/>
        <v>5.5172413793103452</v>
      </c>
    </row>
    <row r="119" spans="1:14" x14ac:dyDescent="0.25">
      <c r="A119">
        <v>3</v>
      </c>
      <c r="B119" t="s">
        <v>26</v>
      </c>
      <c r="C119" t="s">
        <v>147</v>
      </c>
      <c r="D119">
        <v>58</v>
      </c>
      <c r="E119">
        <v>13</v>
      </c>
      <c r="F119" s="15" t="str">
        <f>CONCATENATE(E119,":",D119)</f>
        <v>13:58</v>
      </c>
      <c r="G119">
        <v>55</v>
      </c>
      <c r="H119">
        <v>1</v>
      </c>
      <c r="I119" t="str">
        <f>VLOOKUP($G119,'Kodovacia tab'!$A$3:$G$22,2,FALSE)</f>
        <v>suprava T3</v>
      </c>
      <c r="J119">
        <f>VLOOKUP($G119,'Kodovacia tab'!$A$3:$G$22,3,FALSE)</f>
        <v>46</v>
      </c>
      <c r="K119">
        <f>VLOOKUP($G119,'Kodovacia tab'!$A$3:$G$22,4,FALSE)</f>
        <v>164</v>
      </c>
      <c r="L119">
        <f>VLOOKUP($G119,'Kodovacia tab'!$A$3:$G$22,5,FALSE)</f>
        <v>264</v>
      </c>
      <c r="M119">
        <f t="shared" si="11"/>
        <v>9.2000000000000011</v>
      </c>
      <c r="N119" s="10">
        <f t="shared" si="12"/>
        <v>2.9677419354838714</v>
      </c>
    </row>
    <row r="120" spans="1:14" x14ac:dyDescent="0.25">
      <c r="A120">
        <v>4</v>
      </c>
      <c r="B120" t="s">
        <v>13</v>
      </c>
      <c r="C120" t="s">
        <v>147</v>
      </c>
      <c r="D120" s="4">
        <v>0.58402777777777781</v>
      </c>
      <c r="E120" s="4"/>
      <c r="F120" s="16">
        <f>D120</f>
        <v>0.58402777777777781</v>
      </c>
      <c r="G120">
        <v>3</v>
      </c>
      <c r="H120">
        <v>2</v>
      </c>
      <c r="I120" t="str">
        <f>VLOOKUP($G120,'Kodovacia tab'!$A$3:$G$22,2,FALSE)</f>
        <v>T6 A5</v>
      </c>
      <c r="J120">
        <f>VLOOKUP($G120,'Kodovacia tab'!$A$3:$G$22,3,FALSE)</f>
        <v>30</v>
      </c>
      <c r="K120">
        <f>VLOOKUP($G120,'Kodovacia tab'!$A$3:$G$22,4,FALSE)</f>
        <v>71</v>
      </c>
      <c r="L120">
        <f>VLOOKUP($G120,'Kodovacia tab'!$A$3:$G$22,5,FALSE)</f>
        <v>114</v>
      </c>
      <c r="M120">
        <f t="shared" si="11"/>
        <v>27</v>
      </c>
      <c r="N120" s="10">
        <f t="shared" si="12"/>
        <v>18.75</v>
      </c>
    </row>
    <row r="121" spans="1:14" x14ac:dyDescent="0.25">
      <c r="A121">
        <v>5</v>
      </c>
      <c r="B121" t="s">
        <v>26</v>
      </c>
      <c r="C121">
        <v>56</v>
      </c>
      <c r="D121" s="17" t="s">
        <v>101</v>
      </c>
      <c r="E121">
        <v>14</v>
      </c>
      <c r="F121" s="15" t="str">
        <f t="shared" ref="F121:F152" si="13">CONCATENATE(E121,":",D121)</f>
        <v>14:04</v>
      </c>
      <c r="G121" t="s">
        <v>18</v>
      </c>
      <c r="H121">
        <v>2</v>
      </c>
      <c r="I121" t="str">
        <f>VLOOKUP($G121,'Kodovacia tab'!$A$3:$G$22,2,FALSE)</f>
        <v>Solaris Urbino 15</v>
      </c>
      <c r="J121">
        <f>VLOOKUP($G121,'Kodovacia tab'!$A$3:$G$22,3,FALSE)</f>
        <v>40</v>
      </c>
      <c r="K121">
        <f>VLOOKUP($G121,'Kodovacia tab'!$A$3:$G$22,4,FALSE)</f>
        <v>66</v>
      </c>
      <c r="L121">
        <f>VLOOKUP($G121,'Kodovacia tab'!$A$3:$G$22,5,FALSE)</f>
        <v>105</v>
      </c>
      <c r="M121">
        <f t="shared" si="11"/>
        <v>36</v>
      </c>
      <c r="N121" s="10">
        <f t="shared" si="12"/>
        <v>24.827586206896552</v>
      </c>
    </row>
    <row r="122" spans="1:14" x14ac:dyDescent="0.25">
      <c r="A122">
        <v>6</v>
      </c>
      <c r="B122" t="s">
        <v>13</v>
      </c>
      <c r="C122" t="s">
        <v>138</v>
      </c>
      <c r="D122" s="17" t="s">
        <v>97</v>
      </c>
      <c r="E122">
        <v>14</v>
      </c>
      <c r="F122" s="15" t="str">
        <f t="shared" si="13"/>
        <v>14:09</v>
      </c>
      <c r="G122">
        <v>33</v>
      </c>
      <c r="H122">
        <v>4</v>
      </c>
      <c r="I122" t="str">
        <f>VLOOKUP($G122,'Kodovacia tab'!$A$3:$G$22,2,FALSE)</f>
        <v>Suprava T6</v>
      </c>
      <c r="J122">
        <f>VLOOKUP($G122,'Kodovacia tab'!$A$3:$G$22,3,FALSE)</f>
        <v>60</v>
      </c>
      <c r="K122">
        <f>VLOOKUP($G122,'Kodovacia tab'!$A$3:$G$22,4,FALSE)</f>
        <v>142</v>
      </c>
      <c r="L122">
        <f>VLOOKUP($G122,'Kodovacia tab'!$A$3:$G$22,5,FALSE)</f>
        <v>228</v>
      </c>
      <c r="M122">
        <f t="shared" si="11"/>
        <v>202</v>
      </c>
      <c r="N122" s="10">
        <f t="shared" si="12"/>
        <v>70.138888888888886</v>
      </c>
    </row>
    <row r="123" spans="1:14" x14ac:dyDescent="0.25">
      <c r="A123">
        <v>7</v>
      </c>
      <c r="B123" t="s">
        <v>13</v>
      </c>
      <c r="C123">
        <v>52</v>
      </c>
      <c r="D123" s="17" t="s">
        <v>97</v>
      </c>
      <c r="E123">
        <v>14</v>
      </c>
      <c r="F123" s="15" t="str">
        <f t="shared" si="13"/>
        <v>14:09</v>
      </c>
      <c r="G123" t="s">
        <v>18</v>
      </c>
      <c r="H123">
        <v>4</v>
      </c>
      <c r="I123" t="str">
        <f>VLOOKUP($G123,'Kodovacia tab'!$A$3:$G$22,2,FALSE)</f>
        <v>Solaris Urbino 15</v>
      </c>
      <c r="J123">
        <f>VLOOKUP($G123,'Kodovacia tab'!$A$3:$G$22,3,FALSE)</f>
        <v>40</v>
      </c>
      <c r="K123">
        <f>VLOOKUP($G123,'Kodovacia tab'!$A$3:$G$22,4,FALSE)</f>
        <v>66</v>
      </c>
      <c r="L123">
        <f>VLOOKUP($G123,'Kodovacia tab'!$A$3:$G$22,5,FALSE)</f>
        <v>105</v>
      </c>
      <c r="M123">
        <f t="shared" si="11"/>
        <v>106</v>
      </c>
      <c r="N123" s="10">
        <f t="shared" si="12"/>
        <v>73.103448275862064</v>
      </c>
    </row>
    <row r="124" spans="1:14" x14ac:dyDescent="0.25">
      <c r="A124">
        <v>8</v>
      </c>
      <c r="B124" t="s">
        <v>26</v>
      </c>
      <c r="C124" t="s">
        <v>137</v>
      </c>
      <c r="D124">
        <v>12</v>
      </c>
      <c r="E124">
        <v>14</v>
      </c>
      <c r="F124" s="15" t="str">
        <f t="shared" si="13"/>
        <v>14:12</v>
      </c>
      <c r="G124">
        <v>3</v>
      </c>
      <c r="H124">
        <v>1</v>
      </c>
      <c r="I124" t="str">
        <f>VLOOKUP($G124,'Kodovacia tab'!$A$3:$G$22,2,FALSE)</f>
        <v>T6 A5</v>
      </c>
      <c r="J124">
        <f>VLOOKUP($G124,'Kodovacia tab'!$A$3:$G$22,3,FALSE)</f>
        <v>30</v>
      </c>
      <c r="K124">
        <f>VLOOKUP($G124,'Kodovacia tab'!$A$3:$G$22,4,FALSE)</f>
        <v>71</v>
      </c>
      <c r="L124">
        <f>VLOOKUP($G124,'Kodovacia tab'!$A$3:$G$22,5,FALSE)</f>
        <v>114</v>
      </c>
      <c r="M124">
        <f t="shared" si="11"/>
        <v>6</v>
      </c>
      <c r="N124" s="10">
        <f t="shared" si="12"/>
        <v>4.1666666666666661</v>
      </c>
    </row>
    <row r="125" spans="1:14" x14ac:dyDescent="0.25">
      <c r="A125">
        <v>9</v>
      </c>
      <c r="B125" t="s">
        <v>26</v>
      </c>
      <c r="C125">
        <v>52</v>
      </c>
      <c r="D125">
        <v>13</v>
      </c>
      <c r="E125">
        <v>14</v>
      </c>
      <c r="F125" s="15" t="str">
        <f t="shared" si="13"/>
        <v>14:13</v>
      </c>
      <c r="G125" t="s">
        <v>20</v>
      </c>
      <c r="H125">
        <v>2</v>
      </c>
      <c r="I125" t="str">
        <f>VLOOKUP($G125,'Kodovacia tab'!$A$3:$G$22,2,FALSE)</f>
        <v>Citelis 18M CNG</v>
      </c>
      <c r="J125">
        <f>VLOOKUP($G125,'Kodovacia tab'!$A$3:$G$22,3,FALSE)</f>
        <v>38</v>
      </c>
      <c r="K125">
        <f>VLOOKUP($G125,'Kodovacia tab'!$A$3:$G$22,4,FALSE)</f>
        <v>85</v>
      </c>
      <c r="L125">
        <f>VLOOKUP($G125,'Kodovacia tab'!$A$3:$G$22,5,FALSE)</f>
        <v>136</v>
      </c>
      <c r="M125">
        <f t="shared" si="11"/>
        <v>34.200000000000003</v>
      </c>
      <c r="N125" s="10">
        <f t="shared" si="12"/>
        <v>19.655172413793103</v>
      </c>
    </row>
    <row r="126" spans="1:14" x14ac:dyDescent="0.25">
      <c r="A126">
        <v>10</v>
      </c>
      <c r="B126" t="s">
        <v>13</v>
      </c>
      <c r="C126" t="s">
        <v>138</v>
      </c>
      <c r="D126">
        <v>15</v>
      </c>
      <c r="E126">
        <v>14</v>
      </c>
      <c r="F126" s="15" t="str">
        <f t="shared" si="13"/>
        <v>14:15</v>
      </c>
      <c r="G126">
        <v>33</v>
      </c>
      <c r="H126">
        <v>3</v>
      </c>
      <c r="I126" t="str">
        <f>VLOOKUP($G126,'Kodovacia tab'!$A$3:$G$22,2,FALSE)</f>
        <v>Suprava T6</v>
      </c>
      <c r="J126">
        <f>VLOOKUP($G126,'Kodovacia tab'!$A$3:$G$22,3,FALSE)</f>
        <v>60</v>
      </c>
      <c r="K126">
        <f>VLOOKUP($G126,'Kodovacia tab'!$A$3:$G$22,4,FALSE)</f>
        <v>142</v>
      </c>
      <c r="L126">
        <f>VLOOKUP($G126,'Kodovacia tab'!$A$3:$G$22,5,FALSE)</f>
        <v>228</v>
      </c>
      <c r="M126">
        <f t="shared" si="11"/>
        <v>131</v>
      </c>
      <c r="N126" s="10">
        <f t="shared" si="12"/>
        <v>45.486111111111107</v>
      </c>
    </row>
    <row r="127" spans="1:14" x14ac:dyDescent="0.25">
      <c r="A127">
        <v>11</v>
      </c>
      <c r="B127" t="s">
        <v>13</v>
      </c>
      <c r="C127" t="s">
        <v>114</v>
      </c>
      <c r="D127">
        <v>16</v>
      </c>
      <c r="E127">
        <v>14</v>
      </c>
      <c r="F127" s="15" t="str">
        <f t="shared" si="13"/>
        <v>14:16</v>
      </c>
      <c r="G127">
        <v>55</v>
      </c>
      <c r="H127">
        <v>4</v>
      </c>
      <c r="I127" t="str">
        <f>VLOOKUP($G127,'Kodovacia tab'!$A$3:$G$22,2,FALSE)</f>
        <v>suprava T3</v>
      </c>
      <c r="J127">
        <f>VLOOKUP($G127,'Kodovacia tab'!$A$3:$G$22,3,FALSE)</f>
        <v>46</v>
      </c>
      <c r="K127">
        <f>VLOOKUP($G127,'Kodovacia tab'!$A$3:$G$22,4,FALSE)</f>
        <v>164</v>
      </c>
      <c r="L127">
        <f>VLOOKUP($G127,'Kodovacia tab'!$A$3:$G$22,5,FALSE)</f>
        <v>264</v>
      </c>
      <c r="M127">
        <f t="shared" si="11"/>
        <v>210</v>
      </c>
      <c r="N127" s="10">
        <f t="shared" si="12"/>
        <v>67.741935483870961</v>
      </c>
    </row>
    <row r="128" spans="1:14" x14ac:dyDescent="0.25">
      <c r="A128">
        <v>12</v>
      </c>
      <c r="B128" t="s">
        <v>13</v>
      </c>
      <c r="C128" t="s">
        <v>138</v>
      </c>
      <c r="D128">
        <v>18</v>
      </c>
      <c r="E128">
        <v>14</v>
      </c>
      <c r="F128" s="15" t="str">
        <f t="shared" si="13"/>
        <v>14:18</v>
      </c>
      <c r="G128">
        <v>55</v>
      </c>
      <c r="H128">
        <v>3</v>
      </c>
      <c r="I128" t="str">
        <f>VLOOKUP($G128,'Kodovacia tab'!$A$3:$G$22,2,FALSE)</f>
        <v>suprava T3</v>
      </c>
      <c r="J128">
        <f>VLOOKUP($G128,'Kodovacia tab'!$A$3:$G$22,3,FALSE)</f>
        <v>46</v>
      </c>
      <c r="K128">
        <f>VLOOKUP($G128,'Kodovacia tab'!$A$3:$G$22,4,FALSE)</f>
        <v>164</v>
      </c>
      <c r="L128">
        <f>VLOOKUP($G128,'Kodovacia tab'!$A$3:$G$22,5,FALSE)</f>
        <v>264</v>
      </c>
      <c r="M128">
        <f t="shared" si="11"/>
        <v>128</v>
      </c>
      <c r="N128" s="10">
        <f t="shared" si="12"/>
        <v>41.29032258064516</v>
      </c>
    </row>
    <row r="129" spans="1:14" x14ac:dyDescent="0.25">
      <c r="A129">
        <v>13</v>
      </c>
      <c r="B129" t="s">
        <v>26</v>
      </c>
      <c r="C129" t="s">
        <v>147</v>
      </c>
      <c r="D129">
        <v>18</v>
      </c>
      <c r="E129">
        <v>14</v>
      </c>
      <c r="F129" s="15" t="str">
        <f t="shared" si="13"/>
        <v>14:18</v>
      </c>
      <c r="G129">
        <v>55</v>
      </c>
      <c r="H129">
        <v>0</v>
      </c>
      <c r="I129" t="str">
        <f>VLOOKUP($G129,'Kodovacia tab'!$A$3:$G$22,2,FALSE)</f>
        <v>suprava T3</v>
      </c>
      <c r="J129">
        <f>VLOOKUP($G129,'Kodovacia tab'!$A$3:$G$22,3,FALSE)</f>
        <v>46</v>
      </c>
      <c r="K129">
        <f>VLOOKUP($G129,'Kodovacia tab'!$A$3:$G$22,4,FALSE)</f>
        <v>164</v>
      </c>
      <c r="L129">
        <f>VLOOKUP($G129,'Kodovacia tab'!$A$3:$G$22,5,FALSE)</f>
        <v>264</v>
      </c>
      <c r="M129">
        <f t="shared" si="11"/>
        <v>0</v>
      </c>
      <c r="N129" s="10">
        <f t="shared" si="12"/>
        <v>0</v>
      </c>
    </row>
    <row r="130" spans="1:14" x14ac:dyDescent="0.25">
      <c r="A130">
        <v>14</v>
      </c>
      <c r="B130" t="s">
        <v>13</v>
      </c>
      <c r="C130">
        <v>56</v>
      </c>
      <c r="D130">
        <v>19</v>
      </c>
      <c r="E130">
        <v>14</v>
      </c>
      <c r="F130" s="15" t="str">
        <f t="shared" si="13"/>
        <v>14:19</v>
      </c>
      <c r="G130" t="s">
        <v>18</v>
      </c>
      <c r="H130">
        <v>3</v>
      </c>
      <c r="I130" t="str">
        <f>VLOOKUP($G130,'Kodovacia tab'!$A$3:$G$22,2,FALSE)</f>
        <v>Solaris Urbino 15</v>
      </c>
      <c r="J130">
        <f>VLOOKUP($G130,'Kodovacia tab'!$A$3:$G$22,3,FALSE)</f>
        <v>40</v>
      </c>
      <c r="K130">
        <f>VLOOKUP($G130,'Kodovacia tab'!$A$3:$G$22,4,FALSE)</f>
        <v>66</v>
      </c>
      <c r="L130">
        <f>VLOOKUP($G130,'Kodovacia tab'!$A$3:$G$22,5,FALSE)</f>
        <v>105</v>
      </c>
      <c r="M130">
        <f t="shared" si="11"/>
        <v>73</v>
      </c>
      <c r="N130" s="10">
        <f t="shared" si="12"/>
        <v>50.344827586206897</v>
      </c>
    </row>
    <row r="131" spans="1:14" x14ac:dyDescent="0.25">
      <c r="A131">
        <v>15</v>
      </c>
      <c r="B131" t="s">
        <v>13</v>
      </c>
      <c r="C131" t="s">
        <v>147</v>
      </c>
      <c r="D131">
        <v>20</v>
      </c>
      <c r="E131">
        <v>14</v>
      </c>
      <c r="F131" s="15" t="str">
        <f t="shared" si="13"/>
        <v>14:20</v>
      </c>
      <c r="G131">
        <v>33</v>
      </c>
      <c r="H131">
        <v>2</v>
      </c>
      <c r="I131" t="str">
        <f>VLOOKUP($G131,'Kodovacia tab'!$A$3:$G$22,2,FALSE)</f>
        <v>Suprava T6</v>
      </c>
      <c r="J131">
        <f>VLOOKUP($G131,'Kodovacia tab'!$A$3:$G$22,3,FALSE)</f>
        <v>60</v>
      </c>
      <c r="K131">
        <f>VLOOKUP($G131,'Kodovacia tab'!$A$3:$G$22,4,FALSE)</f>
        <v>142</v>
      </c>
      <c r="L131">
        <f>VLOOKUP($G131,'Kodovacia tab'!$A$3:$G$22,5,FALSE)</f>
        <v>228</v>
      </c>
      <c r="M131">
        <f t="shared" si="11"/>
        <v>54</v>
      </c>
      <c r="N131" s="10">
        <f t="shared" si="12"/>
        <v>18.75</v>
      </c>
    </row>
    <row r="132" spans="1:14" x14ac:dyDescent="0.25">
      <c r="A132">
        <v>16</v>
      </c>
      <c r="B132" t="s">
        <v>13</v>
      </c>
      <c r="C132" t="s">
        <v>138</v>
      </c>
      <c r="D132">
        <v>21</v>
      </c>
      <c r="E132">
        <v>14</v>
      </c>
      <c r="F132" s="15" t="str">
        <f t="shared" si="13"/>
        <v>14:21</v>
      </c>
      <c r="G132">
        <v>55</v>
      </c>
      <c r="H132">
        <v>3</v>
      </c>
      <c r="I132" t="str">
        <f>VLOOKUP($G132,'Kodovacia tab'!$A$3:$G$22,2,FALSE)</f>
        <v>suprava T3</v>
      </c>
      <c r="J132">
        <f>VLOOKUP($G132,'Kodovacia tab'!$A$3:$G$22,3,FALSE)</f>
        <v>46</v>
      </c>
      <c r="K132">
        <f>VLOOKUP($G132,'Kodovacia tab'!$A$3:$G$22,4,FALSE)</f>
        <v>164</v>
      </c>
      <c r="L132">
        <f>VLOOKUP($G132,'Kodovacia tab'!$A$3:$G$22,5,FALSE)</f>
        <v>264</v>
      </c>
      <c r="M132">
        <f t="shared" si="11"/>
        <v>128</v>
      </c>
      <c r="N132" s="10">
        <f t="shared" si="12"/>
        <v>41.29032258064516</v>
      </c>
    </row>
    <row r="133" spans="1:14" x14ac:dyDescent="0.25">
      <c r="A133">
        <v>17</v>
      </c>
      <c r="B133" t="s">
        <v>13</v>
      </c>
      <c r="C133" t="s">
        <v>152</v>
      </c>
      <c r="D133">
        <v>23</v>
      </c>
      <c r="E133">
        <v>14</v>
      </c>
      <c r="F133" s="15" t="str">
        <f t="shared" si="13"/>
        <v>14:23</v>
      </c>
      <c r="G133" t="s">
        <v>20</v>
      </c>
      <c r="H133">
        <v>4</v>
      </c>
      <c r="I133" t="str">
        <f>VLOOKUP($G133,'Kodovacia tab'!$A$3:$G$22,2,FALSE)</f>
        <v>Citelis 18M CNG</v>
      </c>
      <c r="J133">
        <f>VLOOKUP($G133,'Kodovacia tab'!$A$3:$G$22,3,FALSE)</f>
        <v>38</v>
      </c>
      <c r="K133">
        <f>VLOOKUP($G133,'Kodovacia tab'!$A$3:$G$22,4,FALSE)</f>
        <v>85</v>
      </c>
      <c r="L133">
        <f>VLOOKUP($G133,'Kodovacia tab'!$A$3:$G$22,5,FALSE)</f>
        <v>136</v>
      </c>
      <c r="M133">
        <f t="shared" si="11"/>
        <v>123</v>
      </c>
      <c r="N133" s="10">
        <f t="shared" si="12"/>
        <v>70.689655172413794</v>
      </c>
    </row>
    <row r="134" spans="1:14" x14ac:dyDescent="0.25">
      <c r="A134">
        <v>18</v>
      </c>
      <c r="B134" t="s">
        <v>26</v>
      </c>
      <c r="C134">
        <v>56</v>
      </c>
      <c r="D134">
        <v>23</v>
      </c>
      <c r="E134">
        <v>14</v>
      </c>
      <c r="F134" s="15" t="str">
        <f t="shared" si="13"/>
        <v>14:23</v>
      </c>
      <c r="G134" t="s">
        <v>18</v>
      </c>
      <c r="H134">
        <v>2</v>
      </c>
      <c r="I134" t="str">
        <f>VLOOKUP($G134,'Kodovacia tab'!$A$3:$G$22,2,FALSE)</f>
        <v>Solaris Urbino 15</v>
      </c>
      <c r="J134">
        <f>VLOOKUP($G134,'Kodovacia tab'!$A$3:$G$22,3,FALSE)</f>
        <v>40</v>
      </c>
      <c r="K134">
        <f>VLOOKUP($G134,'Kodovacia tab'!$A$3:$G$22,4,FALSE)</f>
        <v>66</v>
      </c>
      <c r="L134">
        <f>VLOOKUP($G134,'Kodovacia tab'!$A$3:$G$22,5,FALSE)</f>
        <v>105</v>
      </c>
      <c r="M134">
        <f t="shared" si="11"/>
        <v>36</v>
      </c>
      <c r="N134" s="10">
        <f t="shared" si="12"/>
        <v>24.827586206896552</v>
      </c>
    </row>
    <row r="135" spans="1:14" x14ac:dyDescent="0.25">
      <c r="A135">
        <v>19</v>
      </c>
      <c r="B135" t="s">
        <v>26</v>
      </c>
      <c r="C135" t="s">
        <v>147</v>
      </c>
      <c r="D135">
        <v>24</v>
      </c>
      <c r="E135">
        <v>14</v>
      </c>
      <c r="F135" s="15" t="str">
        <f t="shared" si="13"/>
        <v>14:24</v>
      </c>
      <c r="G135">
        <v>33</v>
      </c>
      <c r="H135">
        <v>1</v>
      </c>
      <c r="I135" t="str">
        <f>VLOOKUP($G135,'Kodovacia tab'!$A$3:$G$22,2,FALSE)</f>
        <v>Suprava T6</v>
      </c>
      <c r="J135">
        <f>VLOOKUP($G135,'Kodovacia tab'!$A$3:$G$22,3,FALSE)</f>
        <v>60</v>
      </c>
      <c r="K135">
        <f>VLOOKUP($G135,'Kodovacia tab'!$A$3:$G$22,4,FALSE)</f>
        <v>142</v>
      </c>
      <c r="L135">
        <f>VLOOKUP($G135,'Kodovacia tab'!$A$3:$G$22,5,FALSE)</f>
        <v>228</v>
      </c>
      <c r="M135">
        <f t="shared" si="11"/>
        <v>12</v>
      </c>
      <c r="N135" s="10">
        <f t="shared" si="12"/>
        <v>4.1666666666666661</v>
      </c>
    </row>
    <row r="136" spans="1:14" x14ac:dyDescent="0.25">
      <c r="A136">
        <v>20</v>
      </c>
      <c r="B136" t="s">
        <v>13</v>
      </c>
      <c r="C136">
        <v>52</v>
      </c>
      <c r="D136">
        <v>27</v>
      </c>
      <c r="E136">
        <v>14</v>
      </c>
      <c r="F136" s="15" t="str">
        <f t="shared" si="13"/>
        <v>14:27</v>
      </c>
      <c r="G136" t="s">
        <v>20</v>
      </c>
      <c r="H136">
        <v>2</v>
      </c>
      <c r="I136" t="str">
        <f>VLOOKUP($G136,'Kodovacia tab'!$A$3:$G$22,2,FALSE)</f>
        <v>Citelis 18M CNG</v>
      </c>
      <c r="J136">
        <f>VLOOKUP($G136,'Kodovacia tab'!$A$3:$G$22,3,FALSE)</f>
        <v>38</v>
      </c>
      <c r="K136">
        <f>VLOOKUP($G136,'Kodovacia tab'!$A$3:$G$22,4,FALSE)</f>
        <v>85</v>
      </c>
      <c r="L136">
        <f>VLOOKUP($G136,'Kodovacia tab'!$A$3:$G$22,5,FALSE)</f>
        <v>136</v>
      </c>
      <c r="M136">
        <f t="shared" si="11"/>
        <v>34.200000000000003</v>
      </c>
      <c r="N136" s="10">
        <f t="shared" si="12"/>
        <v>19.655172413793103</v>
      </c>
    </row>
    <row r="137" spans="1:14" x14ac:dyDescent="0.25">
      <c r="A137">
        <v>21</v>
      </c>
      <c r="B137" t="s">
        <v>26</v>
      </c>
      <c r="C137" t="s">
        <v>147</v>
      </c>
      <c r="D137">
        <v>28</v>
      </c>
      <c r="E137">
        <v>14</v>
      </c>
      <c r="F137" s="15" t="str">
        <f t="shared" si="13"/>
        <v>14:28</v>
      </c>
      <c r="G137">
        <v>55</v>
      </c>
      <c r="H137">
        <v>0</v>
      </c>
      <c r="I137" t="str">
        <f>VLOOKUP($G137,'Kodovacia tab'!$A$3:$G$22,2,FALSE)</f>
        <v>suprava T3</v>
      </c>
      <c r="J137">
        <f>VLOOKUP($G137,'Kodovacia tab'!$A$3:$G$22,3,FALSE)</f>
        <v>46</v>
      </c>
      <c r="K137">
        <f>VLOOKUP($G137,'Kodovacia tab'!$A$3:$G$22,4,FALSE)</f>
        <v>164</v>
      </c>
      <c r="L137">
        <f>VLOOKUP($G137,'Kodovacia tab'!$A$3:$G$22,5,FALSE)</f>
        <v>264</v>
      </c>
      <c r="M137">
        <f t="shared" si="11"/>
        <v>0</v>
      </c>
      <c r="N137" s="10">
        <f t="shared" si="12"/>
        <v>0</v>
      </c>
    </row>
    <row r="138" spans="1:14" x14ac:dyDescent="0.25">
      <c r="A138">
        <v>22</v>
      </c>
      <c r="B138" t="s">
        <v>13</v>
      </c>
      <c r="C138" t="s">
        <v>147</v>
      </c>
      <c r="D138">
        <v>28</v>
      </c>
      <c r="E138">
        <v>14</v>
      </c>
      <c r="F138" s="15" t="str">
        <f t="shared" si="13"/>
        <v>14:28</v>
      </c>
      <c r="G138">
        <v>3</v>
      </c>
      <c r="H138">
        <v>2</v>
      </c>
      <c r="I138" t="str">
        <f>VLOOKUP($G138,'Kodovacia tab'!$A$3:$G$22,2,FALSE)</f>
        <v>T6 A5</v>
      </c>
      <c r="J138">
        <f>VLOOKUP($G138,'Kodovacia tab'!$A$3:$G$22,3,FALSE)</f>
        <v>30</v>
      </c>
      <c r="K138">
        <f>VLOOKUP($G138,'Kodovacia tab'!$A$3:$G$22,4,FALSE)</f>
        <v>71</v>
      </c>
      <c r="L138">
        <f>VLOOKUP($G138,'Kodovacia tab'!$A$3:$G$22,5,FALSE)</f>
        <v>114</v>
      </c>
      <c r="M138">
        <f t="shared" si="11"/>
        <v>27</v>
      </c>
      <c r="N138" s="10">
        <f t="shared" si="12"/>
        <v>18.75</v>
      </c>
    </row>
    <row r="139" spans="1:14" x14ac:dyDescent="0.25">
      <c r="A139">
        <v>23</v>
      </c>
      <c r="B139" t="s">
        <v>13</v>
      </c>
      <c r="C139" t="s">
        <v>117</v>
      </c>
      <c r="D139" s="4">
        <v>28</v>
      </c>
      <c r="E139">
        <v>14</v>
      </c>
      <c r="F139" s="15" t="str">
        <f t="shared" si="13"/>
        <v>14:28</v>
      </c>
      <c r="G139" t="s">
        <v>14</v>
      </c>
      <c r="H139">
        <v>3</v>
      </c>
      <c r="I139" t="str">
        <f>VLOOKUP($G139,'Kodovacia tab'!$A$3:$G$22,2,FALSE)</f>
        <v>SOR NB 18</v>
      </c>
      <c r="J139">
        <f>VLOOKUP($G139,'Kodovacia tab'!$A$3:$G$22,3,FALSE)</f>
        <v>43</v>
      </c>
      <c r="K139">
        <f>VLOOKUP($G139,'Kodovacia tab'!$A$3:$G$22,4,FALSE)</f>
        <v>79</v>
      </c>
      <c r="L139">
        <f>VLOOKUP($G139,'Kodovacia tab'!$A$3:$G$22,5,FALSE)</f>
        <v>126</v>
      </c>
      <c r="M139">
        <f t="shared" si="11"/>
        <v>82.5</v>
      </c>
      <c r="N139" s="10">
        <f t="shared" si="12"/>
        <v>48.816568047337277</v>
      </c>
    </row>
    <row r="140" spans="1:14" x14ac:dyDescent="0.25">
      <c r="A140">
        <v>24</v>
      </c>
      <c r="B140" t="s">
        <v>13</v>
      </c>
      <c r="C140" t="s">
        <v>78</v>
      </c>
      <c r="D140">
        <v>28</v>
      </c>
      <c r="E140">
        <v>14</v>
      </c>
      <c r="F140" s="15" t="str">
        <f t="shared" si="13"/>
        <v>14:28</v>
      </c>
      <c r="G140" t="s">
        <v>14</v>
      </c>
      <c r="H140">
        <v>4</v>
      </c>
      <c r="I140" t="str">
        <f>VLOOKUP($G140,'Kodovacia tab'!$A$3:$G$22,2,FALSE)</f>
        <v>SOR NB 18</v>
      </c>
      <c r="J140">
        <f>VLOOKUP($G140,'Kodovacia tab'!$A$3:$G$22,3,FALSE)</f>
        <v>43</v>
      </c>
      <c r="K140">
        <f>VLOOKUP($G140,'Kodovacia tab'!$A$3:$G$22,4,FALSE)</f>
        <v>79</v>
      </c>
      <c r="L140">
        <f>VLOOKUP($G140,'Kodovacia tab'!$A$3:$G$22,5,FALSE)</f>
        <v>126</v>
      </c>
      <c r="M140">
        <f t="shared" si="11"/>
        <v>122</v>
      </c>
      <c r="N140" s="10">
        <f t="shared" si="12"/>
        <v>72.189349112426044</v>
      </c>
    </row>
    <row r="141" spans="1:14" x14ac:dyDescent="0.25">
      <c r="A141">
        <v>25</v>
      </c>
      <c r="B141" t="s">
        <v>13</v>
      </c>
      <c r="C141" t="s">
        <v>146</v>
      </c>
      <c r="D141">
        <v>28</v>
      </c>
      <c r="E141">
        <v>14</v>
      </c>
      <c r="F141" s="15" t="str">
        <f t="shared" si="13"/>
        <v>14:28</v>
      </c>
      <c r="G141" t="s">
        <v>20</v>
      </c>
      <c r="H141">
        <v>3</v>
      </c>
      <c r="I141" t="str">
        <f>VLOOKUP($G141,'Kodovacia tab'!$A$3:$G$22,2,FALSE)</f>
        <v>Citelis 18M CNG</v>
      </c>
      <c r="J141">
        <f>VLOOKUP($G141,'Kodovacia tab'!$A$3:$G$22,3,FALSE)</f>
        <v>38</v>
      </c>
      <c r="K141">
        <f>VLOOKUP($G141,'Kodovacia tab'!$A$3:$G$22,4,FALSE)</f>
        <v>85</v>
      </c>
      <c r="L141">
        <f>VLOOKUP($G141,'Kodovacia tab'!$A$3:$G$22,5,FALSE)</f>
        <v>136</v>
      </c>
      <c r="M141">
        <f t="shared" si="11"/>
        <v>80.5</v>
      </c>
      <c r="N141" s="10">
        <f t="shared" si="12"/>
        <v>46.264367816091955</v>
      </c>
    </row>
    <row r="142" spans="1:14" x14ac:dyDescent="0.25">
      <c r="A142">
        <v>26</v>
      </c>
      <c r="B142" t="s">
        <v>26</v>
      </c>
      <c r="C142" t="s">
        <v>147</v>
      </c>
      <c r="D142">
        <v>32</v>
      </c>
      <c r="E142">
        <v>14</v>
      </c>
      <c r="F142" s="15" t="str">
        <f t="shared" si="13"/>
        <v>14:32</v>
      </c>
      <c r="G142">
        <v>33</v>
      </c>
      <c r="H142">
        <v>0</v>
      </c>
      <c r="I142" t="str">
        <f>VLOOKUP($G142,'Kodovacia tab'!$A$3:$G$22,2,FALSE)</f>
        <v>Suprava T6</v>
      </c>
      <c r="J142">
        <f>VLOOKUP($G142,'Kodovacia tab'!$A$3:$G$22,3,FALSE)</f>
        <v>60</v>
      </c>
      <c r="K142">
        <f>VLOOKUP($G142,'Kodovacia tab'!$A$3:$G$22,4,FALSE)</f>
        <v>142</v>
      </c>
      <c r="L142">
        <f>VLOOKUP($G142,'Kodovacia tab'!$A$3:$G$22,5,FALSE)</f>
        <v>228</v>
      </c>
      <c r="M142">
        <f t="shared" si="11"/>
        <v>0</v>
      </c>
      <c r="N142" s="10">
        <f t="shared" si="12"/>
        <v>0</v>
      </c>
    </row>
    <row r="143" spans="1:14" x14ac:dyDescent="0.25">
      <c r="A143">
        <v>27</v>
      </c>
      <c r="B143" t="s">
        <v>13</v>
      </c>
      <c r="C143" t="s">
        <v>117</v>
      </c>
      <c r="D143">
        <v>33</v>
      </c>
      <c r="E143">
        <v>14</v>
      </c>
      <c r="F143" s="15" t="str">
        <f t="shared" si="13"/>
        <v>14:33</v>
      </c>
      <c r="G143" t="s">
        <v>18</v>
      </c>
      <c r="H143">
        <v>3</v>
      </c>
      <c r="I143" t="str">
        <f>VLOOKUP($G143,'Kodovacia tab'!$A$3:$G$22,2,FALSE)</f>
        <v>Solaris Urbino 15</v>
      </c>
      <c r="J143">
        <f>VLOOKUP($G143,'Kodovacia tab'!$A$3:$G$22,3,FALSE)</f>
        <v>40</v>
      </c>
      <c r="K143">
        <f>VLOOKUP($G143,'Kodovacia tab'!$A$3:$G$22,4,FALSE)</f>
        <v>66</v>
      </c>
      <c r="L143">
        <f>VLOOKUP($G143,'Kodovacia tab'!$A$3:$G$22,5,FALSE)</f>
        <v>105</v>
      </c>
      <c r="M143">
        <f t="shared" si="11"/>
        <v>73</v>
      </c>
      <c r="N143" s="10">
        <f t="shared" si="12"/>
        <v>50.344827586206897</v>
      </c>
    </row>
    <row r="144" spans="1:14" x14ac:dyDescent="0.25">
      <c r="A144">
        <v>28</v>
      </c>
      <c r="B144" t="s">
        <v>13</v>
      </c>
      <c r="C144" t="s">
        <v>152</v>
      </c>
      <c r="D144">
        <v>33</v>
      </c>
      <c r="E144">
        <v>14</v>
      </c>
      <c r="F144" s="15" t="str">
        <f t="shared" si="13"/>
        <v>14:33</v>
      </c>
      <c r="G144" t="s">
        <v>16</v>
      </c>
      <c r="H144">
        <v>3</v>
      </c>
      <c r="I144" t="str">
        <f>VLOOKUP($G144,'Kodovacia tab'!$A$3:$G$22,2,FALSE)</f>
        <v>SOR NB 12</v>
      </c>
      <c r="J144">
        <f>VLOOKUP($G144,'Kodovacia tab'!$A$3:$G$22,3,FALSE)</f>
        <v>26</v>
      </c>
      <c r="K144">
        <f>VLOOKUP($G144,'Kodovacia tab'!$A$3:$G$22,4,FALSE)</f>
        <v>46</v>
      </c>
      <c r="L144">
        <f>VLOOKUP($G144,'Kodovacia tab'!$A$3:$G$22,5,FALSE)</f>
        <v>74</v>
      </c>
      <c r="M144">
        <f t="shared" si="11"/>
        <v>49</v>
      </c>
      <c r="N144" s="10">
        <f t="shared" si="12"/>
        <v>49</v>
      </c>
    </row>
    <row r="145" spans="1:14" x14ac:dyDescent="0.25">
      <c r="A145">
        <v>29</v>
      </c>
      <c r="B145" t="s">
        <v>13</v>
      </c>
      <c r="C145" t="s">
        <v>138</v>
      </c>
      <c r="D145">
        <v>33</v>
      </c>
      <c r="E145">
        <v>14</v>
      </c>
      <c r="F145" s="15" t="str">
        <f t="shared" si="13"/>
        <v>14:33</v>
      </c>
      <c r="G145">
        <v>55</v>
      </c>
      <c r="H145">
        <v>3</v>
      </c>
      <c r="I145" t="str">
        <f>VLOOKUP($G145,'Kodovacia tab'!$A$3:$G$22,2,FALSE)</f>
        <v>suprava T3</v>
      </c>
      <c r="J145">
        <f>VLOOKUP($G145,'Kodovacia tab'!$A$3:$G$22,3,FALSE)</f>
        <v>46</v>
      </c>
      <c r="K145">
        <f>VLOOKUP($G145,'Kodovacia tab'!$A$3:$G$22,4,FALSE)</f>
        <v>164</v>
      </c>
      <c r="L145">
        <f>VLOOKUP($G145,'Kodovacia tab'!$A$3:$G$22,5,FALSE)</f>
        <v>264</v>
      </c>
      <c r="M145">
        <f t="shared" si="11"/>
        <v>128</v>
      </c>
      <c r="N145" s="10">
        <f t="shared" si="12"/>
        <v>41.29032258064516</v>
      </c>
    </row>
    <row r="146" spans="1:14" x14ac:dyDescent="0.25">
      <c r="A146">
        <v>30</v>
      </c>
      <c r="B146" t="s">
        <v>26</v>
      </c>
      <c r="C146">
        <v>52</v>
      </c>
      <c r="D146">
        <v>34</v>
      </c>
      <c r="E146">
        <v>14</v>
      </c>
      <c r="F146" s="15" t="str">
        <f t="shared" si="13"/>
        <v>14:34</v>
      </c>
      <c r="G146" t="s">
        <v>18</v>
      </c>
      <c r="H146">
        <v>2</v>
      </c>
      <c r="I146" t="str">
        <f>VLOOKUP($G146,'Kodovacia tab'!$A$3:$G$22,2,FALSE)</f>
        <v>Solaris Urbino 15</v>
      </c>
      <c r="J146">
        <f>VLOOKUP($G146,'Kodovacia tab'!$A$3:$G$22,3,FALSE)</f>
        <v>40</v>
      </c>
      <c r="K146">
        <f>VLOOKUP($G146,'Kodovacia tab'!$A$3:$G$22,4,FALSE)</f>
        <v>66</v>
      </c>
      <c r="L146">
        <f>VLOOKUP($G146,'Kodovacia tab'!$A$3:$G$22,5,FALSE)</f>
        <v>105</v>
      </c>
      <c r="M146">
        <f t="shared" si="11"/>
        <v>36</v>
      </c>
      <c r="N146" s="10">
        <f t="shared" si="12"/>
        <v>24.827586206896552</v>
      </c>
    </row>
    <row r="147" spans="1:14" x14ac:dyDescent="0.25">
      <c r="A147">
        <v>31</v>
      </c>
      <c r="B147" t="s">
        <v>26</v>
      </c>
      <c r="C147">
        <v>21</v>
      </c>
      <c r="D147">
        <v>37</v>
      </c>
      <c r="E147">
        <v>14</v>
      </c>
      <c r="F147" s="15" t="str">
        <f t="shared" si="13"/>
        <v>14:37</v>
      </c>
      <c r="G147" t="s">
        <v>23</v>
      </c>
      <c r="H147">
        <v>0</v>
      </c>
      <c r="I147" t="str">
        <f>VLOOKUP($G147,'Kodovacia tab'!$A$3:$G$22,2,FALSE)</f>
        <v>Karosa B952</v>
      </c>
      <c r="J147">
        <f>VLOOKUP($G147,'Kodovacia tab'!$A$3:$G$22,3,FALSE)</f>
        <v>31</v>
      </c>
      <c r="K147">
        <f>VLOOKUP($G147,'Kodovacia tab'!$A$3:$G$22,4,FALSE)</f>
        <v>39</v>
      </c>
      <c r="L147">
        <f>VLOOKUP($G147,'Kodovacia tab'!$A$3:$G$22,5,FALSE)</f>
        <v>63</v>
      </c>
      <c r="M147">
        <f t="shared" si="11"/>
        <v>0</v>
      </c>
      <c r="N147" s="10">
        <f t="shared" si="12"/>
        <v>0</v>
      </c>
    </row>
    <row r="148" spans="1:14" x14ac:dyDescent="0.25">
      <c r="A148">
        <v>32</v>
      </c>
      <c r="B148" t="s">
        <v>13</v>
      </c>
      <c r="C148" t="s">
        <v>117</v>
      </c>
      <c r="D148">
        <v>37</v>
      </c>
      <c r="E148">
        <v>14</v>
      </c>
      <c r="F148" s="15" t="str">
        <f t="shared" si="13"/>
        <v>14:37</v>
      </c>
      <c r="G148" t="s">
        <v>20</v>
      </c>
      <c r="H148">
        <v>3</v>
      </c>
      <c r="I148" t="str">
        <f>VLOOKUP($G148,'Kodovacia tab'!$A$3:$G$22,2,FALSE)</f>
        <v>Citelis 18M CNG</v>
      </c>
      <c r="J148">
        <f>VLOOKUP($G148,'Kodovacia tab'!$A$3:$G$22,3,FALSE)</f>
        <v>38</v>
      </c>
      <c r="K148">
        <f>VLOOKUP($G148,'Kodovacia tab'!$A$3:$G$22,4,FALSE)</f>
        <v>85</v>
      </c>
      <c r="L148">
        <f>VLOOKUP($G148,'Kodovacia tab'!$A$3:$G$22,5,FALSE)</f>
        <v>136</v>
      </c>
      <c r="M148">
        <f t="shared" si="11"/>
        <v>80.5</v>
      </c>
      <c r="N148" s="10">
        <f t="shared" si="12"/>
        <v>46.264367816091955</v>
      </c>
    </row>
    <row r="149" spans="1:14" x14ac:dyDescent="0.25">
      <c r="A149">
        <v>33</v>
      </c>
      <c r="B149" t="s">
        <v>13</v>
      </c>
      <c r="C149" t="s">
        <v>78</v>
      </c>
      <c r="D149">
        <v>37</v>
      </c>
      <c r="E149">
        <v>14</v>
      </c>
      <c r="F149" s="15" t="str">
        <f t="shared" si="13"/>
        <v>14:37</v>
      </c>
      <c r="G149" t="s">
        <v>14</v>
      </c>
      <c r="H149">
        <v>3</v>
      </c>
      <c r="I149" t="str">
        <f>VLOOKUP($G149,'Kodovacia tab'!$A$3:$G$22,2,FALSE)</f>
        <v>SOR NB 18</v>
      </c>
      <c r="J149">
        <f>VLOOKUP($G149,'Kodovacia tab'!$A$3:$G$22,3,FALSE)</f>
        <v>43</v>
      </c>
      <c r="K149">
        <f>VLOOKUP($G149,'Kodovacia tab'!$A$3:$G$22,4,FALSE)</f>
        <v>79</v>
      </c>
      <c r="L149">
        <f>VLOOKUP($G149,'Kodovacia tab'!$A$3:$G$22,5,FALSE)</f>
        <v>126</v>
      </c>
      <c r="M149">
        <f t="shared" ref="M149:M180" si="14">IF(H149=1,0.2*$J149,IF(H149=2,0.9*$J149,IF(H149=3,($J149+0.5*$K149),IF(H149=4,($J149+$K149),IF(H149=5,$J149+$L149,0)))))</f>
        <v>82.5</v>
      </c>
      <c r="N149" s="10">
        <f t="shared" ref="N149:N180" si="15">M149/($J149+$L149)*100</f>
        <v>48.816568047337277</v>
      </c>
    </row>
    <row r="150" spans="1:14" x14ac:dyDescent="0.25">
      <c r="A150">
        <v>34</v>
      </c>
      <c r="B150" t="s">
        <v>13</v>
      </c>
      <c r="C150" t="s">
        <v>146</v>
      </c>
      <c r="D150">
        <v>39</v>
      </c>
      <c r="E150">
        <v>14</v>
      </c>
      <c r="F150" s="15" t="str">
        <f t="shared" si="13"/>
        <v>14:39</v>
      </c>
      <c r="G150" t="s">
        <v>18</v>
      </c>
      <c r="H150">
        <v>3</v>
      </c>
      <c r="I150" t="str">
        <f>VLOOKUP($G150,'Kodovacia tab'!$A$3:$G$22,2,FALSE)</f>
        <v>Solaris Urbino 15</v>
      </c>
      <c r="J150">
        <f>VLOOKUP($G150,'Kodovacia tab'!$A$3:$G$22,3,FALSE)</f>
        <v>40</v>
      </c>
      <c r="K150">
        <f>VLOOKUP($G150,'Kodovacia tab'!$A$3:$G$22,4,FALSE)</f>
        <v>66</v>
      </c>
      <c r="L150">
        <f>VLOOKUP($G150,'Kodovacia tab'!$A$3:$G$22,5,FALSE)</f>
        <v>105</v>
      </c>
      <c r="M150">
        <f t="shared" si="14"/>
        <v>73</v>
      </c>
      <c r="N150" s="10">
        <f t="shared" si="15"/>
        <v>50.344827586206897</v>
      </c>
    </row>
    <row r="151" spans="1:14" x14ac:dyDescent="0.25">
      <c r="A151">
        <v>35</v>
      </c>
      <c r="B151" t="s">
        <v>13</v>
      </c>
      <c r="C151">
        <v>56</v>
      </c>
      <c r="D151">
        <v>39</v>
      </c>
      <c r="E151">
        <v>14</v>
      </c>
      <c r="F151" s="15" t="str">
        <f t="shared" si="13"/>
        <v>14:39</v>
      </c>
      <c r="G151" t="s">
        <v>18</v>
      </c>
      <c r="H151">
        <v>3</v>
      </c>
      <c r="I151" t="str">
        <f>VLOOKUP($G151,'Kodovacia tab'!$A$3:$G$22,2,FALSE)</f>
        <v>Solaris Urbino 15</v>
      </c>
      <c r="J151">
        <f>VLOOKUP($G151,'Kodovacia tab'!$A$3:$G$22,3,FALSE)</f>
        <v>40</v>
      </c>
      <c r="K151">
        <f>VLOOKUP($G151,'Kodovacia tab'!$A$3:$G$22,4,FALSE)</f>
        <v>66</v>
      </c>
      <c r="L151">
        <f>VLOOKUP($G151,'Kodovacia tab'!$A$3:$G$22,5,FALSE)</f>
        <v>105</v>
      </c>
      <c r="M151">
        <f t="shared" si="14"/>
        <v>73</v>
      </c>
      <c r="N151" s="10">
        <f t="shared" si="15"/>
        <v>50.344827586206897</v>
      </c>
    </row>
    <row r="152" spans="1:14" x14ac:dyDescent="0.25">
      <c r="A152">
        <v>36</v>
      </c>
      <c r="B152" t="s">
        <v>13</v>
      </c>
      <c r="C152" t="s">
        <v>114</v>
      </c>
      <c r="D152">
        <v>39</v>
      </c>
      <c r="E152">
        <v>14</v>
      </c>
      <c r="F152" s="15" t="str">
        <f t="shared" si="13"/>
        <v>14:39</v>
      </c>
      <c r="G152">
        <v>33</v>
      </c>
      <c r="H152">
        <v>2</v>
      </c>
      <c r="I152" t="str">
        <f>VLOOKUP($G152,'Kodovacia tab'!$A$3:$G$22,2,FALSE)</f>
        <v>Suprava T6</v>
      </c>
      <c r="J152">
        <f>VLOOKUP($G152,'Kodovacia tab'!$A$3:$G$22,3,FALSE)</f>
        <v>60</v>
      </c>
      <c r="K152">
        <f>VLOOKUP($G152,'Kodovacia tab'!$A$3:$G$22,4,FALSE)</f>
        <v>142</v>
      </c>
      <c r="L152">
        <f>VLOOKUP($G152,'Kodovacia tab'!$A$3:$G$22,5,FALSE)</f>
        <v>228</v>
      </c>
      <c r="M152">
        <f t="shared" si="14"/>
        <v>54</v>
      </c>
      <c r="N152" s="10">
        <f t="shared" si="15"/>
        <v>18.75</v>
      </c>
    </row>
    <row r="153" spans="1:14" x14ac:dyDescent="0.25">
      <c r="A153">
        <v>37</v>
      </c>
      <c r="B153" t="s">
        <v>13</v>
      </c>
      <c r="C153" t="s">
        <v>151</v>
      </c>
      <c r="D153">
        <v>39</v>
      </c>
      <c r="E153">
        <v>14</v>
      </c>
      <c r="F153" s="15" t="str">
        <f t="shared" ref="F153:F169" si="16">CONCATENATE(E153,":",D153)</f>
        <v>14:39</v>
      </c>
      <c r="G153" t="s">
        <v>16</v>
      </c>
      <c r="H153">
        <v>3</v>
      </c>
      <c r="I153" t="str">
        <f>VLOOKUP($G153,'Kodovacia tab'!$A$3:$G$22,2,FALSE)</f>
        <v>SOR NB 12</v>
      </c>
      <c r="J153">
        <f>VLOOKUP($G153,'Kodovacia tab'!$A$3:$G$22,3,FALSE)</f>
        <v>26</v>
      </c>
      <c r="K153">
        <f>VLOOKUP($G153,'Kodovacia tab'!$A$3:$G$22,4,FALSE)</f>
        <v>46</v>
      </c>
      <c r="L153">
        <f>VLOOKUP($G153,'Kodovacia tab'!$A$3:$G$22,5,FALSE)</f>
        <v>74</v>
      </c>
      <c r="M153">
        <f t="shared" si="14"/>
        <v>49</v>
      </c>
      <c r="N153" s="10">
        <f t="shared" si="15"/>
        <v>49</v>
      </c>
    </row>
    <row r="154" spans="1:14" x14ac:dyDescent="0.25">
      <c r="A154">
        <v>38</v>
      </c>
      <c r="B154" t="s">
        <v>13</v>
      </c>
      <c r="C154" t="s">
        <v>150</v>
      </c>
      <c r="D154">
        <v>39</v>
      </c>
      <c r="E154">
        <v>14</v>
      </c>
      <c r="F154" s="15" t="str">
        <f t="shared" si="16"/>
        <v>14:39</v>
      </c>
      <c r="G154" t="s">
        <v>16</v>
      </c>
      <c r="H154">
        <v>3</v>
      </c>
      <c r="I154" t="str">
        <f>VLOOKUP($G154,'Kodovacia tab'!$A$3:$G$22,2,FALSE)</f>
        <v>SOR NB 12</v>
      </c>
      <c r="J154">
        <f>VLOOKUP($G154,'Kodovacia tab'!$A$3:$G$22,3,FALSE)</f>
        <v>26</v>
      </c>
      <c r="K154">
        <f>VLOOKUP($G154,'Kodovacia tab'!$A$3:$G$22,4,FALSE)</f>
        <v>46</v>
      </c>
      <c r="L154">
        <f>VLOOKUP($G154,'Kodovacia tab'!$A$3:$G$22,5,FALSE)</f>
        <v>74</v>
      </c>
      <c r="M154">
        <f t="shared" si="14"/>
        <v>49</v>
      </c>
      <c r="N154" s="10">
        <f t="shared" si="15"/>
        <v>49</v>
      </c>
    </row>
    <row r="155" spans="1:14" x14ac:dyDescent="0.25">
      <c r="A155">
        <v>39</v>
      </c>
      <c r="B155" t="s">
        <v>26</v>
      </c>
      <c r="C155" t="s">
        <v>137</v>
      </c>
      <c r="D155">
        <v>41</v>
      </c>
      <c r="E155">
        <v>14</v>
      </c>
      <c r="F155" s="15" t="str">
        <f t="shared" si="16"/>
        <v>14:41</v>
      </c>
      <c r="G155">
        <v>3</v>
      </c>
      <c r="H155">
        <v>1</v>
      </c>
      <c r="I155" t="str">
        <f>VLOOKUP($G155,'Kodovacia tab'!$A$3:$G$22,2,FALSE)</f>
        <v>T6 A5</v>
      </c>
      <c r="J155">
        <f>VLOOKUP($G155,'Kodovacia tab'!$A$3:$G$22,3,FALSE)</f>
        <v>30</v>
      </c>
      <c r="K155">
        <f>VLOOKUP($G155,'Kodovacia tab'!$A$3:$G$22,4,FALSE)</f>
        <v>71</v>
      </c>
      <c r="L155">
        <f>VLOOKUP($G155,'Kodovacia tab'!$A$3:$G$22,5,FALSE)</f>
        <v>114</v>
      </c>
      <c r="M155">
        <f t="shared" si="14"/>
        <v>6</v>
      </c>
      <c r="N155" s="10">
        <f t="shared" si="15"/>
        <v>4.1666666666666661</v>
      </c>
    </row>
    <row r="156" spans="1:14" x14ac:dyDescent="0.25">
      <c r="A156">
        <v>40</v>
      </c>
      <c r="B156" t="s">
        <v>13</v>
      </c>
      <c r="C156" t="s">
        <v>147</v>
      </c>
      <c r="D156">
        <v>44</v>
      </c>
      <c r="E156">
        <v>14</v>
      </c>
      <c r="F156" s="15" t="str">
        <f t="shared" si="16"/>
        <v>14:44</v>
      </c>
      <c r="G156">
        <v>55</v>
      </c>
      <c r="H156">
        <v>2</v>
      </c>
      <c r="I156" t="str">
        <f>VLOOKUP($G156,'Kodovacia tab'!$A$3:$G$22,2,FALSE)</f>
        <v>suprava T3</v>
      </c>
      <c r="J156">
        <f>VLOOKUP($G156,'Kodovacia tab'!$A$3:$G$22,3,FALSE)</f>
        <v>46</v>
      </c>
      <c r="K156">
        <f>VLOOKUP($G156,'Kodovacia tab'!$A$3:$G$22,4,FALSE)</f>
        <v>164</v>
      </c>
      <c r="L156">
        <f>VLOOKUP($G156,'Kodovacia tab'!$A$3:$G$22,5,FALSE)</f>
        <v>264</v>
      </c>
      <c r="M156">
        <f t="shared" si="14"/>
        <v>41.4</v>
      </c>
      <c r="N156" s="10">
        <f t="shared" si="15"/>
        <v>13.35483870967742</v>
      </c>
    </row>
    <row r="157" spans="1:14" x14ac:dyDescent="0.25">
      <c r="A157">
        <v>41</v>
      </c>
      <c r="B157" t="s">
        <v>26</v>
      </c>
      <c r="C157">
        <v>56</v>
      </c>
      <c r="D157">
        <v>44</v>
      </c>
      <c r="E157">
        <v>14</v>
      </c>
      <c r="F157" s="15" t="str">
        <f t="shared" si="16"/>
        <v>14:44</v>
      </c>
      <c r="G157" t="s">
        <v>18</v>
      </c>
      <c r="H157">
        <v>2</v>
      </c>
      <c r="I157" t="str">
        <f>VLOOKUP($G157,'Kodovacia tab'!$A$3:$G$22,2,FALSE)</f>
        <v>Solaris Urbino 15</v>
      </c>
      <c r="J157">
        <f>VLOOKUP($G157,'Kodovacia tab'!$A$3:$G$22,3,FALSE)</f>
        <v>40</v>
      </c>
      <c r="K157">
        <f>VLOOKUP($G157,'Kodovacia tab'!$A$3:$G$22,4,FALSE)</f>
        <v>66</v>
      </c>
      <c r="L157">
        <f>VLOOKUP($G157,'Kodovacia tab'!$A$3:$G$22,5,FALSE)</f>
        <v>105</v>
      </c>
      <c r="M157">
        <f t="shared" si="14"/>
        <v>36</v>
      </c>
      <c r="N157" s="10">
        <f t="shared" si="15"/>
        <v>24.827586206896552</v>
      </c>
    </row>
    <row r="158" spans="1:14" x14ac:dyDescent="0.25">
      <c r="A158">
        <v>42</v>
      </c>
      <c r="B158" t="s">
        <v>13</v>
      </c>
      <c r="C158">
        <v>52</v>
      </c>
      <c r="D158">
        <v>47</v>
      </c>
      <c r="E158">
        <v>14</v>
      </c>
      <c r="F158" s="15" t="str">
        <f t="shared" si="16"/>
        <v>14:47</v>
      </c>
      <c r="G158" t="s">
        <v>18</v>
      </c>
      <c r="H158">
        <v>3</v>
      </c>
      <c r="I158" t="str">
        <f>VLOOKUP($G158,'Kodovacia tab'!$A$3:$G$22,2,FALSE)</f>
        <v>Solaris Urbino 15</v>
      </c>
      <c r="J158">
        <f>VLOOKUP($G158,'Kodovacia tab'!$A$3:$G$22,3,FALSE)</f>
        <v>40</v>
      </c>
      <c r="K158">
        <f>VLOOKUP($G158,'Kodovacia tab'!$A$3:$G$22,4,FALSE)</f>
        <v>66</v>
      </c>
      <c r="L158">
        <f>VLOOKUP($G158,'Kodovacia tab'!$A$3:$G$22,5,FALSE)</f>
        <v>105</v>
      </c>
      <c r="M158">
        <f t="shared" si="14"/>
        <v>73</v>
      </c>
      <c r="N158" s="10">
        <f t="shared" si="15"/>
        <v>50.344827586206897</v>
      </c>
    </row>
    <row r="159" spans="1:14" x14ac:dyDescent="0.25">
      <c r="A159">
        <v>43</v>
      </c>
      <c r="B159" t="s">
        <v>26</v>
      </c>
      <c r="C159" t="s">
        <v>147</v>
      </c>
      <c r="D159">
        <v>48</v>
      </c>
      <c r="E159">
        <v>14</v>
      </c>
      <c r="F159" s="15" t="str">
        <f t="shared" si="16"/>
        <v>14:48</v>
      </c>
      <c r="G159">
        <v>55</v>
      </c>
      <c r="H159">
        <v>1</v>
      </c>
      <c r="I159" t="str">
        <f>VLOOKUP($G159,'Kodovacia tab'!$A$3:$G$22,2,FALSE)</f>
        <v>suprava T3</v>
      </c>
      <c r="J159">
        <f>VLOOKUP($G159,'Kodovacia tab'!$A$3:$G$22,3,FALSE)</f>
        <v>46</v>
      </c>
      <c r="K159">
        <f>VLOOKUP($G159,'Kodovacia tab'!$A$3:$G$22,4,FALSE)</f>
        <v>164</v>
      </c>
      <c r="L159">
        <f>VLOOKUP($G159,'Kodovacia tab'!$A$3:$G$22,5,FALSE)</f>
        <v>264</v>
      </c>
      <c r="M159">
        <f t="shared" si="14"/>
        <v>9.2000000000000011</v>
      </c>
      <c r="N159" s="10">
        <f t="shared" si="15"/>
        <v>2.9677419354838714</v>
      </c>
    </row>
    <row r="160" spans="1:14" x14ac:dyDescent="0.25">
      <c r="A160">
        <v>44</v>
      </c>
      <c r="B160" t="s">
        <v>13</v>
      </c>
      <c r="C160" t="s">
        <v>137</v>
      </c>
      <c r="D160">
        <v>48</v>
      </c>
      <c r="E160">
        <v>14</v>
      </c>
      <c r="F160" s="15" t="str">
        <f t="shared" si="16"/>
        <v>14:48</v>
      </c>
      <c r="G160">
        <v>33</v>
      </c>
      <c r="H160">
        <v>2</v>
      </c>
      <c r="I160" t="str">
        <f>VLOOKUP($G160,'Kodovacia tab'!$A$3:$G$22,2,FALSE)</f>
        <v>Suprava T6</v>
      </c>
      <c r="J160">
        <f>VLOOKUP($G160,'Kodovacia tab'!$A$3:$G$22,3,FALSE)</f>
        <v>60</v>
      </c>
      <c r="K160">
        <f>VLOOKUP($G160,'Kodovacia tab'!$A$3:$G$22,4,FALSE)</f>
        <v>142</v>
      </c>
      <c r="L160">
        <f>VLOOKUP($G160,'Kodovacia tab'!$A$3:$G$22,5,FALSE)</f>
        <v>228</v>
      </c>
      <c r="M160">
        <f t="shared" si="14"/>
        <v>54</v>
      </c>
      <c r="N160" s="10">
        <f t="shared" si="15"/>
        <v>18.75</v>
      </c>
    </row>
    <row r="161" spans="1:14" x14ac:dyDescent="0.25">
      <c r="A161">
        <v>45</v>
      </c>
      <c r="B161" t="s">
        <v>26</v>
      </c>
      <c r="C161" t="s">
        <v>147</v>
      </c>
      <c r="D161">
        <v>50</v>
      </c>
      <c r="E161">
        <v>14</v>
      </c>
      <c r="F161" s="15" t="str">
        <f t="shared" si="16"/>
        <v>14:50</v>
      </c>
      <c r="G161">
        <v>33</v>
      </c>
      <c r="H161">
        <v>0</v>
      </c>
      <c r="I161" t="str">
        <f>VLOOKUP($G161,'Kodovacia tab'!$A$3:$G$22,2,FALSE)</f>
        <v>Suprava T6</v>
      </c>
      <c r="J161">
        <f>VLOOKUP($G161,'Kodovacia tab'!$A$3:$G$22,3,FALSE)</f>
        <v>60</v>
      </c>
      <c r="K161">
        <f>VLOOKUP($G161,'Kodovacia tab'!$A$3:$G$22,4,FALSE)</f>
        <v>142</v>
      </c>
      <c r="L161">
        <f>VLOOKUP($G161,'Kodovacia tab'!$A$3:$G$22,5,FALSE)</f>
        <v>228</v>
      </c>
      <c r="M161">
        <f t="shared" si="14"/>
        <v>0</v>
      </c>
      <c r="N161" s="10">
        <f t="shared" si="15"/>
        <v>0</v>
      </c>
    </row>
    <row r="162" spans="1:14" x14ac:dyDescent="0.25">
      <c r="A162">
        <v>46</v>
      </c>
      <c r="B162" t="s">
        <v>13</v>
      </c>
      <c r="C162" t="s">
        <v>147</v>
      </c>
      <c r="D162">
        <v>53</v>
      </c>
      <c r="E162">
        <v>14</v>
      </c>
      <c r="F162" s="15" t="str">
        <f t="shared" si="16"/>
        <v>14:53</v>
      </c>
      <c r="G162">
        <v>3</v>
      </c>
      <c r="H162">
        <v>2</v>
      </c>
      <c r="I162" t="str">
        <f>VLOOKUP($G162,'Kodovacia tab'!$A$3:$G$22,2,FALSE)</f>
        <v>T6 A5</v>
      </c>
      <c r="J162">
        <f>VLOOKUP($G162,'Kodovacia tab'!$A$3:$G$22,3,FALSE)</f>
        <v>30</v>
      </c>
      <c r="K162">
        <f>VLOOKUP($G162,'Kodovacia tab'!$A$3:$G$22,4,FALSE)</f>
        <v>71</v>
      </c>
      <c r="L162">
        <f>VLOOKUP($G162,'Kodovacia tab'!$A$3:$G$22,5,FALSE)</f>
        <v>114</v>
      </c>
      <c r="M162">
        <f t="shared" si="14"/>
        <v>27</v>
      </c>
      <c r="N162" s="10">
        <f t="shared" si="15"/>
        <v>18.75</v>
      </c>
    </row>
    <row r="163" spans="1:14" x14ac:dyDescent="0.25">
      <c r="A163">
        <v>47</v>
      </c>
      <c r="B163" t="s">
        <v>13</v>
      </c>
      <c r="C163">
        <v>56</v>
      </c>
      <c r="D163">
        <v>55</v>
      </c>
      <c r="E163">
        <v>14</v>
      </c>
      <c r="F163" s="15" t="str">
        <f t="shared" si="16"/>
        <v>14:55</v>
      </c>
      <c r="G163" t="s">
        <v>18</v>
      </c>
      <c r="H163">
        <v>3</v>
      </c>
      <c r="I163" t="str">
        <f>VLOOKUP($G163,'Kodovacia tab'!$A$3:$G$22,2,FALSE)</f>
        <v>Solaris Urbino 15</v>
      </c>
      <c r="J163">
        <f>VLOOKUP($G163,'Kodovacia tab'!$A$3:$G$22,3,FALSE)</f>
        <v>40</v>
      </c>
      <c r="K163">
        <f>VLOOKUP($G163,'Kodovacia tab'!$A$3:$G$22,4,FALSE)</f>
        <v>66</v>
      </c>
      <c r="L163">
        <f>VLOOKUP($G163,'Kodovacia tab'!$A$3:$G$22,5,FALSE)</f>
        <v>105</v>
      </c>
      <c r="M163">
        <f t="shared" si="14"/>
        <v>73</v>
      </c>
      <c r="N163" s="10">
        <f t="shared" si="15"/>
        <v>50.344827586206897</v>
      </c>
    </row>
    <row r="164" spans="1:14" x14ac:dyDescent="0.25">
      <c r="A164">
        <v>48</v>
      </c>
      <c r="B164" t="s">
        <v>26</v>
      </c>
      <c r="C164" t="s">
        <v>147</v>
      </c>
      <c r="D164">
        <v>56</v>
      </c>
      <c r="E164">
        <v>14</v>
      </c>
      <c r="F164" s="15" t="str">
        <f t="shared" si="16"/>
        <v>14:56</v>
      </c>
      <c r="G164">
        <v>3</v>
      </c>
      <c r="H164">
        <v>0</v>
      </c>
      <c r="I164" t="str">
        <f>VLOOKUP($G164,'Kodovacia tab'!$A$3:$G$22,2,FALSE)</f>
        <v>T6 A5</v>
      </c>
      <c r="J164">
        <f>VLOOKUP($G164,'Kodovacia tab'!$A$3:$G$22,3,FALSE)</f>
        <v>30</v>
      </c>
      <c r="K164">
        <f>VLOOKUP($G164,'Kodovacia tab'!$A$3:$G$22,4,FALSE)</f>
        <v>71</v>
      </c>
      <c r="L164">
        <f>VLOOKUP($G164,'Kodovacia tab'!$A$3:$G$22,5,FALSE)</f>
        <v>114</v>
      </c>
      <c r="M164">
        <f t="shared" si="14"/>
        <v>0</v>
      </c>
      <c r="N164" s="10">
        <f t="shared" si="15"/>
        <v>0</v>
      </c>
    </row>
    <row r="165" spans="1:14" x14ac:dyDescent="0.25">
      <c r="A165">
        <v>49</v>
      </c>
      <c r="B165" t="s">
        <v>13</v>
      </c>
      <c r="C165" t="s">
        <v>117</v>
      </c>
      <c r="D165">
        <v>57</v>
      </c>
      <c r="E165">
        <v>14</v>
      </c>
      <c r="F165" s="15" t="str">
        <f t="shared" si="16"/>
        <v>14:57</v>
      </c>
      <c r="G165" t="s">
        <v>14</v>
      </c>
      <c r="H165">
        <v>2</v>
      </c>
      <c r="I165" t="str">
        <f>VLOOKUP($G165,'Kodovacia tab'!$A$3:$G$22,2,FALSE)</f>
        <v>SOR NB 18</v>
      </c>
      <c r="J165">
        <f>VLOOKUP($G165,'Kodovacia tab'!$A$3:$G$22,3,FALSE)</f>
        <v>43</v>
      </c>
      <c r="K165">
        <f>VLOOKUP($G165,'Kodovacia tab'!$A$3:$G$22,4,FALSE)</f>
        <v>79</v>
      </c>
      <c r="L165">
        <f>VLOOKUP($G165,'Kodovacia tab'!$A$3:$G$22,5,FALSE)</f>
        <v>126</v>
      </c>
      <c r="M165">
        <f t="shared" si="14"/>
        <v>38.700000000000003</v>
      </c>
      <c r="N165" s="10">
        <f t="shared" si="15"/>
        <v>22.899408284023671</v>
      </c>
    </row>
    <row r="166" spans="1:14" x14ac:dyDescent="0.25">
      <c r="A166">
        <v>50</v>
      </c>
      <c r="B166" t="s">
        <v>13</v>
      </c>
      <c r="D166">
        <v>57</v>
      </c>
      <c r="E166">
        <v>14</v>
      </c>
      <c r="F166" s="15" t="str">
        <f t="shared" si="16"/>
        <v>14:57</v>
      </c>
      <c r="G166" t="s">
        <v>14</v>
      </c>
      <c r="H166">
        <v>3</v>
      </c>
      <c r="I166" t="str">
        <f>VLOOKUP($G166,'Kodovacia tab'!$A$3:$G$22,2,FALSE)</f>
        <v>SOR NB 18</v>
      </c>
      <c r="J166">
        <f>VLOOKUP($G166,'Kodovacia tab'!$A$3:$G$22,3,FALSE)</f>
        <v>43</v>
      </c>
      <c r="K166">
        <f>VLOOKUP($G166,'Kodovacia tab'!$A$3:$G$22,4,FALSE)</f>
        <v>79</v>
      </c>
      <c r="L166">
        <f>VLOOKUP($G166,'Kodovacia tab'!$A$3:$G$22,5,FALSE)</f>
        <v>126</v>
      </c>
      <c r="M166">
        <f t="shared" si="14"/>
        <v>82.5</v>
      </c>
      <c r="N166" s="10">
        <f t="shared" ref="N166:N200" si="17">M166/($J166+$L166)*100</f>
        <v>48.816568047337277</v>
      </c>
    </row>
    <row r="167" spans="1:14" x14ac:dyDescent="0.25">
      <c r="A167">
        <v>51</v>
      </c>
      <c r="B167" t="s">
        <v>13</v>
      </c>
      <c r="C167" t="s">
        <v>146</v>
      </c>
      <c r="D167">
        <v>58</v>
      </c>
      <c r="E167">
        <v>14</v>
      </c>
      <c r="F167" s="15" t="str">
        <f t="shared" si="16"/>
        <v>14:58</v>
      </c>
      <c r="G167" t="s">
        <v>20</v>
      </c>
      <c r="H167">
        <v>3</v>
      </c>
      <c r="I167" t="str">
        <f>VLOOKUP($G167,'Kodovacia tab'!$A$3:$G$22,2,FALSE)</f>
        <v>Citelis 18M CNG</v>
      </c>
      <c r="J167">
        <f>VLOOKUP($G167,'Kodovacia tab'!$A$3:$G$22,3,FALSE)</f>
        <v>38</v>
      </c>
      <c r="K167">
        <f>VLOOKUP($G167,'Kodovacia tab'!$A$3:$G$22,4,FALSE)</f>
        <v>85</v>
      </c>
      <c r="L167">
        <f>VLOOKUP($G167,'Kodovacia tab'!$A$3:$G$22,5,FALSE)</f>
        <v>136</v>
      </c>
      <c r="M167">
        <f t="shared" si="14"/>
        <v>80.5</v>
      </c>
      <c r="N167" s="10">
        <f t="shared" si="17"/>
        <v>46.264367816091955</v>
      </c>
    </row>
    <row r="168" spans="1:14" x14ac:dyDescent="0.25">
      <c r="A168">
        <v>52</v>
      </c>
      <c r="B168" t="s">
        <v>13</v>
      </c>
      <c r="C168" t="s">
        <v>149</v>
      </c>
      <c r="D168">
        <v>58</v>
      </c>
      <c r="E168">
        <v>14</v>
      </c>
      <c r="F168" s="15" t="str">
        <f t="shared" si="16"/>
        <v>14:58</v>
      </c>
      <c r="G168">
        <v>3</v>
      </c>
      <c r="H168">
        <v>2</v>
      </c>
      <c r="I168" t="str">
        <f>VLOOKUP($G168,'Kodovacia tab'!$A$3:$G$22,2,FALSE)</f>
        <v>T6 A5</v>
      </c>
      <c r="J168">
        <f>VLOOKUP($G168,'Kodovacia tab'!$A$3:$G$22,3,FALSE)</f>
        <v>30</v>
      </c>
      <c r="K168">
        <f>VLOOKUP($G168,'Kodovacia tab'!$A$3:$G$22,4,FALSE)</f>
        <v>71</v>
      </c>
      <c r="L168">
        <f>VLOOKUP($G168,'Kodovacia tab'!$A$3:$G$22,5,FALSE)</f>
        <v>114</v>
      </c>
      <c r="M168">
        <f t="shared" si="14"/>
        <v>27</v>
      </c>
      <c r="N168" s="10">
        <f t="shared" si="17"/>
        <v>18.75</v>
      </c>
    </row>
    <row r="169" spans="1:14" x14ac:dyDescent="0.25">
      <c r="A169">
        <v>53</v>
      </c>
      <c r="B169" t="s">
        <v>26</v>
      </c>
      <c r="C169">
        <v>52</v>
      </c>
      <c r="D169">
        <v>59</v>
      </c>
      <c r="E169">
        <v>14</v>
      </c>
      <c r="F169" s="15" t="str">
        <f t="shared" si="16"/>
        <v>14:59</v>
      </c>
      <c r="G169" t="s">
        <v>19</v>
      </c>
      <c r="H169">
        <v>2</v>
      </c>
      <c r="I169" t="str">
        <f>VLOOKUP($G169,'Kodovacia tab'!$A$3:$G$22,2,FALSE)</f>
        <v>Tedom C12 G</v>
      </c>
      <c r="J169">
        <f>VLOOKUP($G169,'Kodovacia tab'!$A$3:$G$22,3,FALSE)</f>
        <v>29</v>
      </c>
      <c r="K169">
        <f>VLOOKUP($G169,'Kodovacia tab'!$A$3:$G$22,4,FALSE)</f>
        <v>47</v>
      </c>
      <c r="L169">
        <f>VLOOKUP($G169,'Kodovacia tab'!$A$3:$G$22,5,FALSE)</f>
        <v>76</v>
      </c>
      <c r="M169">
        <f t="shared" si="14"/>
        <v>26.1</v>
      </c>
      <c r="N169" s="10">
        <f t="shared" si="17"/>
        <v>24.857142857142858</v>
      </c>
    </row>
    <row r="170" spans="1:14" x14ac:dyDescent="0.25">
      <c r="A170">
        <v>54</v>
      </c>
      <c r="B170" t="s">
        <v>13</v>
      </c>
      <c r="C170" t="s">
        <v>138</v>
      </c>
      <c r="D170" s="4">
        <v>0.62569444444444444</v>
      </c>
      <c r="E170" s="4"/>
      <c r="F170" s="16">
        <f>D170</f>
        <v>0.62569444444444444</v>
      </c>
      <c r="G170">
        <v>33</v>
      </c>
      <c r="H170">
        <v>2</v>
      </c>
      <c r="I170" t="str">
        <f>VLOOKUP($G170,'Kodovacia tab'!$A$3:$G$22,2,FALSE)</f>
        <v>Suprava T6</v>
      </c>
      <c r="J170">
        <f>VLOOKUP($G170,'Kodovacia tab'!$A$3:$G$22,3,FALSE)</f>
        <v>60</v>
      </c>
      <c r="K170">
        <f>VLOOKUP($G170,'Kodovacia tab'!$A$3:$G$22,4,FALSE)</f>
        <v>142</v>
      </c>
      <c r="L170">
        <f>VLOOKUP($G170,'Kodovacia tab'!$A$3:$G$22,5,FALSE)</f>
        <v>228</v>
      </c>
      <c r="M170">
        <f t="shared" si="14"/>
        <v>54</v>
      </c>
      <c r="N170" s="10">
        <f t="shared" si="17"/>
        <v>18.75</v>
      </c>
    </row>
    <row r="171" spans="1:14" x14ac:dyDescent="0.25">
      <c r="A171">
        <v>55</v>
      </c>
      <c r="B171" t="s">
        <v>26</v>
      </c>
      <c r="C171">
        <v>56</v>
      </c>
      <c r="D171" s="17" t="s">
        <v>92</v>
      </c>
      <c r="E171">
        <v>15</v>
      </c>
      <c r="F171" s="15" t="str">
        <f t="shared" ref="F171:F198" si="18">CONCATENATE(E171,":",D171)</f>
        <v>15:03</v>
      </c>
      <c r="G171" t="s">
        <v>18</v>
      </c>
      <c r="H171">
        <v>2</v>
      </c>
      <c r="I171" t="str">
        <f>VLOOKUP($G171,'Kodovacia tab'!$A$3:$G$22,2,FALSE)</f>
        <v>Solaris Urbino 15</v>
      </c>
      <c r="J171">
        <f>VLOOKUP($G171,'Kodovacia tab'!$A$3:$G$22,3,FALSE)</f>
        <v>40</v>
      </c>
      <c r="K171">
        <f>VLOOKUP($G171,'Kodovacia tab'!$A$3:$G$22,4,FALSE)</f>
        <v>66</v>
      </c>
      <c r="L171">
        <f>VLOOKUP($G171,'Kodovacia tab'!$A$3:$G$22,5,FALSE)</f>
        <v>105</v>
      </c>
      <c r="M171">
        <f t="shared" si="14"/>
        <v>36</v>
      </c>
      <c r="N171" s="10">
        <f t="shared" si="17"/>
        <v>24.827586206896552</v>
      </c>
    </row>
    <row r="172" spans="1:14" x14ac:dyDescent="0.25">
      <c r="A172">
        <v>56</v>
      </c>
      <c r="B172" t="s">
        <v>26</v>
      </c>
      <c r="C172" t="s">
        <v>70</v>
      </c>
      <c r="D172" s="17" t="s">
        <v>93</v>
      </c>
      <c r="E172">
        <v>15</v>
      </c>
      <c r="F172" s="15" t="str">
        <f t="shared" si="18"/>
        <v>15:05</v>
      </c>
      <c r="G172" t="s">
        <v>16</v>
      </c>
      <c r="H172">
        <v>0</v>
      </c>
      <c r="I172" t="str">
        <f>VLOOKUP($G172,'Kodovacia tab'!$A$3:$G$22,2,FALSE)</f>
        <v>SOR NB 12</v>
      </c>
      <c r="J172">
        <f>VLOOKUP($G172,'Kodovacia tab'!$A$3:$G$22,3,FALSE)</f>
        <v>26</v>
      </c>
      <c r="K172">
        <f>VLOOKUP($G172,'Kodovacia tab'!$A$3:$G$22,4,FALSE)</f>
        <v>46</v>
      </c>
      <c r="L172">
        <f>VLOOKUP($G172,'Kodovacia tab'!$A$3:$G$22,5,FALSE)</f>
        <v>74</v>
      </c>
      <c r="M172">
        <f t="shared" si="14"/>
        <v>0</v>
      </c>
      <c r="N172" s="10">
        <f t="shared" si="17"/>
        <v>0</v>
      </c>
    </row>
    <row r="173" spans="1:14" x14ac:dyDescent="0.25">
      <c r="A173">
        <v>57</v>
      </c>
      <c r="B173" t="s">
        <v>13</v>
      </c>
      <c r="C173">
        <v>52</v>
      </c>
      <c r="D173" s="17" t="s">
        <v>94</v>
      </c>
      <c r="E173">
        <v>15</v>
      </c>
      <c r="F173" s="15" t="str">
        <f t="shared" si="18"/>
        <v>15:06</v>
      </c>
      <c r="G173" t="s">
        <v>18</v>
      </c>
      <c r="H173">
        <v>3</v>
      </c>
      <c r="I173" t="str">
        <f>VLOOKUP($G173,'Kodovacia tab'!$A$3:$G$22,2,FALSE)</f>
        <v>Solaris Urbino 15</v>
      </c>
      <c r="J173">
        <f>VLOOKUP($G173,'Kodovacia tab'!$A$3:$G$22,3,FALSE)</f>
        <v>40</v>
      </c>
      <c r="K173">
        <f>VLOOKUP($G173,'Kodovacia tab'!$A$3:$G$22,4,FALSE)</f>
        <v>66</v>
      </c>
      <c r="L173">
        <f>VLOOKUP($G173,'Kodovacia tab'!$A$3:$G$22,5,FALSE)</f>
        <v>105</v>
      </c>
      <c r="M173">
        <f t="shared" si="14"/>
        <v>73</v>
      </c>
      <c r="N173" s="10">
        <f t="shared" si="17"/>
        <v>50.344827586206897</v>
      </c>
    </row>
    <row r="174" spans="1:14" x14ac:dyDescent="0.25">
      <c r="A174">
        <v>58</v>
      </c>
      <c r="B174" t="s">
        <v>26</v>
      </c>
      <c r="C174" t="s">
        <v>147</v>
      </c>
      <c r="D174">
        <v>12</v>
      </c>
      <c r="E174">
        <v>15</v>
      </c>
      <c r="F174" s="15" t="str">
        <f t="shared" si="18"/>
        <v>15:12</v>
      </c>
      <c r="G174">
        <v>3</v>
      </c>
      <c r="H174">
        <v>0</v>
      </c>
      <c r="I174" t="str">
        <f>VLOOKUP($G174,'Kodovacia tab'!$A$3:$G$22,2,FALSE)</f>
        <v>T6 A5</v>
      </c>
      <c r="J174">
        <f>VLOOKUP($G174,'Kodovacia tab'!$A$3:$G$22,3,FALSE)</f>
        <v>30</v>
      </c>
      <c r="K174">
        <f>VLOOKUP($G174,'Kodovacia tab'!$A$3:$G$22,4,FALSE)</f>
        <v>71</v>
      </c>
      <c r="L174">
        <f>VLOOKUP($G174,'Kodovacia tab'!$A$3:$G$22,5,FALSE)</f>
        <v>114</v>
      </c>
      <c r="M174">
        <f t="shared" si="14"/>
        <v>0</v>
      </c>
      <c r="N174" s="10">
        <f t="shared" si="17"/>
        <v>0</v>
      </c>
    </row>
    <row r="175" spans="1:14" x14ac:dyDescent="0.25">
      <c r="A175">
        <v>59</v>
      </c>
      <c r="B175" t="s">
        <v>13</v>
      </c>
      <c r="C175" t="s">
        <v>70</v>
      </c>
      <c r="D175">
        <v>14</v>
      </c>
      <c r="E175">
        <v>15</v>
      </c>
      <c r="F175" s="15" t="str">
        <f t="shared" si="18"/>
        <v>15:14</v>
      </c>
      <c r="G175" t="s">
        <v>19</v>
      </c>
      <c r="H175">
        <v>0</v>
      </c>
      <c r="I175" t="str">
        <f>VLOOKUP($G175,'Kodovacia tab'!$A$3:$G$22,2,FALSE)</f>
        <v>Tedom C12 G</v>
      </c>
      <c r="J175">
        <f>VLOOKUP($G175,'Kodovacia tab'!$A$3:$G$22,3,FALSE)</f>
        <v>29</v>
      </c>
      <c r="K175">
        <f>VLOOKUP($G175,'Kodovacia tab'!$A$3:$G$22,4,FALSE)</f>
        <v>47</v>
      </c>
      <c r="L175">
        <f>VLOOKUP($G175,'Kodovacia tab'!$A$3:$G$22,5,FALSE)</f>
        <v>76</v>
      </c>
      <c r="M175">
        <f t="shared" si="14"/>
        <v>0</v>
      </c>
      <c r="N175" s="10">
        <f t="shared" si="17"/>
        <v>0</v>
      </c>
    </row>
    <row r="176" spans="1:14" x14ac:dyDescent="0.25">
      <c r="A176">
        <v>60</v>
      </c>
      <c r="B176" t="s">
        <v>26</v>
      </c>
      <c r="C176">
        <v>52</v>
      </c>
      <c r="D176">
        <v>17</v>
      </c>
      <c r="E176">
        <v>15</v>
      </c>
      <c r="F176" s="15" t="str">
        <f t="shared" si="18"/>
        <v>15:17</v>
      </c>
      <c r="G176" t="s">
        <v>20</v>
      </c>
      <c r="H176">
        <v>2</v>
      </c>
      <c r="I176" t="str">
        <f>VLOOKUP($G176,'Kodovacia tab'!$A$3:$G$22,2,FALSE)</f>
        <v>Citelis 18M CNG</v>
      </c>
      <c r="J176">
        <f>VLOOKUP($G176,'Kodovacia tab'!$A$3:$G$22,3,FALSE)</f>
        <v>38</v>
      </c>
      <c r="K176">
        <f>VLOOKUP($G176,'Kodovacia tab'!$A$3:$G$22,4,FALSE)</f>
        <v>85</v>
      </c>
      <c r="L176">
        <f>VLOOKUP($G176,'Kodovacia tab'!$A$3:$G$22,5,FALSE)</f>
        <v>136</v>
      </c>
      <c r="M176">
        <f t="shared" si="14"/>
        <v>34.200000000000003</v>
      </c>
      <c r="N176" s="10">
        <f t="shared" si="17"/>
        <v>19.655172413793103</v>
      </c>
    </row>
    <row r="177" spans="1:14" x14ac:dyDescent="0.25">
      <c r="A177">
        <v>61</v>
      </c>
      <c r="B177" t="s">
        <v>13</v>
      </c>
      <c r="C177">
        <v>56</v>
      </c>
      <c r="D177">
        <v>17</v>
      </c>
      <c r="E177">
        <v>15</v>
      </c>
      <c r="F177" s="15" t="str">
        <f t="shared" si="18"/>
        <v>15:17</v>
      </c>
      <c r="G177" t="s">
        <v>16</v>
      </c>
      <c r="H177">
        <v>3</v>
      </c>
      <c r="I177" t="str">
        <f>VLOOKUP($G177,'Kodovacia tab'!$A$3:$G$22,2,FALSE)</f>
        <v>SOR NB 12</v>
      </c>
      <c r="J177">
        <f>VLOOKUP($G177,'Kodovacia tab'!$A$3:$G$22,3,FALSE)</f>
        <v>26</v>
      </c>
      <c r="K177">
        <f>VLOOKUP($G177,'Kodovacia tab'!$A$3:$G$22,4,FALSE)</f>
        <v>46</v>
      </c>
      <c r="L177">
        <f>VLOOKUP($G177,'Kodovacia tab'!$A$3:$G$22,5,FALSE)</f>
        <v>74</v>
      </c>
      <c r="M177">
        <f t="shared" si="14"/>
        <v>49</v>
      </c>
      <c r="N177" s="10">
        <f t="shared" si="17"/>
        <v>49</v>
      </c>
    </row>
    <row r="178" spans="1:14" x14ac:dyDescent="0.25">
      <c r="A178">
        <v>62</v>
      </c>
      <c r="B178" t="s">
        <v>26</v>
      </c>
      <c r="C178" t="s">
        <v>71</v>
      </c>
      <c r="D178">
        <v>18</v>
      </c>
      <c r="E178">
        <v>15</v>
      </c>
      <c r="F178" s="15" t="str">
        <f t="shared" si="18"/>
        <v>15:18</v>
      </c>
      <c r="G178" t="s">
        <v>16</v>
      </c>
      <c r="H178">
        <v>0</v>
      </c>
      <c r="I178" t="str">
        <f>VLOOKUP($G178,'Kodovacia tab'!$A$3:$G$22,2,FALSE)</f>
        <v>SOR NB 12</v>
      </c>
      <c r="J178">
        <f>VLOOKUP($G178,'Kodovacia tab'!$A$3:$G$22,3,FALSE)</f>
        <v>26</v>
      </c>
      <c r="K178">
        <f>VLOOKUP($G178,'Kodovacia tab'!$A$3:$G$22,4,FALSE)</f>
        <v>46</v>
      </c>
      <c r="L178">
        <f>VLOOKUP($G178,'Kodovacia tab'!$A$3:$G$22,5,FALSE)</f>
        <v>74</v>
      </c>
      <c r="M178">
        <f t="shared" si="14"/>
        <v>0</v>
      </c>
      <c r="N178" s="10">
        <f t="shared" si="17"/>
        <v>0</v>
      </c>
    </row>
    <row r="179" spans="1:14" x14ac:dyDescent="0.25">
      <c r="A179">
        <v>63</v>
      </c>
      <c r="B179" t="s">
        <v>13</v>
      </c>
      <c r="C179" t="s">
        <v>137</v>
      </c>
      <c r="D179">
        <v>18</v>
      </c>
      <c r="E179">
        <v>15</v>
      </c>
      <c r="F179" s="15" t="str">
        <f t="shared" si="18"/>
        <v>15:18</v>
      </c>
      <c r="G179">
        <v>3</v>
      </c>
      <c r="H179">
        <v>3</v>
      </c>
      <c r="I179" t="str">
        <f>VLOOKUP($G179,'Kodovacia tab'!$A$3:$G$22,2,FALSE)</f>
        <v>T6 A5</v>
      </c>
      <c r="J179">
        <f>VLOOKUP($G179,'Kodovacia tab'!$A$3:$G$22,3,FALSE)</f>
        <v>30</v>
      </c>
      <c r="K179">
        <f>VLOOKUP($G179,'Kodovacia tab'!$A$3:$G$22,4,FALSE)</f>
        <v>71</v>
      </c>
      <c r="L179">
        <f>VLOOKUP($G179,'Kodovacia tab'!$A$3:$G$22,5,FALSE)</f>
        <v>114</v>
      </c>
      <c r="M179">
        <f t="shared" si="14"/>
        <v>65.5</v>
      </c>
      <c r="N179" s="10">
        <f t="shared" si="17"/>
        <v>45.486111111111107</v>
      </c>
    </row>
    <row r="180" spans="1:14" x14ac:dyDescent="0.25">
      <c r="A180">
        <v>64</v>
      </c>
      <c r="B180" t="s">
        <v>13</v>
      </c>
      <c r="C180" t="s">
        <v>148</v>
      </c>
      <c r="D180">
        <v>18</v>
      </c>
      <c r="E180">
        <v>15</v>
      </c>
      <c r="F180" s="15" t="str">
        <f t="shared" si="18"/>
        <v>15:18</v>
      </c>
      <c r="G180" t="s">
        <v>23</v>
      </c>
      <c r="H180">
        <v>2</v>
      </c>
      <c r="I180" t="str">
        <f>VLOOKUP($G180,'Kodovacia tab'!$A$3:$G$22,2,FALSE)</f>
        <v>Karosa B952</v>
      </c>
      <c r="J180">
        <f>VLOOKUP($G180,'Kodovacia tab'!$A$3:$G$22,3,FALSE)</f>
        <v>31</v>
      </c>
      <c r="K180">
        <f>VLOOKUP($G180,'Kodovacia tab'!$A$3:$G$22,4,FALSE)</f>
        <v>39</v>
      </c>
      <c r="L180">
        <f>VLOOKUP($G180,'Kodovacia tab'!$A$3:$G$22,5,FALSE)</f>
        <v>63</v>
      </c>
      <c r="M180">
        <f t="shared" si="14"/>
        <v>27.900000000000002</v>
      </c>
      <c r="N180" s="10">
        <f t="shared" si="17"/>
        <v>29.680851063829788</v>
      </c>
    </row>
    <row r="181" spans="1:14" x14ac:dyDescent="0.25">
      <c r="A181">
        <v>65</v>
      </c>
      <c r="B181" t="s">
        <v>26</v>
      </c>
      <c r="C181">
        <v>56</v>
      </c>
      <c r="D181">
        <v>27</v>
      </c>
      <c r="E181">
        <v>15</v>
      </c>
      <c r="F181" s="15" t="str">
        <f t="shared" si="18"/>
        <v>15:27</v>
      </c>
      <c r="G181" t="s">
        <v>18</v>
      </c>
      <c r="H181">
        <v>2</v>
      </c>
      <c r="I181" t="str">
        <f>VLOOKUP($G181,'Kodovacia tab'!$A$3:$G$22,2,FALSE)</f>
        <v>Solaris Urbino 15</v>
      </c>
      <c r="J181">
        <f>VLOOKUP($G181,'Kodovacia tab'!$A$3:$G$22,3,FALSE)</f>
        <v>40</v>
      </c>
      <c r="K181">
        <f>VLOOKUP($G181,'Kodovacia tab'!$A$3:$G$22,4,FALSE)</f>
        <v>66</v>
      </c>
      <c r="L181">
        <f>VLOOKUP($G181,'Kodovacia tab'!$A$3:$G$22,5,FALSE)</f>
        <v>105</v>
      </c>
      <c r="M181">
        <f t="shared" ref="M181:M200" si="19">IF(H181=1,0.2*$J181,IF(H181=2,0.9*$J181,IF(H181=3,($J181+0.5*$K181),IF(H181=4,($J181+$K181),IF(H181=5,$J181+$L181,0)))))</f>
        <v>36</v>
      </c>
      <c r="N181" s="10">
        <f t="shared" si="17"/>
        <v>24.827586206896552</v>
      </c>
    </row>
    <row r="182" spans="1:14" x14ac:dyDescent="0.25">
      <c r="A182">
        <v>66</v>
      </c>
      <c r="B182" t="s">
        <v>13</v>
      </c>
      <c r="C182">
        <v>52</v>
      </c>
      <c r="D182">
        <v>32</v>
      </c>
      <c r="E182">
        <v>15</v>
      </c>
      <c r="F182" s="15" t="str">
        <f t="shared" si="18"/>
        <v>15:32</v>
      </c>
      <c r="G182" t="s">
        <v>20</v>
      </c>
      <c r="H182">
        <v>3</v>
      </c>
      <c r="I182" t="str">
        <f>VLOOKUP($G182,'Kodovacia tab'!$A$3:$G$22,2,FALSE)</f>
        <v>Citelis 18M CNG</v>
      </c>
      <c r="J182">
        <f>VLOOKUP($G182,'Kodovacia tab'!$A$3:$G$22,3,FALSE)</f>
        <v>38</v>
      </c>
      <c r="K182">
        <f>VLOOKUP($G182,'Kodovacia tab'!$A$3:$G$22,4,FALSE)</f>
        <v>85</v>
      </c>
      <c r="L182">
        <f>VLOOKUP($G182,'Kodovacia tab'!$A$3:$G$22,5,FALSE)</f>
        <v>136</v>
      </c>
      <c r="M182">
        <f t="shared" si="19"/>
        <v>80.5</v>
      </c>
      <c r="N182" s="10">
        <f t="shared" si="17"/>
        <v>46.264367816091955</v>
      </c>
    </row>
    <row r="183" spans="1:14" x14ac:dyDescent="0.25">
      <c r="A183">
        <v>67</v>
      </c>
      <c r="B183" t="s">
        <v>26</v>
      </c>
      <c r="C183">
        <v>52</v>
      </c>
      <c r="D183">
        <v>33</v>
      </c>
      <c r="E183">
        <v>15</v>
      </c>
      <c r="F183" s="15" t="str">
        <f t="shared" si="18"/>
        <v>15:33</v>
      </c>
      <c r="G183" t="s">
        <v>18</v>
      </c>
      <c r="H183">
        <v>2</v>
      </c>
      <c r="I183" t="str">
        <f>VLOOKUP($G183,'Kodovacia tab'!$A$3:$G$22,2,FALSE)</f>
        <v>Solaris Urbino 15</v>
      </c>
      <c r="J183">
        <f>VLOOKUP($G183,'Kodovacia tab'!$A$3:$G$22,3,FALSE)</f>
        <v>40</v>
      </c>
      <c r="K183">
        <f>VLOOKUP($G183,'Kodovacia tab'!$A$3:$G$22,4,FALSE)</f>
        <v>66</v>
      </c>
      <c r="L183">
        <f>VLOOKUP($G183,'Kodovacia tab'!$A$3:$G$22,5,FALSE)</f>
        <v>105</v>
      </c>
      <c r="M183">
        <f t="shared" si="19"/>
        <v>36</v>
      </c>
      <c r="N183" s="10">
        <f t="shared" si="17"/>
        <v>24.827586206896552</v>
      </c>
    </row>
    <row r="184" spans="1:14" x14ac:dyDescent="0.25">
      <c r="A184">
        <v>68</v>
      </c>
      <c r="B184" t="s">
        <v>26</v>
      </c>
      <c r="C184" t="s">
        <v>147</v>
      </c>
      <c r="D184">
        <v>36</v>
      </c>
      <c r="E184">
        <v>15</v>
      </c>
      <c r="F184" s="15" t="str">
        <f t="shared" si="18"/>
        <v>15:36</v>
      </c>
      <c r="G184">
        <v>3</v>
      </c>
      <c r="H184">
        <v>0</v>
      </c>
      <c r="I184" t="str">
        <f>VLOOKUP($G184,'Kodovacia tab'!$A$3:$G$22,2,FALSE)</f>
        <v>T6 A5</v>
      </c>
      <c r="J184">
        <f>VLOOKUP($G184,'Kodovacia tab'!$A$3:$G$22,3,FALSE)</f>
        <v>30</v>
      </c>
      <c r="K184">
        <f>VLOOKUP($G184,'Kodovacia tab'!$A$3:$G$22,4,FALSE)</f>
        <v>71</v>
      </c>
      <c r="L184">
        <f>VLOOKUP($G184,'Kodovacia tab'!$A$3:$G$22,5,FALSE)</f>
        <v>114</v>
      </c>
      <c r="M184">
        <f t="shared" si="19"/>
        <v>0</v>
      </c>
      <c r="N184" s="10">
        <f t="shared" si="17"/>
        <v>0</v>
      </c>
    </row>
    <row r="185" spans="1:14" x14ac:dyDescent="0.25">
      <c r="A185">
        <v>69</v>
      </c>
      <c r="B185" t="s">
        <v>13</v>
      </c>
      <c r="C185">
        <v>56</v>
      </c>
      <c r="D185">
        <v>36</v>
      </c>
      <c r="E185">
        <v>15</v>
      </c>
      <c r="F185" s="15" t="str">
        <f t="shared" si="18"/>
        <v>15:36</v>
      </c>
      <c r="G185" t="s">
        <v>18</v>
      </c>
      <c r="H185">
        <v>2</v>
      </c>
      <c r="I185" t="str">
        <f>VLOOKUP($G185,'Kodovacia tab'!$A$3:$G$22,2,FALSE)</f>
        <v>Solaris Urbino 15</v>
      </c>
      <c r="J185">
        <f>VLOOKUP($G185,'Kodovacia tab'!$A$3:$G$22,3,FALSE)</f>
        <v>40</v>
      </c>
      <c r="K185">
        <f>VLOOKUP($G185,'Kodovacia tab'!$A$3:$G$22,4,FALSE)</f>
        <v>66</v>
      </c>
      <c r="L185">
        <f>VLOOKUP($G185,'Kodovacia tab'!$A$3:$G$22,5,FALSE)</f>
        <v>105</v>
      </c>
      <c r="M185">
        <f t="shared" si="19"/>
        <v>36</v>
      </c>
      <c r="N185" s="10">
        <f t="shared" si="17"/>
        <v>24.827586206896552</v>
      </c>
    </row>
    <row r="186" spans="1:14" x14ac:dyDescent="0.25">
      <c r="A186">
        <v>70</v>
      </c>
      <c r="B186" t="s">
        <v>26</v>
      </c>
      <c r="C186">
        <v>26</v>
      </c>
      <c r="D186">
        <v>38</v>
      </c>
      <c r="E186">
        <v>15</v>
      </c>
      <c r="F186" s="15" t="str">
        <f t="shared" si="18"/>
        <v>15:38</v>
      </c>
      <c r="G186" t="s">
        <v>23</v>
      </c>
      <c r="H186">
        <v>1</v>
      </c>
      <c r="I186" t="str">
        <f>VLOOKUP($G186,'Kodovacia tab'!$A$3:$G$22,2,FALSE)</f>
        <v>Karosa B952</v>
      </c>
      <c r="J186">
        <f>VLOOKUP($G186,'Kodovacia tab'!$A$3:$G$22,3,FALSE)</f>
        <v>31</v>
      </c>
      <c r="K186">
        <f>VLOOKUP($G186,'Kodovacia tab'!$A$3:$G$22,4,FALSE)</f>
        <v>39</v>
      </c>
      <c r="L186">
        <f>VLOOKUP($G186,'Kodovacia tab'!$A$3:$G$22,5,FALSE)</f>
        <v>63</v>
      </c>
      <c r="M186">
        <f t="shared" si="19"/>
        <v>6.2</v>
      </c>
      <c r="N186" s="10">
        <f t="shared" si="17"/>
        <v>6.5957446808510634</v>
      </c>
    </row>
    <row r="187" spans="1:14" x14ac:dyDescent="0.25">
      <c r="A187">
        <v>71</v>
      </c>
      <c r="B187" t="s">
        <v>26</v>
      </c>
      <c r="C187" t="s">
        <v>114</v>
      </c>
      <c r="D187">
        <v>40</v>
      </c>
      <c r="E187">
        <v>15</v>
      </c>
      <c r="F187" s="15" t="str">
        <f t="shared" si="18"/>
        <v>15:40</v>
      </c>
      <c r="G187">
        <v>33</v>
      </c>
      <c r="H187">
        <v>1</v>
      </c>
      <c r="I187" t="str">
        <f>VLOOKUP($G187,'Kodovacia tab'!$A$3:$G$22,2,FALSE)</f>
        <v>Suprava T6</v>
      </c>
      <c r="J187">
        <f>VLOOKUP($G187,'Kodovacia tab'!$A$3:$G$22,3,FALSE)</f>
        <v>60</v>
      </c>
      <c r="K187">
        <f>VLOOKUP($G187,'Kodovacia tab'!$A$3:$G$22,4,FALSE)</f>
        <v>142</v>
      </c>
      <c r="L187">
        <f>VLOOKUP($G187,'Kodovacia tab'!$A$3:$G$22,5,FALSE)</f>
        <v>228</v>
      </c>
      <c r="M187">
        <f t="shared" si="19"/>
        <v>12</v>
      </c>
      <c r="N187" s="10">
        <f t="shared" si="17"/>
        <v>4.1666666666666661</v>
      </c>
    </row>
    <row r="188" spans="1:14" x14ac:dyDescent="0.25">
      <c r="A188">
        <v>72</v>
      </c>
      <c r="B188" t="s">
        <v>26</v>
      </c>
      <c r="C188" t="s">
        <v>137</v>
      </c>
      <c r="D188">
        <v>41</v>
      </c>
      <c r="E188">
        <v>15</v>
      </c>
      <c r="F188" s="15" t="str">
        <f t="shared" si="18"/>
        <v>15:41</v>
      </c>
      <c r="G188">
        <v>33</v>
      </c>
      <c r="H188">
        <v>0</v>
      </c>
      <c r="I188" t="str">
        <f>VLOOKUP($G188,'Kodovacia tab'!$A$3:$G$22,2,FALSE)</f>
        <v>Suprava T6</v>
      </c>
      <c r="J188">
        <f>VLOOKUP($G188,'Kodovacia tab'!$A$3:$G$22,3,FALSE)</f>
        <v>60</v>
      </c>
      <c r="K188">
        <f>VLOOKUP($G188,'Kodovacia tab'!$A$3:$G$22,4,FALSE)</f>
        <v>142</v>
      </c>
      <c r="L188">
        <f>VLOOKUP($G188,'Kodovacia tab'!$A$3:$G$22,5,FALSE)</f>
        <v>228</v>
      </c>
      <c r="M188">
        <f t="shared" si="19"/>
        <v>0</v>
      </c>
      <c r="N188" s="10">
        <f t="shared" si="17"/>
        <v>0</v>
      </c>
    </row>
    <row r="189" spans="1:14" x14ac:dyDescent="0.25">
      <c r="A189">
        <v>73</v>
      </c>
      <c r="B189" t="s">
        <v>26</v>
      </c>
      <c r="C189">
        <v>56</v>
      </c>
      <c r="D189">
        <v>44</v>
      </c>
      <c r="E189">
        <v>15</v>
      </c>
      <c r="F189" s="15" t="str">
        <f t="shared" si="18"/>
        <v>15:44</v>
      </c>
      <c r="G189" t="s">
        <v>18</v>
      </c>
      <c r="H189">
        <v>2</v>
      </c>
      <c r="I189" t="str">
        <f>VLOOKUP($G189,'Kodovacia tab'!$A$3:$G$22,2,FALSE)</f>
        <v>Solaris Urbino 15</v>
      </c>
      <c r="J189">
        <f>VLOOKUP($G189,'Kodovacia tab'!$A$3:$G$22,3,FALSE)</f>
        <v>40</v>
      </c>
      <c r="K189">
        <f>VLOOKUP($G189,'Kodovacia tab'!$A$3:$G$22,4,FALSE)</f>
        <v>66</v>
      </c>
      <c r="L189">
        <f>VLOOKUP($G189,'Kodovacia tab'!$A$3:$G$22,5,FALSE)</f>
        <v>105</v>
      </c>
      <c r="M189">
        <f t="shared" si="19"/>
        <v>36</v>
      </c>
      <c r="N189" s="10">
        <f t="shared" si="17"/>
        <v>24.827586206896552</v>
      </c>
    </row>
    <row r="190" spans="1:14" x14ac:dyDescent="0.25">
      <c r="A190">
        <v>74</v>
      </c>
      <c r="B190" t="s">
        <v>13</v>
      </c>
      <c r="C190">
        <v>52</v>
      </c>
      <c r="D190">
        <v>46</v>
      </c>
      <c r="E190">
        <v>15</v>
      </c>
      <c r="F190" s="15" t="str">
        <f t="shared" si="18"/>
        <v>15:46</v>
      </c>
      <c r="G190" t="s">
        <v>18</v>
      </c>
      <c r="H190">
        <v>2</v>
      </c>
      <c r="I190" t="str">
        <f>VLOOKUP($G190,'Kodovacia tab'!$A$3:$G$22,2,FALSE)</f>
        <v>Solaris Urbino 15</v>
      </c>
      <c r="J190">
        <f>VLOOKUP($G190,'Kodovacia tab'!$A$3:$G$22,3,FALSE)</f>
        <v>40</v>
      </c>
      <c r="K190">
        <f>VLOOKUP($G190,'Kodovacia tab'!$A$3:$G$22,4,FALSE)</f>
        <v>66</v>
      </c>
      <c r="L190">
        <f>VLOOKUP($G190,'Kodovacia tab'!$A$3:$G$22,5,FALSE)</f>
        <v>105</v>
      </c>
      <c r="M190">
        <f t="shared" si="19"/>
        <v>36</v>
      </c>
      <c r="N190" s="10">
        <f t="shared" si="17"/>
        <v>24.827586206896552</v>
      </c>
    </row>
    <row r="191" spans="1:14" x14ac:dyDescent="0.25">
      <c r="A191">
        <v>75</v>
      </c>
      <c r="B191" t="s">
        <v>13</v>
      </c>
      <c r="C191" t="s">
        <v>137</v>
      </c>
      <c r="D191">
        <v>49</v>
      </c>
      <c r="E191">
        <v>15</v>
      </c>
      <c r="F191" s="15" t="str">
        <f t="shared" si="18"/>
        <v>15:49</v>
      </c>
      <c r="G191">
        <v>3</v>
      </c>
      <c r="H191">
        <v>2</v>
      </c>
      <c r="I191" t="str">
        <f>VLOOKUP($G191,'Kodovacia tab'!$A$3:$G$22,2,FALSE)</f>
        <v>T6 A5</v>
      </c>
      <c r="J191">
        <f>VLOOKUP($G191,'Kodovacia tab'!$A$3:$G$22,3,FALSE)</f>
        <v>30</v>
      </c>
      <c r="K191">
        <f>VLOOKUP($G191,'Kodovacia tab'!$A$3:$G$22,4,FALSE)</f>
        <v>71</v>
      </c>
      <c r="L191">
        <f>VLOOKUP($G191,'Kodovacia tab'!$A$3:$G$22,5,FALSE)</f>
        <v>114</v>
      </c>
      <c r="M191">
        <f t="shared" si="19"/>
        <v>27</v>
      </c>
      <c r="N191" s="10">
        <f t="shared" si="17"/>
        <v>18.75</v>
      </c>
    </row>
    <row r="192" spans="1:14" x14ac:dyDescent="0.25">
      <c r="A192">
        <v>76</v>
      </c>
      <c r="B192" t="s">
        <v>13</v>
      </c>
      <c r="C192" t="s">
        <v>117</v>
      </c>
      <c r="D192">
        <v>53</v>
      </c>
      <c r="E192">
        <v>15</v>
      </c>
      <c r="F192" s="15" t="str">
        <f t="shared" si="18"/>
        <v>15:53</v>
      </c>
      <c r="G192" t="s">
        <v>16</v>
      </c>
      <c r="H192">
        <v>3</v>
      </c>
      <c r="I192" t="str">
        <f>VLOOKUP($G192,'Kodovacia tab'!$A$3:$G$22,2,FALSE)</f>
        <v>SOR NB 12</v>
      </c>
      <c r="J192">
        <f>VLOOKUP($G192,'Kodovacia tab'!$A$3:$G$22,3,FALSE)</f>
        <v>26</v>
      </c>
      <c r="K192">
        <f>VLOOKUP($G192,'Kodovacia tab'!$A$3:$G$22,4,FALSE)</f>
        <v>46</v>
      </c>
      <c r="L192">
        <f>VLOOKUP($G192,'Kodovacia tab'!$A$3:$G$22,5,FALSE)</f>
        <v>74</v>
      </c>
      <c r="M192">
        <f t="shared" si="19"/>
        <v>49</v>
      </c>
      <c r="N192" s="10">
        <f t="shared" si="17"/>
        <v>49</v>
      </c>
    </row>
    <row r="193" spans="1:14" x14ac:dyDescent="0.25">
      <c r="A193">
        <v>77</v>
      </c>
      <c r="B193" t="s">
        <v>13</v>
      </c>
      <c r="C193" t="s">
        <v>78</v>
      </c>
      <c r="D193">
        <v>53</v>
      </c>
      <c r="E193">
        <v>15</v>
      </c>
      <c r="F193" s="15" t="str">
        <f t="shared" si="18"/>
        <v>15:53</v>
      </c>
      <c r="G193" t="s">
        <v>16</v>
      </c>
      <c r="H193">
        <v>3</v>
      </c>
      <c r="I193" t="str">
        <f>VLOOKUP($G193,'Kodovacia tab'!$A$3:$G$22,2,FALSE)</f>
        <v>SOR NB 12</v>
      </c>
      <c r="J193">
        <f>VLOOKUP($G193,'Kodovacia tab'!$A$3:$G$22,3,FALSE)</f>
        <v>26</v>
      </c>
      <c r="K193">
        <f>VLOOKUP($G193,'Kodovacia tab'!$A$3:$G$22,4,FALSE)</f>
        <v>46</v>
      </c>
      <c r="L193">
        <f>VLOOKUP($G193,'Kodovacia tab'!$A$3:$G$22,5,FALSE)</f>
        <v>74</v>
      </c>
      <c r="M193">
        <f t="shared" si="19"/>
        <v>49</v>
      </c>
      <c r="N193" s="10">
        <f t="shared" si="17"/>
        <v>49</v>
      </c>
    </row>
    <row r="194" spans="1:14" x14ac:dyDescent="0.25">
      <c r="A194">
        <v>78</v>
      </c>
      <c r="B194" t="s">
        <v>13</v>
      </c>
      <c r="C194" t="s">
        <v>114</v>
      </c>
      <c r="D194">
        <v>53</v>
      </c>
      <c r="E194">
        <v>15</v>
      </c>
      <c r="F194" s="15" t="str">
        <f t="shared" si="18"/>
        <v>15:53</v>
      </c>
      <c r="G194">
        <v>33</v>
      </c>
      <c r="H194">
        <v>3</v>
      </c>
      <c r="I194" t="str">
        <f>VLOOKUP($G194,'Kodovacia tab'!$A$3:$G$22,2,FALSE)</f>
        <v>Suprava T6</v>
      </c>
      <c r="J194">
        <f>VLOOKUP($G194,'Kodovacia tab'!$A$3:$G$22,3,FALSE)</f>
        <v>60</v>
      </c>
      <c r="K194">
        <f>VLOOKUP($G194,'Kodovacia tab'!$A$3:$G$22,4,FALSE)</f>
        <v>142</v>
      </c>
      <c r="L194">
        <f>VLOOKUP($G194,'Kodovacia tab'!$A$3:$G$22,5,FALSE)</f>
        <v>228</v>
      </c>
      <c r="M194">
        <f t="shared" si="19"/>
        <v>131</v>
      </c>
      <c r="N194" s="10">
        <f t="shared" si="17"/>
        <v>45.486111111111107</v>
      </c>
    </row>
    <row r="195" spans="1:14" x14ac:dyDescent="0.25">
      <c r="A195">
        <v>79</v>
      </c>
      <c r="B195" t="s">
        <v>13</v>
      </c>
      <c r="C195" t="s">
        <v>146</v>
      </c>
      <c r="D195">
        <v>53</v>
      </c>
      <c r="E195">
        <v>15</v>
      </c>
      <c r="F195" s="15" t="str">
        <f t="shared" si="18"/>
        <v>15:53</v>
      </c>
      <c r="G195" t="s">
        <v>14</v>
      </c>
      <c r="H195">
        <v>3</v>
      </c>
      <c r="I195" t="str">
        <f>VLOOKUP($G195,'Kodovacia tab'!$A$3:$G$22,2,FALSE)</f>
        <v>SOR NB 18</v>
      </c>
      <c r="J195">
        <f>VLOOKUP($G195,'Kodovacia tab'!$A$3:$G$22,3,FALSE)</f>
        <v>43</v>
      </c>
      <c r="K195">
        <f>VLOOKUP($G195,'Kodovacia tab'!$A$3:$G$22,4,FALSE)</f>
        <v>79</v>
      </c>
      <c r="L195">
        <f>VLOOKUP($G195,'Kodovacia tab'!$A$3:$G$22,5,FALSE)</f>
        <v>126</v>
      </c>
      <c r="M195">
        <f t="shared" si="19"/>
        <v>82.5</v>
      </c>
      <c r="N195" s="10">
        <f t="shared" si="17"/>
        <v>48.816568047337277</v>
      </c>
    </row>
    <row r="196" spans="1:14" x14ac:dyDescent="0.25">
      <c r="A196">
        <v>80</v>
      </c>
      <c r="B196" t="s">
        <v>13</v>
      </c>
      <c r="C196" t="s">
        <v>137</v>
      </c>
      <c r="D196">
        <v>54</v>
      </c>
      <c r="E196">
        <v>15</v>
      </c>
      <c r="F196" s="15" t="str">
        <f t="shared" si="18"/>
        <v>15:54</v>
      </c>
      <c r="G196">
        <v>33</v>
      </c>
      <c r="H196">
        <v>2</v>
      </c>
      <c r="I196" t="str">
        <f>VLOOKUP($G196,'Kodovacia tab'!$A$3:$G$22,2,FALSE)</f>
        <v>Suprava T6</v>
      </c>
      <c r="J196">
        <f>VLOOKUP($G196,'Kodovacia tab'!$A$3:$G$22,3,FALSE)</f>
        <v>60</v>
      </c>
      <c r="K196">
        <f>VLOOKUP($G196,'Kodovacia tab'!$A$3:$G$22,4,FALSE)</f>
        <v>142</v>
      </c>
      <c r="L196">
        <f>VLOOKUP($G196,'Kodovacia tab'!$A$3:$G$22,5,FALSE)</f>
        <v>228</v>
      </c>
      <c r="M196">
        <f t="shared" si="19"/>
        <v>54</v>
      </c>
      <c r="N196" s="10">
        <f t="shared" si="17"/>
        <v>18.75</v>
      </c>
    </row>
    <row r="197" spans="1:14" x14ac:dyDescent="0.25">
      <c r="A197">
        <v>81</v>
      </c>
      <c r="B197" t="s">
        <v>13</v>
      </c>
      <c r="C197">
        <v>56</v>
      </c>
      <c r="D197">
        <v>56</v>
      </c>
      <c r="E197">
        <v>15</v>
      </c>
      <c r="F197" s="15" t="str">
        <f t="shared" si="18"/>
        <v>15:56</v>
      </c>
      <c r="G197" t="s">
        <v>18</v>
      </c>
      <c r="H197">
        <v>2</v>
      </c>
      <c r="I197" t="str">
        <f>VLOOKUP($G197,'Kodovacia tab'!$A$3:$G$22,2,FALSE)</f>
        <v>Solaris Urbino 15</v>
      </c>
      <c r="J197">
        <f>VLOOKUP($G197,'Kodovacia tab'!$A$3:$G$22,3,FALSE)</f>
        <v>40</v>
      </c>
      <c r="K197">
        <f>VLOOKUP($G197,'Kodovacia tab'!$A$3:$G$22,4,FALSE)</f>
        <v>66</v>
      </c>
      <c r="L197">
        <f>VLOOKUP($G197,'Kodovacia tab'!$A$3:$G$22,5,FALSE)</f>
        <v>105</v>
      </c>
      <c r="M197">
        <f t="shared" si="19"/>
        <v>36</v>
      </c>
      <c r="N197" s="10">
        <f t="shared" si="17"/>
        <v>24.827586206896552</v>
      </c>
    </row>
    <row r="198" spans="1:14" x14ac:dyDescent="0.25">
      <c r="A198">
        <v>82</v>
      </c>
      <c r="B198" t="s">
        <v>26</v>
      </c>
      <c r="C198">
        <v>52</v>
      </c>
      <c r="D198">
        <v>57</v>
      </c>
      <c r="E198">
        <v>15</v>
      </c>
      <c r="F198" s="15" t="str">
        <f t="shared" si="18"/>
        <v>15:57</v>
      </c>
      <c r="G198" t="s">
        <v>18</v>
      </c>
      <c r="H198">
        <v>2</v>
      </c>
      <c r="I198" t="str">
        <f>VLOOKUP($G198,'Kodovacia tab'!$A$3:$G$22,2,FALSE)</f>
        <v>Solaris Urbino 15</v>
      </c>
      <c r="J198">
        <f>VLOOKUP($G198,'Kodovacia tab'!$A$3:$G$22,3,FALSE)</f>
        <v>40</v>
      </c>
      <c r="K198">
        <f>VLOOKUP($G198,'Kodovacia tab'!$A$3:$G$22,4,FALSE)</f>
        <v>66</v>
      </c>
      <c r="L198">
        <f>VLOOKUP($G198,'Kodovacia tab'!$A$3:$G$22,5,FALSE)</f>
        <v>105</v>
      </c>
      <c r="M198">
        <f t="shared" si="19"/>
        <v>36</v>
      </c>
      <c r="N198" s="10">
        <f t="shared" si="17"/>
        <v>24.827586206896552</v>
      </c>
    </row>
    <row r="199" spans="1:14" x14ac:dyDescent="0.25">
      <c r="A199">
        <v>83</v>
      </c>
      <c r="B199" t="s">
        <v>26</v>
      </c>
      <c r="C199">
        <v>56</v>
      </c>
      <c r="D199" s="4">
        <v>0.66805555555555562</v>
      </c>
      <c r="E199" s="4"/>
      <c r="F199" s="16">
        <f>D199</f>
        <v>0.66805555555555562</v>
      </c>
      <c r="G199" t="s">
        <v>18</v>
      </c>
      <c r="H199">
        <v>2</v>
      </c>
      <c r="I199" t="str">
        <f>VLOOKUP($G199,'Kodovacia tab'!$A$3:$G$22,2,FALSE)</f>
        <v>Solaris Urbino 15</v>
      </c>
      <c r="J199">
        <f>VLOOKUP($G199,'Kodovacia tab'!$A$3:$G$22,3,FALSE)</f>
        <v>40</v>
      </c>
      <c r="K199">
        <f>VLOOKUP($G199,'Kodovacia tab'!$A$3:$G$22,4,FALSE)</f>
        <v>66</v>
      </c>
      <c r="L199">
        <f>VLOOKUP($G199,'Kodovacia tab'!$A$3:$G$22,5,FALSE)</f>
        <v>105</v>
      </c>
      <c r="M199">
        <f t="shared" si="19"/>
        <v>36</v>
      </c>
      <c r="N199" s="10">
        <f t="shared" si="17"/>
        <v>24.827586206896552</v>
      </c>
    </row>
    <row r="200" spans="1:14" x14ac:dyDescent="0.25">
      <c r="A200" t="s">
        <v>24</v>
      </c>
      <c r="H200" t="s">
        <v>28</v>
      </c>
      <c r="I200" t="e">
        <f>VLOOKUP($G200,'Kodovacia tab'!$A$3:$G$22,2,FALSE)</f>
        <v>#N/A</v>
      </c>
      <c r="J200" t="e">
        <f>VLOOKUP($G200,'Kodovacia tab'!$A$3:$G$22,3,FALSE)</f>
        <v>#N/A</v>
      </c>
      <c r="K200" t="e">
        <f>VLOOKUP($G200,'Kodovacia tab'!$A$3:$G$22,4,FALSE)</f>
        <v>#N/A</v>
      </c>
      <c r="L200" t="e">
        <f>VLOOKUP($G200,'Kodovacia tab'!$A$3:$G$22,5,FALSE)</f>
        <v>#N/A</v>
      </c>
      <c r="M200">
        <f t="shared" si="19"/>
        <v>0</v>
      </c>
      <c r="N200" s="10" t="e">
        <f t="shared" si="17"/>
        <v>#N/A</v>
      </c>
    </row>
    <row r="201" spans="1:14" x14ac:dyDescent="0.25">
      <c r="N201" s="10"/>
    </row>
    <row r="202" spans="1:14" x14ac:dyDescent="0.25">
      <c r="N202" s="10"/>
    </row>
    <row r="203" spans="1:14" x14ac:dyDescent="0.25">
      <c r="N203" s="10"/>
    </row>
    <row r="204" spans="1:14" x14ac:dyDescent="0.25">
      <c r="N204" s="10"/>
    </row>
    <row r="205" spans="1:14" x14ac:dyDescent="0.25">
      <c r="N205" s="10"/>
    </row>
    <row r="206" spans="1:14" x14ac:dyDescent="0.25">
      <c r="N206" s="10"/>
    </row>
    <row r="207" spans="1:14" x14ac:dyDescent="0.25">
      <c r="N207" s="10"/>
    </row>
    <row r="208" spans="1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42030</v>
      </c>
      <c r="C1" t="s">
        <v>1</v>
      </c>
      <c r="D1" t="s">
        <v>158</v>
      </c>
    </row>
    <row r="2" spans="1:16" x14ac:dyDescent="0.25">
      <c r="A2" t="s">
        <v>3</v>
      </c>
      <c r="C2" t="s">
        <v>157</v>
      </c>
    </row>
    <row r="3" spans="1:16" x14ac:dyDescent="0.25">
      <c r="A3" t="s">
        <v>5</v>
      </c>
      <c r="C3" t="s">
        <v>156</v>
      </c>
      <c r="P3" s="14" t="s">
        <v>171</v>
      </c>
    </row>
    <row r="5" spans="1:16" x14ac:dyDescent="0.25">
      <c r="B5" t="s">
        <v>7</v>
      </c>
      <c r="C5" t="s">
        <v>8</v>
      </c>
      <c r="D5" t="s">
        <v>9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13</v>
      </c>
      <c r="C7" t="s">
        <v>152</v>
      </c>
      <c r="D7" s="4">
        <v>0.24791666666666667</v>
      </c>
      <c r="E7" s="4"/>
      <c r="F7" s="16">
        <f>D7</f>
        <v>0.24791666666666667</v>
      </c>
      <c r="G7" t="s">
        <v>14</v>
      </c>
      <c r="H7">
        <v>3</v>
      </c>
      <c r="I7" t="str">
        <f>VLOOKUP($G7,'Kodovacia tab'!$A$3:$G$22,2,FALSE)</f>
        <v>SOR NB 18</v>
      </c>
      <c r="J7">
        <f>VLOOKUP($G7,'Kodovacia tab'!$A$3:$G$22,3,FALSE)</f>
        <v>43</v>
      </c>
      <c r="K7">
        <f>VLOOKUP($G7,'Kodovacia tab'!$A$3:$G$22,4,FALSE)</f>
        <v>79</v>
      </c>
      <c r="L7">
        <f>VLOOKUP($G7,'Kodovacia tab'!$A$3:$G$22,5,FALSE)</f>
        <v>126</v>
      </c>
      <c r="M7">
        <f t="shared" ref="M7:M38" si="0">IF(H7=1,0.2*$J7,IF(H7=2,0.9*$J7,IF(H7=3,($J7+0.5*$K7),IF(H7=4,($J7+$K7),IF(H7=5,$J7+$L7,0)))))</f>
        <v>82.5</v>
      </c>
      <c r="N7" s="10">
        <f t="shared" ref="N7:N38" si="1">M7/($J7+$L7)*100</f>
        <v>48.816568047337277</v>
      </c>
    </row>
    <row r="8" spans="1:16" x14ac:dyDescent="0.25">
      <c r="A8">
        <v>2</v>
      </c>
      <c r="B8" t="s">
        <v>13</v>
      </c>
      <c r="C8" t="s">
        <v>138</v>
      </c>
      <c r="D8">
        <v>59</v>
      </c>
      <c r="E8">
        <v>5</v>
      </c>
      <c r="F8" s="15" t="str">
        <f>CONCATENATE(E8,":",D8)</f>
        <v>5:59</v>
      </c>
      <c r="G8">
        <v>4</v>
      </c>
      <c r="H8">
        <v>3</v>
      </c>
      <c r="I8" t="str">
        <f>VLOOKUP($G8,'Kodovacia tab'!$A$3:$G$22,2,FALSE)</f>
        <v>KT8 D5</v>
      </c>
      <c r="J8">
        <f>VLOOKUP($G8,'Kodovacia tab'!$A$3:$G$22,3,FALSE)</f>
        <v>54</v>
      </c>
      <c r="K8">
        <f>VLOOKUP($G8,'Kodovacia tab'!$A$3:$G$22,4,FALSE)</f>
        <v>154</v>
      </c>
      <c r="L8">
        <f>VLOOKUP($G8,'Kodovacia tab'!$A$3:$G$22,5,FALSE)</f>
        <v>247</v>
      </c>
      <c r="M8">
        <f t="shared" si="0"/>
        <v>131</v>
      </c>
      <c r="N8" s="10">
        <f t="shared" si="1"/>
        <v>43.521594684385384</v>
      </c>
    </row>
    <row r="9" spans="1:16" x14ac:dyDescent="0.25">
      <c r="A9">
        <v>3</v>
      </c>
      <c r="B9" t="s">
        <v>13</v>
      </c>
      <c r="C9" t="s">
        <v>146</v>
      </c>
      <c r="D9">
        <v>59</v>
      </c>
      <c r="E9">
        <v>5</v>
      </c>
      <c r="F9" s="15" t="str">
        <f>CONCATENATE(E9,":",D9)</f>
        <v>5:59</v>
      </c>
      <c r="G9" t="s">
        <v>14</v>
      </c>
      <c r="H9">
        <v>3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82.5</v>
      </c>
      <c r="N9" s="10">
        <f t="shared" si="1"/>
        <v>48.816568047337277</v>
      </c>
    </row>
    <row r="10" spans="1:16" x14ac:dyDescent="0.25">
      <c r="A10">
        <v>4</v>
      </c>
      <c r="B10" t="s">
        <v>13</v>
      </c>
      <c r="C10" t="s">
        <v>117</v>
      </c>
      <c r="D10" s="4">
        <v>0.20902777777777778</v>
      </c>
      <c r="E10" s="4"/>
      <c r="F10" s="16">
        <f>D10</f>
        <v>0.20902777777777778</v>
      </c>
      <c r="G10" t="s">
        <v>14</v>
      </c>
      <c r="H10">
        <v>4</v>
      </c>
      <c r="I10" t="str">
        <f>VLOOKUP($G10,'Kodovacia tab'!$A$3:$G$22,2,FALSE)</f>
        <v>SOR NB 18</v>
      </c>
      <c r="J10">
        <f>VLOOKUP($G10,'Kodovacia tab'!$A$3:$G$22,3,FALSE)</f>
        <v>43</v>
      </c>
      <c r="K10">
        <f>VLOOKUP($G10,'Kodovacia tab'!$A$3:$G$22,4,FALSE)</f>
        <v>79</v>
      </c>
      <c r="L10">
        <f>VLOOKUP($G10,'Kodovacia tab'!$A$3:$G$22,5,FALSE)</f>
        <v>126</v>
      </c>
      <c r="M10">
        <f t="shared" si="0"/>
        <v>122</v>
      </c>
      <c r="N10" s="10">
        <f t="shared" si="1"/>
        <v>72.189349112426044</v>
      </c>
    </row>
    <row r="11" spans="1:16" x14ac:dyDescent="0.25">
      <c r="A11">
        <v>5</v>
      </c>
      <c r="B11" t="s">
        <v>13</v>
      </c>
      <c r="C11" t="s">
        <v>86</v>
      </c>
      <c r="D11" s="17" t="s">
        <v>90</v>
      </c>
      <c r="E11">
        <v>5</v>
      </c>
      <c r="F11" s="15" t="str">
        <f t="shared" ref="F11:F42" si="2">CONCATENATE(E11,":",D11)</f>
        <v>5:01</v>
      </c>
      <c r="G11">
        <v>3</v>
      </c>
      <c r="H11">
        <v>4</v>
      </c>
      <c r="I11" t="str">
        <f>VLOOKUP($G11,'Kodovacia tab'!$A$3:$G$22,2,FALSE)</f>
        <v>T6 A5</v>
      </c>
      <c r="J11">
        <f>VLOOKUP($G11,'Kodovacia tab'!$A$3:$G$22,3,FALSE)</f>
        <v>30</v>
      </c>
      <c r="K11">
        <f>VLOOKUP($G11,'Kodovacia tab'!$A$3:$G$22,4,FALSE)</f>
        <v>71</v>
      </c>
      <c r="L11">
        <f>VLOOKUP($G11,'Kodovacia tab'!$A$3:$G$22,5,FALSE)</f>
        <v>114</v>
      </c>
      <c r="M11">
        <f t="shared" si="0"/>
        <v>101</v>
      </c>
      <c r="N11" s="10">
        <f t="shared" si="1"/>
        <v>70.138888888888886</v>
      </c>
    </row>
    <row r="12" spans="1:16" x14ac:dyDescent="0.25">
      <c r="A12">
        <v>6</v>
      </c>
      <c r="B12" t="s">
        <v>13</v>
      </c>
      <c r="C12" t="s">
        <v>78</v>
      </c>
      <c r="D12" s="17" t="s">
        <v>90</v>
      </c>
      <c r="E12">
        <v>5</v>
      </c>
      <c r="F12" s="15" t="str">
        <f t="shared" si="2"/>
        <v>5:01</v>
      </c>
      <c r="G12" t="s">
        <v>14</v>
      </c>
      <c r="H12">
        <v>4</v>
      </c>
      <c r="I12" t="str">
        <f>VLOOKUP($G12,'Kodovacia tab'!$A$3:$G$22,2,FALSE)</f>
        <v>SOR NB 18</v>
      </c>
      <c r="J12">
        <f>VLOOKUP($G12,'Kodovacia tab'!$A$3:$G$22,3,FALSE)</f>
        <v>43</v>
      </c>
      <c r="K12">
        <f>VLOOKUP($G12,'Kodovacia tab'!$A$3:$G$22,4,FALSE)</f>
        <v>79</v>
      </c>
      <c r="L12">
        <f>VLOOKUP($G12,'Kodovacia tab'!$A$3:$G$22,5,FALSE)</f>
        <v>126</v>
      </c>
      <c r="M12">
        <f t="shared" si="0"/>
        <v>122</v>
      </c>
      <c r="N12" s="10">
        <f t="shared" si="1"/>
        <v>72.189349112426044</v>
      </c>
    </row>
    <row r="13" spans="1:16" x14ac:dyDescent="0.25">
      <c r="A13">
        <v>7</v>
      </c>
      <c r="B13" t="s">
        <v>13</v>
      </c>
      <c r="C13" t="s">
        <v>151</v>
      </c>
      <c r="D13" s="17" t="s">
        <v>91</v>
      </c>
      <c r="E13">
        <v>5</v>
      </c>
      <c r="F13" s="15" t="str">
        <f t="shared" si="2"/>
        <v>5:02</v>
      </c>
      <c r="G13" t="s">
        <v>20</v>
      </c>
      <c r="H13">
        <v>3</v>
      </c>
      <c r="I13" t="str">
        <f>VLOOKUP($G13,'Kodovacia tab'!$A$3:$G$22,2,FALSE)</f>
        <v>Citelis 18M CNG</v>
      </c>
      <c r="J13">
        <f>VLOOKUP($G13,'Kodovacia tab'!$A$3:$G$22,3,FALSE)</f>
        <v>38</v>
      </c>
      <c r="K13">
        <f>VLOOKUP($G13,'Kodovacia tab'!$A$3:$G$22,4,FALSE)</f>
        <v>85</v>
      </c>
      <c r="L13">
        <f>VLOOKUP($G13,'Kodovacia tab'!$A$3:$G$22,5,FALSE)</f>
        <v>136</v>
      </c>
      <c r="M13">
        <f t="shared" si="0"/>
        <v>80.5</v>
      </c>
      <c r="N13" s="10">
        <f t="shared" si="1"/>
        <v>46.264367816091955</v>
      </c>
    </row>
    <row r="14" spans="1:16" x14ac:dyDescent="0.25">
      <c r="A14">
        <v>8</v>
      </c>
      <c r="B14" t="s">
        <v>26</v>
      </c>
      <c r="C14">
        <v>52</v>
      </c>
      <c r="D14" s="17" t="s">
        <v>91</v>
      </c>
      <c r="E14">
        <v>5</v>
      </c>
      <c r="F14" s="15" t="str">
        <f t="shared" si="2"/>
        <v>5:02</v>
      </c>
      <c r="G14" t="s">
        <v>18</v>
      </c>
      <c r="H14">
        <v>3</v>
      </c>
      <c r="I14" t="str">
        <f>VLOOKUP($G14,'Kodovacia tab'!$A$3:$G$22,2,FALSE)</f>
        <v>Solaris Urbino 15</v>
      </c>
      <c r="J14">
        <f>VLOOKUP($G14,'Kodovacia tab'!$A$3:$G$22,3,FALSE)</f>
        <v>40</v>
      </c>
      <c r="K14">
        <f>VLOOKUP($G14,'Kodovacia tab'!$A$3:$G$22,4,FALSE)</f>
        <v>66</v>
      </c>
      <c r="L14">
        <f>VLOOKUP($G14,'Kodovacia tab'!$A$3:$G$22,5,FALSE)</f>
        <v>105</v>
      </c>
      <c r="M14">
        <f t="shared" si="0"/>
        <v>73</v>
      </c>
      <c r="N14" s="10">
        <f t="shared" si="1"/>
        <v>50.344827586206897</v>
      </c>
    </row>
    <row r="15" spans="1:16" x14ac:dyDescent="0.25">
      <c r="A15">
        <v>9</v>
      </c>
      <c r="B15" t="s">
        <v>13</v>
      </c>
      <c r="C15" t="s">
        <v>146</v>
      </c>
      <c r="D15" s="17" t="s">
        <v>92</v>
      </c>
      <c r="E15">
        <v>5</v>
      </c>
      <c r="F15" s="15" t="str">
        <f t="shared" si="2"/>
        <v>5:03</v>
      </c>
      <c r="G15" t="s">
        <v>16</v>
      </c>
      <c r="H15">
        <v>3</v>
      </c>
      <c r="I15" t="str">
        <f>VLOOKUP($G15,'Kodovacia tab'!$A$3:$G$22,2,FALSE)</f>
        <v>SOR NB 12</v>
      </c>
      <c r="J15">
        <f>VLOOKUP($G15,'Kodovacia tab'!$A$3:$G$22,3,FALSE)</f>
        <v>26</v>
      </c>
      <c r="K15">
        <f>VLOOKUP($G15,'Kodovacia tab'!$A$3:$G$22,4,FALSE)</f>
        <v>46</v>
      </c>
      <c r="L15">
        <f>VLOOKUP($G15,'Kodovacia tab'!$A$3:$G$22,5,FALSE)</f>
        <v>74</v>
      </c>
      <c r="M15">
        <f t="shared" si="0"/>
        <v>49</v>
      </c>
      <c r="N15" s="10">
        <f t="shared" si="1"/>
        <v>49</v>
      </c>
    </row>
    <row r="16" spans="1:16" x14ac:dyDescent="0.25">
      <c r="A16">
        <v>10</v>
      </c>
      <c r="B16" t="s">
        <v>13</v>
      </c>
      <c r="C16" t="s">
        <v>118</v>
      </c>
      <c r="D16" s="17" t="s">
        <v>101</v>
      </c>
      <c r="E16">
        <v>5</v>
      </c>
      <c r="F16" s="15" t="str">
        <f t="shared" si="2"/>
        <v>5:04</v>
      </c>
      <c r="G16" t="s">
        <v>14</v>
      </c>
      <c r="H16">
        <v>3</v>
      </c>
      <c r="I16" t="str">
        <f>VLOOKUP($G16,'Kodovacia tab'!$A$3:$G$22,2,FALSE)</f>
        <v>SOR NB 18</v>
      </c>
      <c r="J16">
        <f>VLOOKUP($G16,'Kodovacia tab'!$A$3:$G$22,3,FALSE)</f>
        <v>43</v>
      </c>
      <c r="K16">
        <f>VLOOKUP($G16,'Kodovacia tab'!$A$3:$G$22,4,FALSE)</f>
        <v>79</v>
      </c>
      <c r="L16">
        <f>VLOOKUP($G16,'Kodovacia tab'!$A$3:$G$22,5,FALSE)</f>
        <v>126</v>
      </c>
      <c r="M16">
        <f t="shared" si="0"/>
        <v>82.5</v>
      </c>
      <c r="N16" s="10">
        <f t="shared" si="1"/>
        <v>48.816568047337277</v>
      </c>
    </row>
    <row r="17" spans="1:14" x14ac:dyDescent="0.25">
      <c r="A17">
        <v>11</v>
      </c>
      <c r="B17" t="s">
        <v>13</v>
      </c>
      <c r="C17">
        <v>52</v>
      </c>
      <c r="D17" s="17" t="s">
        <v>101</v>
      </c>
      <c r="E17">
        <v>5</v>
      </c>
      <c r="F17" s="15" t="str">
        <f t="shared" si="2"/>
        <v>5:04</v>
      </c>
      <c r="G17" t="s">
        <v>18</v>
      </c>
      <c r="H17">
        <v>2</v>
      </c>
      <c r="I17" t="str">
        <f>VLOOKUP($G17,'Kodovacia tab'!$A$3:$G$22,2,FALSE)</f>
        <v>Solaris Urbino 15</v>
      </c>
      <c r="J17">
        <f>VLOOKUP($G17,'Kodovacia tab'!$A$3:$G$22,3,FALSE)</f>
        <v>40</v>
      </c>
      <c r="K17">
        <f>VLOOKUP($G17,'Kodovacia tab'!$A$3:$G$22,4,FALSE)</f>
        <v>66</v>
      </c>
      <c r="L17">
        <f>VLOOKUP($G17,'Kodovacia tab'!$A$3:$G$22,5,FALSE)</f>
        <v>105</v>
      </c>
      <c r="M17">
        <f t="shared" si="0"/>
        <v>36</v>
      </c>
      <c r="N17" s="10">
        <f t="shared" si="1"/>
        <v>24.827586206896552</v>
      </c>
    </row>
    <row r="18" spans="1:14" x14ac:dyDescent="0.25">
      <c r="A18">
        <v>12</v>
      </c>
      <c r="B18" t="s">
        <v>13</v>
      </c>
      <c r="C18" t="s">
        <v>152</v>
      </c>
      <c r="D18" s="17" t="s">
        <v>93</v>
      </c>
      <c r="E18">
        <v>5</v>
      </c>
      <c r="F18" s="15" t="str">
        <f t="shared" si="2"/>
        <v>5:05</v>
      </c>
      <c r="G18" t="s">
        <v>20</v>
      </c>
      <c r="H18">
        <v>3</v>
      </c>
      <c r="I18" t="str">
        <f>VLOOKUP($G18,'Kodovacia tab'!$A$3:$G$22,2,FALSE)</f>
        <v>Citelis 18M CNG</v>
      </c>
      <c r="J18">
        <f>VLOOKUP($G18,'Kodovacia tab'!$A$3:$G$22,3,FALSE)</f>
        <v>38</v>
      </c>
      <c r="K18">
        <f>VLOOKUP($G18,'Kodovacia tab'!$A$3:$G$22,4,FALSE)</f>
        <v>85</v>
      </c>
      <c r="L18">
        <f>VLOOKUP($G18,'Kodovacia tab'!$A$3:$G$22,5,FALSE)</f>
        <v>136</v>
      </c>
      <c r="M18">
        <f t="shared" si="0"/>
        <v>80.5</v>
      </c>
      <c r="N18" s="10">
        <f t="shared" si="1"/>
        <v>46.264367816091955</v>
      </c>
    </row>
    <row r="19" spans="1:14" x14ac:dyDescent="0.25">
      <c r="A19">
        <v>13</v>
      </c>
      <c r="B19" t="s">
        <v>13</v>
      </c>
      <c r="D19" s="17" t="s">
        <v>93</v>
      </c>
      <c r="E19">
        <v>5</v>
      </c>
      <c r="F19" s="15" t="str">
        <f t="shared" si="2"/>
        <v>5:05</v>
      </c>
      <c r="G19" t="s">
        <v>16</v>
      </c>
      <c r="H19">
        <v>3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49</v>
      </c>
      <c r="N19" s="10">
        <f t="shared" si="1"/>
        <v>49</v>
      </c>
    </row>
    <row r="20" spans="1:14" x14ac:dyDescent="0.25">
      <c r="A20">
        <v>14</v>
      </c>
      <c r="B20" t="s">
        <v>13</v>
      </c>
      <c r="C20" t="s">
        <v>146</v>
      </c>
      <c r="D20" s="17" t="s">
        <v>93</v>
      </c>
      <c r="E20">
        <v>5</v>
      </c>
      <c r="F20" s="15" t="str">
        <f t="shared" si="2"/>
        <v>5:05</v>
      </c>
      <c r="G20" t="s">
        <v>14</v>
      </c>
      <c r="H20">
        <v>3</v>
      </c>
      <c r="I20" t="str">
        <f>VLOOKUP($G20,'Kodovacia tab'!$A$3:$G$22,2,FALSE)</f>
        <v>SOR NB 18</v>
      </c>
      <c r="J20">
        <f>VLOOKUP($G20,'Kodovacia tab'!$A$3:$G$22,3,FALSE)</f>
        <v>43</v>
      </c>
      <c r="K20">
        <f>VLOOKUP($G20,'Kodovacia tab'!$A$3:$G$22,4,FALSE)</f>
        <v>79</v>
      </c>
      <c r="L20">
        <f>VLOOKUP($G20,'Kodovacia tab'!$A$3:$G$22,5,FALSE)</f>
        <v>126</v>
      </c>
      <c r="M20">
        <f t="shared" si="0"/>
        <v>82.5</v>
      </c>
      <c r="N20" s="10">
        <f t="shared" si="1"/>
        <v>48.816568047337277</v>
      </c>
    </row>
    <row r="21" spans="1:14" x14ac:dyDescent="0.25">
      <c r="A21">
        <v>15</v>
      </c>
      <c r="B21" t="s">
        <v>13</v>
      </c>
      <c r="C21" t="s">
        <v>138</v>
      </c>
      <c r="D21" s="17" t="s">
        <v>93</v>
      </c>
      <c r="E21">
        <v>5</v>
      </c>
      <c r="F21" s="15" t="str">
        <f t="shared" si="2"/>
        <v>5:05</v>
      </c>
      <c r="G21">
        <v>3</v>
      </c>
      <c r="H21">
        <v>3</v>
      </c>
      <c r="I21" t="str">
        <f>VLOOKUP($G21,'Kodovacia tab'!$A$3:$G$22,2,FALSE)</f>
        <v>T6 A5</v>
      </c>
      <c r="J21">
        <f>VLOOKUP($G21,'Kodovacia tab'!$A$3:$G$22,3,FALSE)</f>
        <v>30</v>
      </c>
      <c r="K21">
        <f>VLOOKUP($G21,'Kodovacia tab'!$A$3:$G$22,4,FALSE)</f>
        <v>71</v>
      </c>
      <c r="L21">
        <f>VLOOKUP($G21,'Kodovacia tab'!$A$3:$G$22,5,FALSE)</f>
        <v>114</v>
      </c>
      <c r="M21">
        <f t="shared" si="0"/>
        <v>65.5</v>
      </c>
      <c r="N21" s="10">
        <f t="shared" si="1"/>
        <v>45.486111111111107</v>
      </c>
    </row>
    <row r="22" spans="1:14" x14ac:dyDescent="0.25">
      <c r="A22">
        <v>16</v>
      </c>
      <c r="B22" t="s">
        <v>13</v>
      </c>
      <c r="C22" t="s">
        <v>78</v>
      </c>
      <c r="D22" s="17" t="s">
        <v>94</v>
      </c>
      <c r="E22">
        <v>5</v>
      </c>
      <c r="F22" s="15" t="str">
        <f t="shared" si="2"/>
        <v>5:06</v>
      </c>
      <c r="G22" t="s">
        <v>16</v>
      </c>
      <c r="H22">
        <v>3</v>
      </c>
      <c r="I22" t="str">
        <f>VLOOKUP($G22,'Kodovacia tab'!$A$3:$G$22,2,FALSE)</f>
        <v>SOR NB 12</v>
      </c>
      <c r="J22">
        <f>VLOOKUP($G22,'Kodovacia tab'!$A$3:$G$22,3,FALSE)</f>
        <v>26</v>
      </c>
      <c r="K22">
        <f>VLOOKUP($G22,'Kodovacia tab'!$A$3:$G$22,4,FALSE)</f>
        <v>46</v>
      </c>
      <c r="L22">
        <f>VLOOKUP($G22,'Kodovacia tab'!$A$3:$G$22,5,FALSE)</f>
        <v>74</v>
      </c>
      <c r="M22">
        <f t="shared" si="0"/>
        <v>49</v>
      </c>
      <c r="N22" s="10">
        <f t="shared" si="1"/>
        <v>49</v>
      </c>
    </row>
    <row r="23" spans="1:14" x14ac:dyDescent="0.25">
      <c r="A23">
        <v>17</v>
      </c>
      <c r="B23" t="s">
        <v>13</v>
      </c>
      <c r="C23" t="s">
        <v>117</v>
      </c>
      <c r="D23" s="17" t="s">
        <v>95</v>
      </c>
      <c r="E23">
        <v>5</v>
      </c>
      <c r="F23" s="15" t="str">
        <f t="shared" si="2"/>
        <v>5:07</v>
      </c>
      <c r="G23" t="s">
        <v>14</v>
      </c>
      <c r="H23">
        <v>3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82.5</v>
      </c>
      <c r="N23" s="10">
        <f t="shared" si="1"/>
        <v>48.816568047337277</v>
      </c>
    </row>
    <row r="24" spans="1:14" x14ac:dyDescent="0.25">
      <c r="A24">
        <v>18</v>
      </c>
      <c r="B24" t="s">
        <v>13</v>
      </c>
      <c r="C24" t="s">
        <v>114</v>
      </c>
      <c r="D24" s="17" t="s">
        <v>95</v>
      </c>
      <c r="E24">
        <v>5</v>
      </c>
      <c r="F24" s="15" t="str">
        <f t="shared" si="2"/>
        <v>5:07</v>
      </c>
      <c r="G24">
        <v>55</v>
      </c>
      <c r="H24">
        <v>3</v>
      </c>
      <c r="I24" t="str">
        <f>VLOOKUP($G24,'Kodovacia tab'!$A$3:$G$22,2,FALSE)</f>
        <v>suprava T3</v>
      </c>
      <c r="J24">
        <f>VLOOKUP($G24,'Kodovacia tab'!$A$3:$G$22,3,FALSE)</f>
        <v>46</v>
      </c>
      <c r="K24">
        <f>VLOOKUP($G24,'Kodovacia tab'!$A$3:$G$22,4,FALSE)</f>
        <v>164</v>
      </c>
      <c r="L24">
        <f>VLOOKUP($G24,'Kodovacia tab'!$A$3:$G$22,5,FALSE)</f>
        <v>264</v>
      </c>
      <c r="M24">
        <f t="shared" si="0"/>
        <v>128</v>
      </c>
      <c r="N24" s="10">
        <f t="shared" si="1"/>
        <v>41.29032258064516</v>
      </c>
    </row>
    <row r="25" spans="1:14" x14ac:dyDescent="0.25">
      <c r="A25">
        <v>19</v>
      </c>
      <c r="B25" t="s">
        <v>13</v>
      </c>
      <c r="C25" t="s">
        <v>152</v>
      </c>
      <c r="D25" s="17" t="s">
        <v>95</v>
      </c>
      <c r="E25">
        <v>5</v>
      </c>
      <c r="F25" s="15" t="str">
        <f t="shared" si="2"/>
        <v>5:07</v>
      </c>
      <c r="G25" t="s">
        <v>16</v>
      </c>
      <c r="H25">
        <v>3</v>
      </c>
      <c r="I25" t="str">
        <f>VLOOKUP($G25,'Kodovacia tab'!$A$3:$G$22,2,FALSE)</f>
        <v>SOR NB 12</v>
      </c>
      <c r="J25">
        <f>VLOOKUP($G25,'Kodovacia tab'!$A$3:$G$22,3,FALSE)</f>
        <v>26</v>
      </c>
      <c r="K25">
        <f>VLOOKUP($G25,'Kodovacia tab'!$A$3:$G$22,4,FALSE)</f>
        <v>46</v>
      </c>
      <c r="L25">
        <f>VLOOKUP($G25,'Kodovacia tab'!$A$3:$G$22,5,FALSE)</f>
        <v>74</v>
      </c>
      <c r="M25">
        <f t="shared" si="0"/>
        <v>49</v>
      </c>
      <c r="N25" s="10">
        <f t="shared" si="1"/>
        <v>49</v>
      </c>
    </row>
    <row r="26" spans="1:14" x14ac:dyDescent="0.25">
      <c r="A26">
        <v>20</v>
      </c>
      <c r="B26" t="s">
        <v>13</v>
      </c>
      <c r="C26" t="s">
        <v>151</v>
      </c>
      <c r="D26" s="17" t="s">
        <v>95</v>
      </c>
      <c r="E26">
        <v>5</v>
      </c>
      <c r="F26" s="15" t="str">
        <f t="shared" si="2"/>
        <v>5:07</v>
      </c>
      <c r="G26" t="s">
        <v>16</v>
      </c>
      <c r="H26">
        <v>3</v>
      </c>
      <c r="I26" t="str">
        <f>VLOOKUP($G26,'Kodovacia tab'!$A$3:$G$22,2,FALSE)</f>
        <v>SOR NB 12</v>
      </c>
      <c r="J26">
        <f>VLOOKUP($G26,'Kodovacia tab'!$A$3:$G$22,3,FALSE)</f>
        <v>26</v>
      </c>
      <c r="K26">
        <f>VLOOKUP($G26,'Kodovacia tab'!$A$3:$G$22,4,FALSE)</f>
        <v>46</v>
      </c>
      <c r="L26">
        <f>VLOOKUP($G26,'Kodovacia tab'!$A$3:$G$22,5,FALSE)</f>
        <v>74</v>
      </c>
      <c r="M26">
        <f t="shared" si="0"/>
        <v>49</v>
      </c>
      <c r="N26" s="10">
        <f t="shared" si="1"/>
        <v>49</v>
      </c>
    </row>
    <row r="27" spans="1:14" x14ac:dyDescent="0.25">
      <c r="A27">
        <v>21</v>
      </c>
      <c r="B27" t="s">
        <v>13</v>
      </c>
      <c r="C27" t="s">
        <v>155</v>
      </c>
      <c r="D27" s="17" t="s">
        <v>97</v>
      </c>
      <c r="E27">
        <v>5</v>
      </c>
      <c r="F27" s="15" t="str">
        <f t="shared" si="2"/>
        <v>5:09</v>
      </c>
      <c r="G27">
        <v>5</v>
      </c>
      <c r="H27">
        <v>2</v>
      </c>
      <c r="I27" t="str">
        <f>VLOOKUP($G27,'Kodovacia tab'!$A$3:$G$22,2,FALSE)</f>
        <v>T3 s 2 radmi sedadiel</v>
      </c>
      <c r="J27">
        <f>VLOOKUP($G27,'Kodovacia tab'!$A$3:$G$22,3,FALSE)</f>
        <v>23</v>
      </c>
      <c r="K27">
        <f>VLOOKUP($G27,'Kodovacia tab'!$A$3:$G$22,4,FALSE)</f>
        <v>82</v>
      </c>
      <c r="L27">
        <f>VLOOKUP($G27,'Kodovacia tab'!$A$3:$G$22,5,FALSE)</f>
        <v>132</v>
      </c>
      <c r="M27">
        <f t="shared" si="0"/>
        <v>20.7</v>
      </c>
      <c r="N27" s="10">
        <f t="shared" si="1"/>
        <v>13.35483870967742</v>
      </c>
    </row>
    <row r="28" spans="1:14" x14ac:dyDescent="0.25">
      <c r="A28">
        <v>22</v>
      </c>
      <c r="B28" t="s">
        <v>13</v>
      </c>
      <c r="C28" t="s">
        <v>78</v>
      </c>
      <c r="D28" s="17" t="s">
        <v>97</v>
      </c>
      <c r="E28">
        <v>5</v>
      </c>
      <c r="F28" s="15" t="str">
        <f t="shared" si="2"/>
        <v>5:09</v>
      </c>
      <c r="G28" t="s">
        <v>14</v>
      </c>
      <c r="H28">
        <v>3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82.5</v>
      </c>
      <c r="N28" s="10">
        <f t="shared" si="1"/>
        <v>48.816568047337277</v>
      </c>
    </row>
    <row r="29" spans="1:14" x14ac:dyDescent="0.25">
      <c r="A29">
        <v>23</v>
      </c>
      <c r="B29" t="s">
        <v>13</v>
      </c>
      <c r="C29" t="s">
        <v>138</v>
      </c>
      <c r="D29">
        <v>11</v>
      </c>
      <c r="E29">
        <v>5</v>
      </c>
      <c r="F29" s="15" t="str">
        <f t="shared" si="2"/>
        <v>5:11</v>
      </c>
      <c r="G29">
        <v>4</v>
      </c>
      <c r="H29">
        <v>2</v>
      </c>
      <c r="I29" t="str">
        <f>VLOOKUP($G29,'Kodovacia tab'!$A$3:$G$22,2,FALSE)</f>
        <v>KT8 D5</v>
      </c>
      <c r="J29">
        <f>VLOOKUP($G29,'Kodovacia tab'!$A$3:$G$22,3,FALSE)</f>
        <v>54</v>
      </c>
      <c r="K29">
        <f>VLOOKUP($G29,'Kodovacia tab'!$A$3:$G$22,4,FALSE)</f>
        <v>154</v>
      </c>
      <c r="L29">
        <f>VLOOKUP($G29,'Kodovacia tab'!$A$3:$G$22,5,FALSE)</f>
        <v>247</v>
      </c>
      <c r="M29">
        <f t="shared" si="0"/>
        <v>48.6</v>
      </c>
      <c r="N29" s="10">
        <f t="shared" si="1"/>
        <v>16.146179401993354</v>
      </c>
    </row>
    <row r="30" spans="1:14" x14ac:dyDescent="0.25">
      <c r="A30">
        <v>24</v>
      </c>
      <c r="B30" t="s">
        <v>13</v>
      </c>
      <c r="C30" t="s">
        <v>70</v>
      </c>
      <c r="D30">
        <v>13</v>
      </c>
      <c r="E30">
        <v>5</v>
      </c>
      <c r="F30" s="15" t="str">
        <f t="shared" si="2"/>
        <v>5:13</v>
      </c>
      <c r="G30" t="s">
        <v>20</v>
      </c>
      <c r="H30">
        <v>0</v>
      </c>
      <c r="I30" t="str">
        <f>VLOOKUP($G30,'Kodovacia tab'!$A$3:$G$22,2,FALSE)</f>
        <v>Citelis 18M CNG</v>
      </c>
      <c r="J30">
        <f>VLOOKUP($G30,'Kodovacia tab'!$A$3:$G$22,3,FALSE)</f>
        <v>38</v>
      </c>
      <c r="K30">
        <f>VLOOKUP($G30,'Kodovacia tab'!$A$3:$G$22,4,FALSE)</f>
        <v>85</v>
      </c>
      <c r="L30">
        <f>VLOOKUP($G30,'Kodovacia tab'!$A$3:$G$22,5,FALSE)</f>
        <v>136</v>
      </c>
      <c r="M30">
        <f t="shared" si="0"/>
        <v>0</v>
      </c>
      <c r="N30" s="10">
        <f t="shared" si="1"/>
        <v>0</v>
      </c>
    </row>
    <row r="31" spans="1:14" x14ac:dyDescent="0.25">
      <c r="A31">
        <v>25</v>
      </c>
      <c r="B31" t="s">
        <v>13</v>
      </c>
      <c r="C31" t="s">
        <v>147</v>
      </c>
      <c r="D31">
        <v>15</v>
      </c>
      <c r="E31">
        <v>5</v>
      </c>
      <c r="F31" s="15" t="str">
        <f t="shared" si="2"/>
        <v>5:15</v>
      </c>
      <c r="G31">
        <v>33</v>
      </c>
      <c r="H31">
        <v>2</v>
      </c>
      <c r="I31" t="str">
        <f>VLOOKUP($G31,'Kodovacia tab'!$A$3:$G$22,2,FALSE)</f>
        <v>Suprava T6</v>
      </c>
      <c r="J31">
        <f>VLOOKUP($G31,'Kodovacia tab'!$A$3:$G$22,3,FALSE)</f>
        <v>60</v>
      </c>
      <c r="K31">
        <f>VLOOKUP($G31,'Kodovacia tab'!$A$3:$G$22,4,FALSE)</f>
        <v>142</v>
      </c>
      <c r="L31">
        <f>VLOOKUP($G31,'Kodovacia tab'!$A$3:$G$22,5,FALSE)</f>
        <v>228</v>
      </c>
      <c r="M31">
        <f t="shared" si="0"/>
        <v>54</v>
      </c>
      <c r="N31" s="10">
        <f t="shared" si="1"/>
        <v>18.75</v>
      </c>
    </row>
    <row r="32" spans="1:14" x14ac:dyDescent="0.25">
      <c r="A32">
        <v>26</v>
      </c>
      <c r="B32" t="s">
        <v>13</v>
      </c>
      <c r="C32" t="s">
        <v>114</v>
      </c>
      <c r="D32">
        <v>15</v>
      </c>
      <c r="E32">
        <v>5</v>
      </c>
      <c r="F32" s="15" t="str">
        <f t="shared" si="2"/>
        <v>5:15</v>
      </c>
      <c r="G32">
        <v>55</v>
      </c>
      <c r="H32">
        <v>2</v>
      </c>
      <c r="I32" t="str">
        <f>VLOOKUP($G32,'Kodovacia tab'!$A$3:$G$22,2,FALSE)</f>
        <v>suprava T3</v>
      </c>
      <c r="J32">
        <f>VLOOKUP($G32,'Kodovacia tab'!$A$3:$G$22,3,FALSE)</f>
        <v>46</v>
      </c>
      <c r="K32">
        <f>VLOOKUP($G32,'Kodovacia tab'!$A$3:$G$22,4,FALSE)</f>
        <v>164</v>
      </c>
      <c r="L32">
        <f>VLOOKUP($G32,'Kodovacia tab'!$A$3:$G$22,5,FALSE)</f>
        <v>264</v>
      </c>
      <c r="M32">
        <f t="shared" si="0"/>
        <v>41.4</v>
      </c>
      <c r="N32" s="10">
        <f t="shared" si="1"/>
        <v>13.35483870967742</v>
      </c>
    </row>
    <row r="33" spans="1:14" x14ac:dyDescent="0.25">
      <c r="A33">
        <v>27</v>
      </c>
      <c r="B33" t="s">
        <v>13</v>
      </c>
      <c r="C33" t="s">
        <v>138</v>
      </c>
      <c r="D33">
        <v>16</v>
      </c>
      <c r="E33">
        <v>5</v>
      </c>
      <c r="F33" s="15" t="str">
        <f t="shared" si="2"/>
        <v>5:16</v>
      </c>
      <c r="G33">
        <v>1</v>
      </c>
      <c r="H33">
        <v>3</v>
      </c>
      <c r="I33" t="str">
        <f>VLOOKUP($G33,'Kodovacia tab'!$A$3:$G$22,2,FALSE)</f>
        <v>Vario - dlha</v>
      </c>
      <c r="J33">
        <f>VLOOKUP($G33,'Kodovacia tab'!$A$3:$G$22,3,FALSE)</f>
        <v>44</v>
      </c>
      <c r="K33">
        <f>VLOOKUP($G33,'Kodovacia tab'!$A$3:$G$22,4,FALSE)</f>
        <v>122</v>
      </c>
      <c r="L33">
        <f>VLOOKUP($G33,'Kodovacia tab'!$A$3:$G$22,5,FALSE)</f>
        <v>195</v>
      </c>
      <c r="M33">
        <f t="shared" si="0"/>
        <v>105</v>
      </c>
      <c r="N33" s="10">
        <f t="shared" si="1"/>
        <v>43.93305439330544</v>
      </c>
    </row>
    <row r="34" spans="1:14" x14ac:dyDescent="0.25">
      <c r="A34">
        <v>28</v>
      </c>
      <c r="B34" t="s">
        <v>26</v>
      </c>
      <c r="C34">
        <v>25</v>
      </c>
      <c r="D34">
        <v>17</v>
      </c>
      <c r="E34">
        <v>5</v>
      </c>
      <c r="F34" s="15" t="str">
        <f t="shared" si="2"/>
        <v>5:17</v>
      </c>
      <c r="G34" t="s">
        <v>16</v>
      </c>
      <c r="H34">
        <v>1</v>
      </c>
      <c r="I34" t="str">
        <f>VLOOKUP($G34,'Kodovacia tab'!$A$3:$G$22,2,FALSE)</f>
        <v>SOR NB 12</v>
      </c>
      <c r="J34">
        <f>VLOOKUP($G34,'Kodovacia tab'!$A$3:$G$22,3,FALSE)</f>
        <v>26</v>
      </c>
      <c r="K34">
        <f>VLOOKUP($G34,'Kodovacia tab'!$A$3:$G$22,4,FALSE)</f>
        <v>46</v>
      </c>
      <c r="L34">
        <f>VLOOKUP($G34,'Kodovacia tab'!$A$3:$G$22,5,FALSE)</f>
        <v>74</v>
      </c>
      <c r="M34">
        <f t="shared" si="0"/>
        <v>5.2</v>
      </c>
      <c r="N34" s="10">
        <f t="shared" si="1"/>
        <v>5.2</v>
      </c>
    </row>
    <row r="35" spans="1:14" x14ac:dyDescent="0.25">
      <c r="A35">
        <v>29</v>
      </c>
      <c r="B35" t="s">
        <v>13</v>
      </c>
      <c r="C35" t="s">
        <v>121</v>
      </c>
      <c r="D35">
        <v>19</v>
      </c>
      <c r="E35">
        <v>5</v>
      </c>
      <c r="F35" s="15" t="str">
        <f t="shared" si="2"/>
        <v>5:19</v>
      </c>
      <c r="G35">
        <v>2</v>
      </c>
      <c r="H35">
        <v>3</v>
      </c>
      <c r="I35" t="str">
        <f>VLOOKUP($G35,'Kodovacia tab'!$A$3:$G$22,2,FALSE)</f>
        <v>VarioLF-01</v>
      </c>
      <c r="J35">
        <f>VLOOKUP($G35,'Kodovacia tab'!$A$3:$G$22,3,FALSE)</f>
        <v>20</v>
      </c>
      <c r="K35">
        <f>VLOOKUP($G35,'Kodovacia tab'!$A$3:$G$22,4,FALSE)</f>
        <v>86</v>
      </c>
      <c r="L35">
        <f>VLOOKUP($G35,'Kodovacia tab'!$A$3:$G$22,5,FALSE)</f>
        <v>137</v>
      </c>
      <c r="M35">
        <f t="shared" si="0"/>
        <v>63</v>
      </c>
      <c r="N35" s="10">
        <f t="shared" si="1"/>
        <v>40.127388535031848</v>
      </c>
    </row>
    <row r="36" spans="1:14" x14ac:dyDescent="0.25">
      <c r="A36">
        <v>30</v>
      </c>
      <c r="B36" t="s">
        <v>13</v>
      </c>
      <c r="C36" t="s">
        <v>138</v>
      </c>
      <c r="D36">
        <v>21</v>
      </c>
      <c r="E36">
        <v>5</v>
      </c>
      <c r="F36" s="15" t="str">
        <f t="shared" si="2"/>
        <v>5:21</v>
      </c>
      <c r="G36">
        <v>4</v>
      </c>
      <c r="H36">
        <v>2</v>
      </c>
      <c r="I36" t="str">
        <f>VLOOKUP($G36,'Kodovacia tab'!$A$3:$G$22,2,FALSE)</f>
        <v>KT8 D5</v>
      </c>
      <c r="J36">
        <f>VLOOKUP($G36,'Kodovacia tab'!$A$3:$G$22,3,FALSE)</f>
        <v>54</v>
      </c>
      <c r="K36">
        <f>VLOOKUP($G36,'Kodovacia tab'!$A$3:$G$22,4,FALSE)</f>
        <v>154</v>
      </c>
      <c r="L36">
        <f>VLOOKUP($G36,'Kodovacia tab'!$A$3:$G$22,5,FALSE)</f>
        <v>247</v>
      </c>
      <c r="M36">
        <f t="shared" si="0"/>
        <v>48.6</v>
      </c>
      <c r="N36" s="10">
        <f t="shared" si="1"/>
        <v>16.146179401993354</v>
      </c>
    </row>
    <row r="37" spans="1:14" x14ac:dyDescent="0.25">
      <c r="A37">
        <v>31</v>
      </c>
      <c r="B37" t="s">
        <v>13</v>
      </c>
      <c r="C37">
        <v>23</v>
      </c>
      <c r="D37">
        <v>23</v>
      </c>
      <c r="E37">
        <v>5</v>
      </c>
      <c r="F37" s="15" t="str">
        <f t="shared" si="2"/>
        <v>5:23</v>
      </c>
      <c r="G37" t="s">
        <v>14</v>
      </c>
      <c r="H37">
        <v>4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122</v>
      </c>
      <c r="N37" s="10">
        <f t="shared" si="1"/>
        <v>72.189349112426044</v>
      </c>
    </row>
    <row r="38" spans="1:14" x14ac:dyDescent="0.25">
      <c r="A38">
        <v>32</v>
      </c>
      <c r="B38" t="s">
        <v>13</v>
      </c>
      <c r="C38" t="s">
        <v>86</v>
      </c>
      <c r="D38">
        <v>23</v>
      </c>
      <c r="E38">
        <v>5</v>
      </c>
      <c r="F38" s="15" t="str">
        <f t="shared" si="2"/>
        <v>5:23</v>
      </c>
      <c r="G38">
        <v>55</v>
      </c>
      <c r="H38">
        <v>3</v>
      </c>
      <c r="I38" t="str">
        <f>VLOOKUP($G38,'Kodovacia tab'!$A$3:$G$22,2,FALSE)</f>
        <v>suprava T3</v>
      </c>
      <c r="J38">
        <f>VLOOKUP($G38,'Kodovacia tab'!$A$3:$G$22,3,FALSE)</f>
        <v>46</v>
      </c>
      <c r="K38">
        <f>VLOOKUP($G38,'Kodovacia tab'!$A$3:$G$22,4,FALSE)</f>
        <v>164</v>
      </c>
      <c r="L38">
        <f>VLOOKUP($G38,'Kodovacia tab'!$A$3:$G$22,5,FALSE)</f>
        <v>264</v>
      </c>
      <c r="M38">
        <f t="shared" si="0"/>
        <v>128</v>
      </c>
      <c r="N38" s="10">
        <f t="shared" si="1"/>
        <v>41.29032258064516</v>
      </c>
    </row>
    <row r="39" spans="1:14" x14ac:dyDescent="0.25">
      <c r="A39">
        <v>33</v>
      </c>
      <c r="B39" t="s">
        <v>26</v>
      </c>
      <c r="C39">
        <v>23</v>
      </c>
      <c r="D39">
        <v>26</v>
      </c>
      <c r="E39">
        <v>5</v>
      </c>
      <c r="F39" s="15" t="str">
        <f t="shared" si="2"/>
        <v>5:26</v>
      </c>
      <c r="G39" t="s">
        <v>14</v>
      </c>
      <c r="H39">
        <v>3</v>
      </c>
      <c r="I39" t="str">
        <f>VLOOKUP($G39,'Kodovacia tab'!$A$3:$G$22,2,FALSE)</f>
        <v>SOR NB 18</v>
      </c>
      <c r="J39">
        <f>VLOOKUP($G39,'Kodovacia tab'!$A$3:$G$22,3,FALSE)</f>
        <v>43</v>
      </c>
      <c r="K39">
        <f>VLOOKUP($G39,'Kodovacia tab'!$A$3:$G$22,4,FALSE)</f>
        <v>79</v>
      </c>
      <c r="L39">
        <f>VLOOKUP($G39,'Kodovacia tab'!$A$3:$G$22,5,FALSE)</f>
        <v>126</v>
      </c>
      <c r="M39">
        <f t="shared" ref="M39:M70" si="3">IF(H39=1,0.2*$J39,IF(H39=2,0.9*$J39,IF(H39=3,($J39+0.5*$K39),IF(H39=4,($J39+$K39),IF(H39=5,$J39+$L39,0)))))</f>
        <v>82.5</v>
      </c>
      <c r="N39" s="10">
        <f t="shared" ref="N39:N70" si="4">M39/($J39+$L39)*100</f>
        <v>48.816568047337277</v>
      </c>
    </row>
    <row r="40" spans="1:14" x14ac:dyDescent="0.25">
      <c r="A40">
        <v>34</v>
      </c>
      <c r="B40" t="s">
        <v>13</v>
      </c>
      <c r="C40" t="s">
        <v>114</v>
      </c>
      <c r="D40">
        <v>26</v>
      </c>
      <c r="E40">
        <v>5</v>
      </c>
      <c r="F40" s="15" t="str">
        <f t="shared" si="2"/>
        <v>5:26</v>
      </c>
      <c r="G40">
        <v>55</v>
      </c>
      <c r="H40">
        <v>2</v>
      </c>
      <c r="I40" t="str">
        <f>VLOOKUP($G40,'Kodovacia tab'!$A$3:$G$22,2,FALSE)</f>
        <v>suprava T3</v>
      </c>
      <c r="J40">
        <f>VLOOKUP($G40,'Kodovacia tab'!$A$3:$G$22,3,FALSE)</f>
        <v>46</v>
      </c>
      <c r="K40">
        <f>VLOOKUP($G40,'Kodovacia tab'!$A$3:$G$22,4,FALSE)</f>
        <v>164</v>
      </c>
      <c r="L40">
        <f>VLOOKUP($G40,'Kodovacia tab'!$A$3:$G$22,5,FALSE)</f>
        <v>264</v>
      </c>
      <c r="M40">
        <f t="shared" si="3"/>
        <v>41.4</v>
      </c>
      <c r="N40" s="10">
        <f t="shared" si="4"/>
        <v>13.35483870967742</v>
      </c>
    </row>
    <row r="41" spans="1:14" x14ac:dyDescent="0.25">
      <c r="A41">
        <v>35</v>
      </c>
      <c r="B41" t="s">
        <v>26</v>
      </c>
      <c r="C41" t="s">
        <v>114</v>
      </c>
      <c r="D41">
        <v>27</v>
      </c>
      <c r="E41">
        <v>5</v>
      </c>
      <c r="F41" s="15" t="str">
        <f t="shared" si="2"/>
        <v>5:27</v>
      </c>
      <c r="G41">
        <v>4</v>
      </c>
      <c r="H41">
        <v>1</v>
      </c>
      <c r="I41" t="str">
        <f>VLOOKUP($G41,'Kodovacia tab'!$A$3:$G$22,2,FALSE)</f>
        <v>KT8 D5</v>
      </c>
      <c r="J41">
        <f>VLOOKUP($G41,'Kodovacia tab'!$A$3:$G$22,3,FALSE)</f>
        <v>54</v>
      </c>
      <c r="K41">
        <f>VLOOKUP($G41,'Kodovacia tab'!$A$3:$G$22,4,FALSE)</f>
        <v>154</v>
      </c>
      <c r="L41">
        <f>VLOOKUP($G41,'Kodovacia tab'!$A$3:$G$22,5,FALSE)</f>
        <v>247</v>
      </c>
      <c r="M41">
        <f t="shared" si="3"/>
        <v>10.8</v>
      </c>
      <c r="N41" s="10">
        <f t="shared" si="4"/>
        <v>3.5880398671096345</v>
      </c>
    </row>
    <row r="42" spans="1:14" x14ac:dyDescent="0.25">
      <c r="A42">
        <v>36</v>
      </c>
      <c r="B42" t="s">
        <v>13</v>
      </c>
      <c r="C42">
        <v>21</v>
      </c>
      <c r="D42">
        <v>27</v>
      </c>
      <c r="E42">
        <v>5</v>
      </c>
      <c r="F42" s="15" t="str">
        <f t="shared" si="2"/>
        <v>5:27</v>
      </c>
      <c r="G42" t="s">
        <v>18</v>
      </c>
      <c r="H42">
        <v>3</v>
      </c>
      <c r="I42" t="str">
        <f>VLOOKUP($G42,'Kodovacia tab'!$A$3:$G$22,2,FALSE)</f>
        <v>Solaris Urbino 15</v>
      </c>
      <c r="J42">
        <f>VLOOKUP($G42,'Kodovacia tab'!$A$3:$G$22,3,FALSE)</f>
        <v>40</v>
      </c>
      <c r="K42">
        <f>VLOOKUP($G42,'Kodovacia tab'!$A$3:$G$22,4,FALSE)</f>
        <v>66</v>
      </c>
      <c r="L42">
        <f>VLOOKUP($G42,'Kodovacia tab'!$A$3:$G$22,5,FALSE)</f>
        <v>105</v>
      </c>
      <c r="M42">
        <f t="shared" si="3"/>
        <v>73</v>
      </c>
      <c r="N42" s="10">
        <f t="shared" si="4"/>
        <v>50.344827586206897</v>
      </c>
    </row>
    <row r="43" spans="1:14" x14ac:dyDescent="0.25">
      <c r="A43">
        <v>37</v>
      </c>
      <c r="B43" t="s">
        <v>13</v>
      </c>
      <c r="C43">
        <v>25</v>
      </c>
      <c r="D43">
        <v>30</v>
      </c>
      <c r="E43">
        <v>5</v>
      </c>
      <c r="F43" s="15" t="str">
        <f t="shared" ref="F43:F74" si="5">CONCATENATE(E43,":",D43)</f>
        <v>5:30</v>
      </c>
      <c r="G43" t="s">
        <v>16</v>
      </c>
      <c r="H43">
        <v>0</v>
      </c>
      <c r="I43" t="str">
        <f>VLOOKUP($G43,'Kodovacia tab'!$A$3:$G$22,2,FALSE)</f>
        <v>SOR NB 12</v>
      </c>
      <c r="J43">
        <f>VLOOKUP($G43,'Kodovacia tab'!$A$3:$G$22,3,FALSE)</f>
        <v>26</v>
      </c>
      <c r="K43">
        <f>VLOOKUP($G43,'Kodovacia tab'!$A$3:$G$22,4,FALSE)</f>
        <v>46</v>
      </c>
      <c r="L43">
        <f>VLOOKUP($G43,'Kodovacia tab'!$A$3:$G$22,5,FALSE)</f>
        <v>74</v>
      </c>
      <c r="M43">
        <f t="shared" si="3"/>
        <v>0</v>
      </c>
      <c r="N43" s="10">
        <f t="shared" si="4"/>
        <v>0</v>
      </c>
    </row>
    <row r="44" spans="1:14" x14ac:dyDescent="0.25">
      <c r="A44">
        <v>38</v>
      </c>
      <c r="B44" t="s">
        <v>26</v>
      </c>
      <c r="C44" t="s">
        <v>86</v>
      </c>
      <c r="D44">
        <v>30</v>
      </c>
      <c r="E44">
        <v>5</v>
      </c>
      <c r="F44" s="15" t="str">
        <f t="shared" si="5"/>
        <v>5:30</v>
      </c>
      <c r="G44">
        <v>3</v>
      </c>
      <c r="H44">
        <v>1</v>
      </c>
      <c r="I44" t="str">
        <f>VLOOKUP($G44,'Kodovacia tab'!$A$3:$G$22,2,FALSE)</f>
        <v>T6 A5</v>
      </c>
      <c r="J44">
        <f>VLOOKUP($G44,'Kodovacia tab'!$A$3:$G$22,3,FALSE)</f>
        <v>30</v>
      </c>
      <c r="K44">
        <f>VLOOKUP($G44,'Kodovacia tab'!$A$3:$G$22,4,FALSE)</f>
        <v>71</v>
      </c>
      <c r="L44">
        <f>VLOOKUP($G44,'Kodovacia tab'!$A$3:$G$22,5,FALSE)</f>
        <v>114</v>
      </c>
      <c r="M44">
        <f t="shared" si="3"/>
        <v>6</v>
      </c>
      <c r="N44" s="10">
        <f t="shared" si="4"/>
        <v>4.1666666666666661</v>
      </c>
    </row>
    <row r="45" spans="1:14" x14ac:dyDescent="0.25">
      <c r="A45">
        <v>39</v>
      </c>
      <c r="B45" t="s">
        <v>13</v>
      </c>
      <c r="C45">
        <v>21</v>
      </c>
      <c r="D45">
        <v>30</v>
      </c>
      <c r="E45">
        <v>5</v>
      </c>
      <c r="F45" s="15" t="str">
        <f t="shared" si="5"/>
        <v>5:30</v>
      </c>
      <c r="G45" t="s">
        <v>16</v>
      </c>
      <c r="H45">
        <v>2</v>
      </c>
      <c r="I45" t="str">
        <f>VLOOKUP($G45,'Kodovacia tab'!$A$3:$G$22,2,FALSE)</f>
        <v>SOR NB 12</v>
      </c>
      <c r="J45">
        <f>VLOOKUP($G45,'Kodovacia tab'!$A$3:$G$22,3,FALSE)</f>
        <v>26</v>
      </c>
      <c r="K45">
        <f>VLOOKUP($G45,'Kodovacia tab'!$A$3:$G$22,4,FALSE)</f>
        <v>46</v>
      </c>
      <c r="L45">
        <f>VLOOKUP($G45,'Kodovacia tab'!$A$3:$G$22,5,FALSE)</f>
        <v>74</v>
      </c>
      <c r="M45">
        <f t="shared" si="3"/>
        <v>23.400000000000002</v>
      </c>
      <c r="N45" s="10">
        <f t="shared" si="4"/>
        <v>23.400000000000002</v>
      </c>
    </row>
    <row r="46" spans="1:14" x14ac:dyDescent="0.25">
      <c r="A46">
        <v>40</v>
      </c>
      <c r="B46" t="s">
        <v>13</v>
      </c>
      <c r="C46">
        <v>23</v>
      </c>
      <c r="D46">
        <v>30</v>
      </c>
      <c r="E46">
        <v>5</v>
      </c>
      <c r="F46" s="15" t="str">
        <f t="shared" si="5"/>
        <v>5:30</v>
      </c>
      <c r="G46" t="s">
        <v>20</v>
      </c>
      <c r="H46">
        <v>4</v>
      </c>
      <c r="I46" t="str">
        <f>VLOOKUP($G46,'Kodovacia tab'!$A$3:$G$22,2,FALSE)</f>
        <v>Citelis 18M CNG</v>
      </c>
      <c r="J46">
        <f>VLOOKUP($G46,'Kodovacia tab'!$A$3:$G$22,3,FALSE)</f>
        <v>38</v>
      </c>
      <c r="K46">
        <f>VLOOKUP($G46,'Kodovacia tab'!$A$3:$G$22,4,FALSE)</f>
        <v>85</v>
      </c>
      <c r="L46">
        <f>VLOOKUP($G46,'Kodovacia tab'!$A$3:$G$22,5,FALSE)</f>
        <v>136</v>
      </c>
      <c r="M46">
        <f t="shared" si="3"/>
        <v>123</v>
      </c>
      <c r="N46" s="10">
        <f t="shared" si="4"/>
        <v>70.689655172413794</v>
      </c>
    </row>
    <row r="47" spans="1:14" x14ac:dyDescent="0.25">
      <c r="A47">
        <v>41</v>
      </c>
      <c r="B47" t="s">
        <v>13</v>
      </c>
      <c r="C47">
        <v>56</v>
      </c>
      <c r="D47">
        <v>30</v>
      </c>
      <c r="E47">
        <v>5</v>
      </c>
      <c r="F47" s="15" t="str">
        <f t="shared" si="5"/>
        <v>5:30</v>
      </c>
      <c r="G47" t="s">
        <v>18</v>
      </c>
      <c r="H47">
        <v>4</v>
      </c>
      <c r="I47" t="str">
        <f>VLOOKUP($G47,'Kodovacia tab'!$A$3:$G$22,2,FALSE)</f>
        <v>Solaris Urbino 15</v>
      </c>
      <c r="J47">
        <f>VLOOKUP($G47,'Kodovacia tab'!$A$3:$G$22,3,FALSE)</f>
        <v>40</v>
      </c>
      <c r="K47">
        <f>VLOOKUP($G47,'Kodovacia tab'!$A$3:$G$22,4,FALSE)</f>
        <v>66</v>
      </c>
      <c r="L47">
        <f>VLOOKUP($G47,'Kodovacia tab'!$A$3:$G$22,5,FALSE)</f>
        <v>105</v>
      </c>
      <c r="M47">
        <f t="shared" si="3"/>
        <v>106</v>
      </c>
      <c r="N47" s="10">
        <f t="shared" si="4"/>
        <v>73.103448275862064</v>
      </c>
    </row>
    <row r="48" spans="1:14" x14ac:dyDescent="0.25">
      <c r="A48">
        <v>42</v>
      </c>
      <c r="B48" t="s">
        <v>13</v>
      </c>
      <c r="C48">
        <v>20</v>
      </c>
      <c r="D48">
        <v>30</v>
      </c>
      <c r="E48">
        <v>5</v>
      </c>
      <c r="F48" s="15" t="str">
        <f t="shared" si="5"/>
        <v>5:30</v>
      </c>
      <c r="G48" t="s">
        <v>48</v>
      </c>
      <c r="H48">
        <v>0</v>
      </c>
      <c r="I48" t="str">
        <f>VLOOKUP($G48,'Kodovacia tab'!$A$3:$G$22,2,FALSE)</f>
        <v>SOR BN 9,5</v>
      </c>
      <c r="J48">
        <f>VLOOKUP($G48,'Kodovacia tab'!$A$3:$G$22,3,FALSE)</f>
        <v>26</v>
      </c>
      <c r="K48">
        <f>VLOOKUP($G48,'Kodovacia tab'!$A$3:$G$22,4,FALSE)</f>
        <v>32</v>
      </c>
      <c r="L48">
        <f>VLOOKUP($G48,'Kodovacia tab'!$A$3:$G$22,5,FALSE)</f>
        <v>51</v>
      </c>
      <c r="M48">
        <f t="shared" si="3"/>
        <v>0</v>
      </c>
      <c r="N48" s="10">
        <f t="shared" si="4"/>
        <v>0</v>
      </c>
    </row>
    <row r="49" spans="1:14" x14ac:dyDescent="0.25">
      <c r="A49">
        <v>43</v>
      </c>
      <c r="B49" t="s">
        <v>26</v>
      </c>
      <c r="C49">
        <v>23</v>
      </c>
      <c r="D49">
        <v>32</v>
      </c>
      <c r="E49">
        <v>5</v>
      </c>
      <c r="F49" s="15" t="str">
        <f t="shared" si="5"/>
        <v>5:32</v>
      </c>
      <c r="G49" t="s">
        <v>20</v>
      </c>
      <c r="H49">
        <v>4</v>
      </c>
      <c r="I49" t="str">
        <f>VLOOKUP($G49,'Kodovacia tab'!$A$3:$G$22,2,FALSE)</f>
        <v>Citelis 18M CNG</v>
      </c>
      <c r="J49">
        <f>VLOOKUP($G49,'Kodovacia tab'!$A$3:$G$22,3,FALSE)</f>
        <v>38</v>
      </c>
      <c r="K49">
        <f>VLOOKUP($G49,'Kodovacia tab'!$A$3:$G$22,4,FALSE)</f>
        <v>85</v>
      </c>
      <c r="L49">
        <f>VLOOKUP($G49,'Kodovacia tab'!$A$3:$G$22,5,FALSE)</f>
        <v>136</v>
      </c>
      <c r="M49">
        <f t="shared" si="3"/>
        <v>123</v>
      </c>
      <c r="N49" s="10">
        <f t="shared" si="4"/>
        <v>70.689655172413794</v>
      </c>
    </row>
    <row r="50" spans="1:14" x14ac:dyDescent="0.25">
      <c r="A50">
        <v>44</v>
      </c>
      <c r="B50" t="s">
        <v>13</v>
      </c>
      <c r="C50" t="s">
        <v>86</v>
      </c>
      <c r="D50">
        <v>33</v>
      </c>
      <c r="E50">
        <v>5</v>
      </c>
      <c r="F50" s="15" t="str">
        <f t="shared" si="5"/>
        <v>5:33</v>
      </c>
      <c r="G50">
        <v>4</v>
      </c>
      <c r="H50">
        <v>2</v>
      </c>
      <c r="I50" t="str">
        <f>VLOOKUP($G50,'Kodovacia tab'!$A$3:$G$22,2,FALSE)</f>
        <v>KT8 D5</v>
      </c>
      <c r="J50">
        <f>VLOOKUP($G50,'Kodovacia tab'!$A$3:$G$22,3,FALSE)</f>
        <v>54</v>
      </c>
      <c r="K50">
        <f>VLOOKUP($G50,'Kodovacia tab'!$A$3:$G$22,4,FALSE)</f>
        <v>154</v>
      </c>
      <c r="L50">
        <f>VLOOKUP($G50,'Kodovacia tab'!$A$3:$G$22,5,FALSE)</f>
        <v>247</v>
      </c>
      <c r="M50">
        <f t="shared" si="3"/>
        <v>48.6</v>
      </c>
      <c r="N50" s="10">
        <f t="shared" si="4"/>
        <v>16.146179401993354</v>
      </c>
    </row>
    <row r="51" spans="1:14" x14ac:dyDescent="0.25">
      <c r="A51">
        <v>45</v>
      </c>
      <c r="B51" t="s">
        <v>13</v>
      </c>
      <c r="C51" t="s">
        <v>137</v>
      </c>
      <c r="D51">
        <v>34</v>
      </c>
      <c r="E51">
        <v>5</v>
      </c>
      <c r="F51" s="15" t="str">
        <f t="shared" si="5"/>
        <v>5:34</v>
      </c>
      <c r="G51">
        <v>5</v>
      </c>
      <c r="H51">
        <v>2</v>
      </c>
      <c r="I51" t="str">
        <f>VLOOKUP($G51,'Kodovacia tab'!$A$3:$G$22,2,FALSE)</f>
        <v>T3 s 2 radmi sedadiel</v>
      </c>
      <c r="J51">
        <f>VLOOKUP($G51,'Kodovacia tab'!$A$3:$G$22,3,FALSE)</f>
        <v>23</v>
      </c>
      <c r="K51">
        <f>VLOOKUP($G51,'Kodovacia tab'!$A$3:$G$22,4,FALSE)</f>
        <v>82</v>
      </c>
      <c r="L51">
        <f>VLOOKUP($G51,'Kodovacia tab'!$A$3:$G$22,5,FALSE)</f>
        <v>132</v>
      </c>
      <c r="M51">
        <f t="shared" si="3"/>
        <v>20.7</v>
      </c>
      <c r="N51" s="10">
        <f t="shared" si="4"/>
        <v>13.35483870967742</v>
      </c>
    </row>
    <row r="52" spans="1:14" x14ac:dyDescent="0.25">
      <c r="A52">
        <v>46</v>
      </c>
      <c r="B52" t="s">
        <v>13</v>
      </c>
      <c r="C52">
        <v>52</v>
      </c>
      <c r="D52">
        <v>34</v>
      </c>
      <c r="E52">
        <v>5</v>
      </c>
      <c r="F52" s="15" t="str">
        <f t="shared" si="5"/>
        <v>5:34</v>
      </c>
      <c r="G52" t="s">
        <v>18</v>
      </c>
      <c r="H52">
        <v>2</v>
      </c>
      <c r="I52" t="str">
        <f>VLOOKUP($G52,'Kodovacia tab'!$A$3:$G$22,2,FALSE)</f>
        <v>Solaris Urbino 15</v>
      </c>
      <c r="J52">
        <f>VLOOKUP($G52,'Kodovacia tab'!$A$3:$G$22,3,FALSE)</f>
        <v>40</v>
      </c>
      <c r="K52">
        <f>VLOOKUP($G52,'Kodovacia tab'!$A$3:$G$22,4,FALSE)</f>
        <v>66</v>
      </c>
      <c r="L52">
        <f>VLOOKUP($G52,'Kodovacia tab'!$A$3:$G$22,5,FALSE)</f>
        <v>105</v>
      </c>
      <c r="M52">
        <f t="shared" si="3"/>
        <v>36</v>
      </c>
      <c r="N52" s="10">
        <f t="shared" si="4"/>
        <v>24.827586206896552</v>
      </c>
    </row>
    <row r="53" spans="1:14" x14ac:dyDescent="0.25">
      <c r="A53">
        <v>47</v>
      </c>
      <c r="B53" t="s">
        <v>13</v>
      </c>
      <c r="C53">
        <v>23</v>
      </c>
      <c r="D53">
        <v>35</v>
      </c>
      <c r="E53">
        <v>5</v>
      </c>
      <c r="F53" s="15" t="str">
        <f t="shared" si="5"/>
        <v>5:35</v>
      </c>
      <c r="G53" t="s">
        <v>14</v>
      </c>
      <c r="H53">
        <v>3</v>
      </c>
      <c r="I53" t="str">
        <f>VLOOKUP($G53,'Kodovacia tab'!$A$3:$G$22,2,FALSE)</f>
        <v>SOR NB 18</v>
      </c>
      <c r="J53">
        <f>VLOOKUP($G53,'Kodovacia tab'!$A$3:$G$22,3,FALSE)</f>
        <v>43</v>
      </c>
      <c r="K53">
        <f>VLOOKUP($G53,'Kodovacia tab'!$A$3:$G$22,4,FALSE)</f>
        <v>79</v>
      </c>
      <c r="L53">
        <f>VLOOKUP($G53,'Kodovacia tab'!$A$3:$G$22,5,FALSE)</f>
        <v>126</v>
      </c>
      <c r="M53">
        <f t="shared" si="3"/>
        <v>82.5</v>
      </c>
      <c r="N53" s="10">
        <f t="shared" si="4"/>
        <v>48.816568047337277</v>
      </c>
    </row>
    <row r="54" spans="1:14" x14ac:dyDescent="0.25">
      <c r="A54">
        <v>48</v>
      </c>
      <c r="B54" t="s">
        <v>26</v>
      </c>
      <c r="C54">
        <v>52</v>
      </c>
      <c r="D54">
        <v>37</v>
      </c>
      <c r="E54">
        <v>5</v>
      </c>
      <c r="F54" s="15" t="str">
        <f t="shared" si="5"/>
        <v>5:37</v>
      </c>
      <c r="G54" t="s">
        <v>18</v>
      </c>
      <c r="H54">
        <v>2</v>
      </c>
      <c r="I54" t="str">
        <f>VLOOKUP($G54,'Kodovacia tab'!$A$3:$G$22,2,FALSE)</f>
        <v>Solaris Urbino 15</v>
      </c>
      <c r="J54">
        <f>VLOOKUP($G54,'Kodovacia tab'!$A$3:$G$22,3,FALSE)</f>
        <v>40</v>
      </c>
      <c r="K54">
        <f>VLOOKUP($G54,'Kodovacia tab'!$A$3:$G$22,4,FALSE)</f>
        <v>66</v>
      </c>
      <c r="L54">
        <f>VLOOKUP($G54,'Kodovacia tab'!$A$3:$G$22,5,FALSE)</f>
        <v>105</v>
      </c>
      <c r="M54">
        <f t="shared" si="3"/>
        <v>36</v>
      </c>
      <c r="N54" s="10">
        <f t="shared" si="4"/>
        <v>24.827586206896552</v>
      </c>
    </row>
    <row r="55" spans="1:14" x14ac:dyDescent="0.25">
      <c r="A55">
        <v>49</v>
      </c>
      <c r="B55" t="s">
        <v>26</v>
      </c>
      <c r="C55" t="s">
        <v>114</v>
      </c>
      <c r="D55">
        <v>38</v>
      </c>
      <c r="E55">
        <v>5</v>
      </c>
      <c r="F55" s="15" t="str">
        <f t="shared" si="5"/>
        <v>5:38</v>
      </c>
      <c r="G55">
        <v>2</v>
      </c>
      <c r="H55">
        <v>1</v>
      </c>
      <c r="I55" t="str">
        <f>VLOOKUP($G55,'Kodovacia tab'!$A$3:$G$22,2,FALSE)</f>
        <v>VarioLF-01</v>
      </c>
      <c r="J55">
        <f>VLOOKUP($G55,'Kodovacia tab'!$A$3:$G$22,3,FALSE)</f>
        <v>20</v>
      </c>
      <c r="K55">
        <f>VLOOKUP($G55,'Kodovacia tab'!$A$3:$G$22,4,FALSE)</f>
        <v>86</v>
      </c>
      <c r="L55">
        <f>VLOOKUP($G55,'Kodovacia tab'!$A$3:$G$22,5,FALSE)</f>
        <v>137</v>
      </c>
      <c r="M55">
        <f t="shared" si="3"/>
        <v>4</v>
      </c>
      <c r="N55" s="10">
        <f t="shared" si="4"/>
        <v>2.547770700636943</v>
      </c>
    </row>
    <row r="56" spans="1:14" x14ac:dyDescent="0.25">
      <c r="A56">
        <v>50</v>
      </c>
      <c r="B56" t="s">
        <v>26</v>
      </c>
      <c r="C56">
        <v>23</v>
      </c>
      <c r="D56">
        <v>38</v>
      </c>
      <c r="E56">
        <v>5</v>
      </c>
      <c r="F56" s="15" t="str">
        <f t="shared" si="5"/>
        <v>5:38</v>
      </c>
      <c r="G56" t="s">
        <v>14</v>
      </c>
      <c r="H56">
        <v>3</v>
      </c>
      <c r="I56" t="str">
        <f>VLOOKUP($G56,'Kodovacia tab'!$A$3:$G$22,2,FALSE)</f>
        <v>SOR NB 18</v>
      </c>
      <c r="J56">
        <f>VLOOKUP($G56,'Kodovacia tab'!$A$3:$G$22,3,FALSE)</f>
        <v>43</v>
      </c>
      <c r="K56">
        <f>VLOOKUP($G56,'Kodovacia tab'!$A$3:$G$22,4,FALSE)</f>
        <v>79</v>
      </c>
      <c r="L56">
        <f>VLOOKUP($G56,'Kodovacia tab'!$A$3:$G$22,5,FALSE)</f>
        <v>126</v>
      </c>
      <c r="M56">
        <f t="shared" si="3"/>
        <v>82.5</v>
      </c>
      <c r="N56" s="10">
        <f t="shared" si="4"/>
        <v>48.816568047337277</v>
      </c>
    </row>
    <row r="57" spans="1:14" x14ac:dyDescent="0.25">
      <c r="A57">
        <v>51</v>
      </c>
      <c r="B57" t="s">
        <v>13</v>
      </c>
      <c r="C57" t="s">
        <v>99</v>
      </c>
      <c r="D57">
        <v>39</v>
      </c>
      <c r="E57">
        <v>5</v>
      </c>
      <c r="F57" s="15" t="str">
        <f t="shared" si="5"/>
        <v>5:39</v>
      </c>
      <c r="G57" t="s">
        <v>48</v>
      </c>
      <c r="H57">
        <v>1</v>
      </c>
      <c r="I57" t="str">
        <f>VLOOKUP($G57,'Kodovacia tab'!$A$3:$G$22,2,FALSE)</f>
        <v>SOR BN 9,5</v>
      </c>
      <c r="J57">
        <f>VLOOKUP($G57,'Kodovacia tab'!$A$3:$G$22,3,FALSE)</f>
        <v>26</v>
      </c>
      <c r="K57">
        <f>VLOOKUP($G57,'Kodovacia tab'!$A$3:$G$22,4,FALSE)</f>
        <v>32</v>
      </c>
      <c r="L57">
        <f>VLOOKUP($G57,'Kodovacia tab'!$A$3:$G$22,5,FALSE)</f>
        <v>51</v>
      </c>
      <c r="M57">
        <f t="shared" si="3"/>
        <v>5.2</v>
      </c>
      <c r="N57" s="10">
        <f t="shared" si="4"/>
        <v>6.7532467532467537</v>
      </c>
    </row>
    <row r="58" spans="1:14" x14ac:dyDescent="0.25">
      <c r="A58">
        <v>52</v>
      </c>
      <c r="B58" t="s">
        <v>13</v>
      </c>
      <c r="C58">
        <v>23</v>
      </c>
      <c r="D58">
        <v>42</v>
      </c>
      <c r="E58">
        <v>5</v>
      </c>
      <c r="F58" s="15" t="str">
        <f t="shared" si="5"/>
        <v>5:42</v>
      </c>
      <c r="G58" t="s">
        <v>20</v>
      </c>
      <c r="H58">
        <v>3</v>
      </c>
      <c r="I58" t="str">
        <f>VLOOKUP($G58,'Kodovacia tab'!$A$3:$G$22,2,FALSE)</f>
        <v>Citelis 18M CNG</v>
      </c>
      <c r="J58">
        <f>VLOOKUP($G58,'Kodovacia tab'!$A$3:$G$22,3,FALSE)</f>
        <v>38</v>
      </c>
      <c r="K58">
        <f>VLOOKUP($G58,'Kodovacia tab'!$A$3:$G$22,4,FALSE)</f>
        <v>85</v>
      </c>
      <c r="L58">
        <f>VLOOKUP($G58,'Kodovacia tab'!$A$3:$G$22,5,FALSE)</f>
        <v>136</v>
      </c>
      <c r="M58">
        <f t="shared" si="3"/>
        <v>80.5</v>
      </c>
      <c r="N58" s="10">
        <f t="shared" si="4"/>
        <v>46.264367816091955</v>
      </c>
    </row>
    <row r="59" spans="1:14" x14ac:dyDescent="0.25">
      <c r="A59">
        <v>53</v>
      </c>
      <c r="B59" t="s">
        <v>13</v>
      </c>
      <c r="C59" t="s">
        <v>138</v>
      </c>
      <c r="D59">
        <v>43</v>
      </c>
      <c r="E59">
        <v>5</v>
      </c>
      <c r="F59" s="15" t="str">
        <f t="shared" si="5"/>
        <v>5:43</v>
      </c>
      <c r="G59">
        <v>55</v>
      </c>
      <c r="H59">
        <v>1</v>
      </c>
      <c r="I59" t="str">
        <f>VLOOKUP($G59,'Kodovacia tab'!$A$3:$G$22,2,FALSE)</f>
        <v>suprava T3</v>
      </c>
      <c r="J59">
        <f>VLOOKUP($G59,'Kodovacia tab'!$A$3:$G$22,3,FALSE)</f>
        <v>46</v>
      </c>
      <c r="K59">
        <f>VLOOKUP($G59,'Kodovacia tab'!$A$3:$G$22,4,FALSE)</f>
        <v>164</v>
      </c>
      <c r="L59">
        <f>VLOOKUP($G59,'Kodovacia tab'!$A$3:$G$22,5,FALSE)</f>
        <v>264</v>
      </c>
      <c r="M59">
        <f t="shared" si="3"/>
        <v>9.2000000000000011</v>
      </c>
      <c r="N59" s="10">
        <f t="shared" si="4"/>
        <v>2.9677419354838714</v>
      </c>
    </row>
    <row r="60" spans="1:14" x14ac:dyDescent="0.25">
      <c r="A60">
        <v>54</v>
      </c>
      <c r="B60" t="s">
        <v>26</v>
      </c>
      <c r="C60">
        <v>23</v>
      </c>
      <c r="D60">
        <v>44</v>
      </c>
      <c r="E60">
        <v>5</v>
      </c>
      <c r="F60" s="15" t="str">
        <f t="shared" si="5"/>
        <v>5:44</v>
      </c>
      <c r="G60" t="s">
        <v>20</v>
      </c>
      <c r="H60">
        <v>3</v>
      </c>
      <c r="I60" t="str">
        <f>VLOOKUP($G60,'Kodovacia tab'!$A$3:$G$22,2,FALSE)</f>
        <v>Citelis 18M CNG</v>
      </c>
      <c r="J60">
        <f>VLOOKUP($G60,'Kodovacia tab'!$A$3:$G$22,3,FALSE)</f>
        <v>38</v>
      </c>
      <c r="K60">
        <f>VLOOKUP($G60,'Kodovacia tab'!$A$3:$G$22,4,FALSE)</f>
        <v>85</v>
      </c>
      <c r="L60">
        <f>VLOOKUP($G60,'Kodovacia tab'!$A$3:$G$22,5,FALSE)</f>
        <v>136</v>
      </c>
      <c r="M60">
        <f t="shared" si="3"/>
        <v>80.5</v>
      </c>
      <c r="N60" s="10">
        <f t="shared" si="4"/>
        <v>46.264367816091955</v>
      </c>
    </row>
    <row r="61" spans="1:14" x14ac:dyDescent="0.25">
      <c r="A61">
        <v>55</v>
      </c>
      <c r="B61" t="s">
        <v>26</v>
      </c>
      <c r="C61">
        <v>56</v>
      </c>
      <c r="D61">
        <v>45</v>
      </c>
      <c r="E61">
        <v>5</v>
      </c>
      <c r="F61" s="15" t="str">
        <f t="shared" si="5"/>
        <v>5:45</v>
      </c>
      <c r="G61" t="s">
        <v>18</v>
      </c>
      <c r="H61">
        <v>2</v>
      </c>
      <c r="I61" t="str">
        <f>VLOOKUP($G61,'Kodovacia tab'!$A$3:$G$22,2,FALSE)</f>
        <v>Solaris Urbino 15</v>
      </c>
      <c r="J61">
        <f>VLOOKUP($G61,'Kodovacia tab'!$A$3:$G$22,3,FALSE)</f>
        <v>40</v>
      </c>
      <c r="K61">
        <f>VLOOKUP($G61,'Kodovacia tab'!$A$3:$G$22,4,FALSE)</f>
        <v>66</v>
      </c>
      <c r="L61">
        <f>VLOOKUP($G61,'Kodovacia tab'!$A$3:$G$22,5,FALSE)</f>
        <v>105</v>
      </c>
      <c r="M61">
        <f t="shared" si="3"/>
        <v>36</v>
      </c>
      <c r="N61" s="10">
        <f t="shared" si="4"/>
        <v>24.827586206896552</v>
      </c>
    </row>
    <row r="62" spans="1:14" x14ac:dyDescent="0.25">
      <c r="A62">
        <v>56</v>
      </c>
      <c r="B62" t="s">
        <v>26</v>
      </c>
      <c r="C62" t="s">
        <v>137</v>
      </c>
      <c r="D62">
        <v>45</v>
      </c>
      <c r="E62">
        <v>5</v>
      </c>
      <c r="F62" s="15" t="str">
        <f t="shared" si="5"/>
        <v>5:45</v>
      </c>
      <c r="G62">
        <v>55</v>
      </c>
      <c r="H62">
        <v>1</v>
      </c>
      <c r="I62" t="str">
        <f>VLOOKUP($G62,'Kodovacia tab'!$A$3:$G$22,2,FALSE)</f>
        <v>suprava T3</v>
      </c>
      <c r="J62">
        <f>VLOOKUP($G62,'Kodovacia tab'!$A$3:$G$22,3,FALSE)</f>
        <v>46</v>
      </c>
      <c r="K62">
        <f>VLOOKUP($G62,'Kodovacia tab'!$A$3:$G$22,4,FALSE)</f>
        <v>164</v>
      </c>
      <c r="L62">
        <f>VLOOKUP($G62,'Kodovacia tab'!$A$3:$G$22,5,FALSE)</f>
        <v>264</v>
      </c>
      <c r="M62">
        <f t="shared" si="3"/>
        <v>9.2000000000000011</v>
      </c>
      <c r="N62" s="10">
        <f t="shared" si="4"/>
        <v>2.9677419354838714</v>
      </c>
    </row>
    <row r="63" spans="1:14" x14ac:dyDescent="0.25">
      <c r="A63">
        <v>57</v>
      </c>
      <c r="B63" t="s">
        <v>26</v>
      </c>
      <c r="C63" t="s">
        <v>15</v>
      </c>
      <c r="D63">
        <v>47</v>
      </c>
      <c r="E63">
        <v>5</v>
      </c>
      <c r="F63" s="15" t="str">
        <f t="shared" si="5"/>
        <v>5:47</v>
      </c>
      <c r="G63" t="s">
        <v>16</v>
      </c>
      <c r="H63">
        <v>2</v>
      </c>
      <c r="I63" t="str">
        <f>VLOOKUP($G63,'Kodovacia tab'!$A$3:$G$22,2,FALSE)</f>
        <v>SOR NB 12</v>
      </c>
      <c r="J63">
        <f>VLOOKUP($G63,'Kodovacia tab'!$A$3:$G$22,3,FALSE)</f>
        <v>26</v>
      </c>
      <c r="K63">
        <f>VLOOKUP($G63,'Kodovacia tab'!$A$3:$G$22,4,FALSE)</f>
        <v>46</v>
      </c>
      <c r="L63">
        <f>VLOOKUP($G63,'Kodovacia tab'!$A$3:$G$22,5,FALSE)</f>
        <v>74</v>
      </c>
      <c r="M63">
        <f t="shared" si="3"/>
        <v>23.400000000000002</v>
      </c>
      <c r="N63" s="10">
        <f t="shared" si="4"/>
        <v>23.400000000000002</v>
      </c>
    </row>
    <row r="64" spans="1:14" x14ac:dyDescent="0.25">
      <c r="A64">
        <v>58</v>
      </c>
      <c r="B64" t="s">
        <v>26</v>
      </c>
      <c r="C64" t="s">
        <v>99</v>
      </c>
      <c r="D64">
        <v>48</v>
      </c>
      <c r="E64">
        <v>5</v>
      </c>
      <c r="F64" s="15" t="str">
        <f t="shared" si="5"/>
        <v>5:48</v>
      </c>
      <c r="G64" t="s">
        <v>48</v>
      </c>
      <c r="H64">
        <v>2</v>
      </c>
      <c r="I64" t="str">
        <f>VLOOKUP($G64,'Kodovacia tab'!$A$3:$G$22,2,FALSE)</f>
        <v>SOR BN 9,5</v>
      </c>
      <c r="J64">
        <f>VLOOKUP($G64,'Kodovacia tab'!$A$3:$G$22,3,FALSE)</f>
        <v>26</v>
      </c>
      <c r="K64">
        <f>VLOOKUP($G64,'Kodovacia tab'!$A$3:$G$22,4,FALSE)</f>
        <v>32</v>
      </c>
      <c r="L64">
        <f>VLOOKUP($G64,'Kodovacia tab'!$A$3:$G$22,5,FALSE)</f>
        <v>51</v>
      </c>
      <c r="M64">
        <f t="shared" si="3"/>
        <v>23.400000000000002</v>
      </c>
      <c r="N64" s="10">
        <f t="shared" si="4"/>
        <v>30.389610389610393</v>
      </c>
    </row>
    <row r="65" spans="1:14" x14ac:dyDescent="0.25">
      <c r="A65">
        <v>59</v>
      </c>
      <c r="B65" t="s">
        <v>13</v>
      </c>
      <c r="C65" t="s">
        <v>114</v>
      </c>
      <c r="D65">
        <v>49</v>
      </c>
      <c r="E65">
        <v>5</v>
      </c>
      <c r="F65" s="15" t="str">
        <f t="shared" si="5"/>
        <v>5:49</v>
      </c>
      <c r="G65">
        <v>4</v>
      </c>
      <c r="H65">
        <v>0</v>
      </c>
      <c r="I65" t="str">
        <f>VLOOKUP($G65,'Kodovacia tab'!$A$3:$G$22,2,FALSE)</f>
        <v>KT8 D5</v>
      </c>
      <c r="J65">
        <f>VLOOKUP($G65,'Kodovacia tab'!$A$3:$G$22,3,FALSE)</f>
        <v>54</v>
      </c>
      <c r="K65">
        <f>VLOOKUP($G65,'Kodovacia tab'!$A$3:$G$22,4,FALSE)</f>
        <v>154</v>
      </c>
      <c r="L65">
        <f>VLOOKUP($G65,'Kodovacia tab'!$A$3:$G$22,5,FALSE)</f>
        <v>247</v>
      </c>
      <c r="M65">
        <f t="shared" si="3"/>
        <v>0</v>
      </c>
      <c r="N65" s="10">
        <f t="shared" si="4"/>
        <v>0</v>
      </c>
    </row>
    <row r="66" spans="1:14" x14ac:dyDescent="0.25">
      <c r="A66">
        <v>60</v>
      </c>
      <c r="B66" t="s">
        <v>13</v>
      </c>
      <c r="C66">
        <v>56</v>
      </c>
      <c r="D66">
        <v>49</v>
      </c>
      <c r="E66">
        <v>5</v>
      </c>
      <c r="F66" s="15" t="str">
        <f t="shared" si="5"/>
        <v>5:49</v>
      </c>
      <c r="G66" t="s">
        <v>18</v>
      </c>
      <c r="H66">
        <v>2</v>
      </c>
      <c r="I66" t="str">
        <f>VLOOKUP($G66,'Kodovacia tab'!$A$3:$G$22,2,FALSE)</f>
        <v>Solaris Urbino 15</v>
      </c>
      <c r="J66">
        <f>VLOOKUP($G66,'Kodovacia tab'!$A$3:$G$22,3,FALSE)</f>
        <v>40</v>
      </c>
      <c r="K66">
        <f>VLOOKUP($G66,'Kodovacia tab'!$A$3:$G$22,4,FALSE)</f>
        <v>66</v>
      </c>
      <c r="L66">
        <f>VLOOKUP($G66,'Kodovacia tab'!$A$3:$G$22,5,FALSE)</f>
        <v>105</v>
      </c>
      <c r="M66">
        <f t="shared" si="3"/>
        <v>36</v>
      </c>
      <c r="N66" s="10">
        <f t="shared" si="4"/>
        <v>24.827586206896552</v>
      </c>
    </row>
    <row r="67" spans="1:14" x14ac:dyDescent="0.25">
      <c r="A67">
        <v>61</v>
      </c>
      <c r="B67" t="s">
        <v>26</v>
      </c>
      <c r="C67" t="s">
        <v>70</v>
      </c>
      <c r="D67">
        <v>53</v>
      </c>
      <c r="E67">
        <v>5</v>
      </c>
      <c r="F67" s="15" t="str">
        <f t="shared" si="5"/>
        <v>5:53</v>
      </c>
      <c r="G67" t="s">
        <v>14</v>
      </c>
      <c r="H67">
        <v>0</v>
      </c>
      <c r="I67" t="str">
        <f>VLOOKUP($G67,'Kodovacia tab'!$A$3:$G$22,2,FALSE)</f>
        <v>SOR NB 18</v>
      </c>
      <c r="J67">
        <f>VLOOKUP($G67,'Kodovacia tab'!$A$3:$G$22,3,FALSE)</f>
        <v>43</v>
      </c>
      <c r="K67">
        <f>VLOOKUP($G67,'Kodovacia tab'!$A$3:$G$22,4,FALSE)</f>
        <v>79</v>
      </c>
      <c r="L67">
        <f>VLOOKUP($G67,'Kodovacia tab'!$A$3:$G$22,5,FALSE)</f>
        <v>126</v>
      </c>
      <c r="M67">
        <f t="shared" si="3"/>
        <v>0</v>
      </c>
      <c r="N67" s="10">
        <f t="shared" si="4"/>
        <v>0</v>
      </c>
    </row>
    <row r="68" spans="1:14" x14ac:dyDescent="0.25">
      <c r="A68">
        <v>62</v>
      </c>
      <c r="B68" t="s">
        <v>26</v>
      </c>
      <c r="C68">
        <v>52</v>
      </c>
      <c r="D68">
        <v>53</v>
      </c>
      <c r="E68">
        <v>5</v>
      </c>
      <c r="F68" s="15" t="str">
        <f t="shared" si="5"/>
        <v>5:53</v>
      </c>
      <c r="G68" t="s">
        <v>20</v>
      </c>
      <c r="H68">
        <v>2</v>
      </c>
      <c r="I68" t="str">
        <f>VLOOKUP($G68,'Kodovacia tab'!$A$3:$G$22,2,FALSE)</f>
        <v>Citelis 18M CNG</v>
      </c>
      <c r="J68">
        <f>VLOOKUP($G68,'Kodovacia tab'!$A$3:$G$22,3,FALSE)</f>
        <v>38</v>
      </c>
      <c r="K68">
        <f>VLOOKUP($G68,'Kodovacia tab'!$A$3:$G$22,4,FALSE)</f>
        <v>85</v>
      </c>
      <c r="L68">
        <f>VLOOKUP($G68,'Kodovacia tab'!$A$3:$G$22,5,FALSE)</f>
        <v>136</v>
      </c>
      <c r="M68">
        <f t="shared" si="3"/>
        <v>34.200000000000003</v>
      </c>
      <c r="N68" s="10">
        <f t="shared" si="4"/>
        <v>19.655172413793103</v>
      </c>
    </row>
    <row r="69" spans="1:14" x14ac:dyDescent="0.25">
      <c r="A69">
        <v>63</v>
      </c>
      <c r="B69" t="s">
        <v>13</v>
      </c>
      <c r="C69" t="s">
        <v>137</v>
      </c>
      <c r="D69">
        <v>54</v>
      </c>
      <c r="E69">
        <v>5</v>
      </c>
      <c r="F69" s="15" t="str">
        <f t="shared" si="5"/>
        <v>5:54</v>
      </c>
      <c r="G69">
        <v>33</v>
      </c>
      <c r="H69">
        <v>1</v>
      </c>
      <c r="I69" t="str">
        <f>VLOOKUP($G69,'Kodovacia tab'!$A$3:$G$22,2,FALSE)</f>
        <v>Suprava T6</v>
      </c>
      <c r="J69">
        <f>VLOOKUP($G69,'Kodovacia tab'!$A$3:$G$22,3,FALSE)</f>
        <v>60</v>
      </c>
      <c r="K69">
        <f>VLOOKUP($G69,'Kodovacia tab'!$A$3:$G$22,4,FALSE)</f>
        <v>142</v>
      </c>
      <c r="L69">
        <f>VLOOKUP($G69,'Kodovacia tab'!$A$3:$G$22,5,FALSE)</f>
        <v>228</v>
      </c>
      <c r="M69">
        <f t="shared" si="3"/>
        <v>12</v>
      </c>
      <c r="N69" s="10">
        <f t="shared" si="4"/>
        <v>4.1666666666666661</v>
      </c>
    </row>
    <row r="70" spans="1:14" x14ac:dyDescent="0.25">
      <c r="A70">
        <v>64</v>
      </c>
      <c r="B70" t="s">
        <v>26</v>
      </c>
      <c r="C70" t="s">
        <v>70</v>
      </c>
      <c r="D70">
        <v>54</v>
      </c>
      <c r="E70">
        <v>5</v>
      </c>
      <c r="F70" s="15" t="str">
        <f t="shared" si="5"/>
        <v>5:54</v>
      </c>
      <c r="G70" t="s">
        <v>16</v>
      </c>
      <c r="H70">
        <v>0</v>
      </c>
      <c r="I70" t="str">
        <f>VLOOKUP($G70,'Kodovacia tab'!$A$3:$G$22,2,FALSE)</f>
        <v>SOR NB 12</v>
      </c>
      <c r="J70">
        <f>VLOOKUP($G70,'Kodovacia tab'!$A$3:$G$22,3,FALSE)</f>
        <v>26</v>
      </c>
      <c r="K70">
        <f>VLOOKUP($G70,'Kodovacia tab'!$A$3:$G$22,4,FALSE)</f>
        <v>46</v>
      </c>
      <c r="L70">
        <f>VLOOKUP($G70,'Kodovacia tab'!$A$3:$G$22,5,FALSE)</f>
        <v>74</v>
      </c>
      <c r="M70">
        <f t="shared" si="3"/>
        <v>0</v>
      </c>
      <c r="N70" s="10">
        <f t="shared" si="4"/>
        <v>0</v>
      </c>
    </row>
    <row r="71" spans="1:14" x14ac:dyDescent="0.25">
      <c r="A71">
        <v>65</v>
      </c>
      <c r="B71" t="s">
        <v>26</v>
      </c>
      <c r="C71" t="s">
        <v>70</v>
      </c>
      <c r="D71">
        <v>56</v>
      </c>
      <c r="E71">
        <v>5</v>
      </c>
      <c r="F71" s="15" t="str">
        <f t="shared" si="5"/>
        <v>5:56</v>
      </c>
      <c r="G71" t="s">
        <v>14</v>
      </c>
      <c r="H71">
        <v>0</v>
      </c>
      <c r="I71" t="str">
        <f>VLOOKUP($G71,'Kodovacia tab'!$A$3:$G$22,2,FALSE)</f>
        <v>SOR NB 18</v>
      </c>
      <c r="J71">
        <f>VLOOKUP($G71,'Kodovacia tab'!$A$3:$G$22,3,FALSE)</f>
        <v>43</v>
      </c>
      <c r="K71">
        <f>VLOOKUP($G71,'Kodovacia tab'!$A$3:$G$22,4,FALSE)</f>
        <v>79</v>
      </c>
      <c r="L71">
        <f>VLOOKUP($G71,'Kodovacia tab'!$A$3:$G$22,5,FALSE)</f>
        <v>126</v>
      </c>
      <c r="M71">
        <f t="shared" ref="M71:M102" si="6">IF(H71=1,0.2*$J71,IF(H71=2,0.9*$J71,IF(H71=3,($J71+0.5*$K71),IF(H71=4,($J71+$K71),IF(H71=5,$J71+$L71,0)))))</f>
        <v>0</v>
      </c>
      <c r="N71" s="10">
        <f t="shared" ref="N71:N102" si="7">M71/($J71+$L71)*100</f>
        <v>0</v>
      </c>
    </row>
    <row r="72" spans="1:14" x14ac:dyDescent="0.25">
      <c r="A72">
        <v>66</v>
      </c>
      <c r="B72" t="s">
        <v>26</v>
      </c>
      <c r="C72" t="s">
        <v>86</v>
      </c>
      <c r="D72">
        <v>57</v>
      </c>
      <c r="E72">
        <v>5</v>
      </c>
      <c r="F72" s="15" t="str">
        <f t="shared" si="5"/>
        <v>5:57</v>
      </c>
      <c r="G72">
        <v>55</v>
      </c>
      <c r="H72">
        <v>1</v>
      </c>
      <c r="I72" t="str">
        <f>VLOOKUP($G72,'Kodovacia tab'!$A$3:$G$22,2,FALSE)</f>
        <v>suprava T3</v>
      </c>
      <c r="J72">
        <f>VLOOKUP($G72,'Kodovacia tab'!$A$3:$G$22,3,FALSE)</f>
        <v>46</v>
      </c>
      <c r="K72">
        <f>VLOOKUP($G72,'Kodovacia tab'!$A$3:$G$22,4,FALSE)</f>
        <v>164</v>
      </c>
      <c r="L72">
        <f>VLOOKUP($G72,'Kodovacia tab'!$A$3:$G$22,5,FALSE)</f>
        <v>264</v>
      </c>
      <c r="M72">
        <f t="shared" si="6"/>
        <v>9.2000000000000011</v>
      </c>
      <c r="N72" s="10">
        <f t="shared" si="7"/>
        <v>2.9677419354838714</v>
      </c>
    </row>
    <row r="73" spans="1:14" x14ac:dyDescent="0.25">
      <c r="A73">
        <v>67</v>
      </c>
      <c r="B73" t="s">
        <v>13</v>
      </c>
      <c r="C73">
        <v>25</v>
      </c>
      <c r="D73">
        <v>57</v>
      </c>
      <c r="E73">
        <v>5</v>
      </c>
      <c r="F73" s="15" t="str">
        <f t="shared" si="5"/>
        <v>5:57</v>
      </c>
      <c r="G73" t="s">
        <v>16</v>
      </c>
      <c r="H73">
        <v>1</v>
      </c>
      <c r="I73" t="str">
        <f>VLOOKUP($G73,'Kodovacia tab'!$A$3:$G$22,2,FALSE)</f>
        <v>SOR NB 12</v>
      </c>
      <c r="J73">
        <f>VLOOKUP($G73,'Kodovacia tab'!$A$3:$G$22,3,FALSE)</f>
        <v>26</v>
      </c>
      <c r="K73">
        <f>VLOOKUP($G73,'Kodovacia tab'!$A$3:$G$22,4,FALSE)</f>
        <v>46</v>
      </c>
      <c r="L73">
        <f>VLOOKUP($G73,'Kodovacia tab'!$A$3:$G$22,5,FALSE)</f>
        <v>74</v>
      </c>
      <c r="M73">
        <f t="shared" si="6"/>
        <v>5.2</v>
      </c>
      <c r="N73" s="10">
        <f t="shared" si="7"/>
        <v>5.2</v>
      </c>
    </row>
    <row r="74" spans="1:14" x14ac:dyDescent="0.25">
      <c r="A74">
        <v>68</v>
      </c>
      <c r="B74" t="s">
        <v>26</v>
      </c>
      <c r="C74" t="s">
        <v>70</v>
      </c>
      <c r="D74">
        <v>59</v>
      </c>
      <c r="E74">
        <v>5</v>
      </c>
      <c r="F74" s="15" t="str">
        <f t="shared" si="5"/>
        <v>5:59</v>
      </c>
      <c r="G74" t="s">
        <v>14</v>
      </c>
      <c r="H74">
        <v>0</v>
      </c>
      <c r="I74" t="str">
        <f>VLOOKUP($G74,'Kodovacia tab'!$A$3:$G$22,2,FALSE)</f>
        <v>SOR NB 18</v>
      </c>
      <c r="J74">
        <f>VLOOKUP($G74,'Kodovacia tab'!$A$3:$G$22,3,FALSE)</f>
        <v>43</v>
      </c>
      <c r="K74">
        <f>VLOOKUP($G74,'Kodovacia tab'!$A$3:$G$22,4,FALSE)</f>
        <v>79</v>
      </c>
      <c r="L74">
        <f>VLOOKUP($G74,'Kodovacia tab'!$A$3:$G$22,5,FALSE)</f>
        <v>126</v>
      </c>
      <c r="M74">
        <f t="shared" si="6"/>
        <v>0</v>
      </c>
      <c r="N74" s="10">
        <f t="shared" si="7"/>
        <v>0</v>
      </c>
    </row>
    <row r="75" spans="1:14" x14ac:dyDescent="0.25">
      <c r="A75">
        <v>69</v>
      </c>
      <c r="B75" t="s">
        <v>13</v>
      </c>
      <c r="C75">
        <v>52</v>
      </c>
      <c r="D75">
        <v>59</v>
      </c>
      <c r="E75">
        <v>5</v>
      </c>
      <c r="F75" s="15" t="str">
        <f t="shared" ref="F75" si="8">CONCATENATE(E75,":",D75)</f>
        <v>5:59</v>
      </c>
      <c r="G75" t="s">
        <v>20</v>
      </c>
      <c r="H75">
        <v>2</v>
      </c>
      <c r="I75" t="str">
        <f>VLOOKUP($G75,'Kodovacia tab'!$A$3:$G$22,2,FALSE)</f>
        <v>Citelis 18M CNG</v>
      </c>
      <c r="J75">
        <f>VLOOKUP($G75,'Kodovacia tab'!$A$3:$G$22,3,FALSE)</f>
        <v>38</v>
      </c>
      <c r="K75">
        <f>VLOOKUP($G75,'Kodovacia tab'!$A$3:$G$22,4,FALSE)</f>
        <v>85</v>
      </c>
      <c r="L75">
        <f>VLOOKUP($G75,'Kodovacia tab'!$A$3:$G$22,5,FALSE)</f>
        <v>136</v>
      </c>
      <c r="M75">
        <f t="shared" si="6"/>
        <v>34.200000000000003</v>
      </c>
      <c r="N75" s="10">
        <f t="shared" si="7"/>
        <v>19.655172413793103</v>
      </c>
    </row>
    <row r="76" spans="1:14" x14ac:dyDescent="0.25">
      <c r="A76">
        <v>70</v>
      </c>
      <c r="B76" t="s">
        <v>26</v>
      </c>
      <c r="C76" t="s">
        <v>70</v>
      </c>
      <c r="D76" s="4">
        <v>0.25</v>
      </c>
      <c r="E76" s="4"/>
      <c r="F76" s="16">
        <f>D76</f>
        <v>0.25</v>
      </c>
      <c r="G76" t="s">
        <v>14</v>
      </c>
      <c r="H76">
        <v>0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6"/>
        <v>0</v>
      </c>
      <c r="N76" s="10">
        <f t="shared" si="7"/>
        <v>0</v>
      </c>
    </row>
    <row r="77" spans="1:14" x14ac:dyDescent="0.25">
      <c r="A77">
        <v>71</v>
      </c>
      <c r="B77" t="s">
        <v>13</v>
      </c>
      <c r="C77" t="s">
        <v>99</v>
      </c>
      <c r="D77" s="17" t="s">
        <v>90</v>
      </c>
      <c r="E77">
        <v>6</v>
      </c>
      <c r="F77" s="15" t="str">
        <f t="shared" ref="F77:F108" si="9">CONCATENATE(E77,":",D77)</f>
        <v>6:01</v>
      </c>
      <c r="G77" t="s">
        <v>16</v>
      </c>
      <c r="H77">
        <v>1</v>
      </c>
      <c r="I77" t="str">
        <f>VLOOKUP($G77,'Kodovacia tab'!$A$3:$G$22,2,FALSE)</f>
        <v>SOR NB 12</v>
      </c>
      <c r="J77">
        <f>VLOOKUP($G77,'Kodovacia tab'!$A$3:$G$22,3,FALSE)</f>
        <v>26</v>
      </c>
      <c r="K77">
        <f>VLOOKUP($G77,'Kodovacia tab'!$A$3:$G$22,4,FALSE)</f>
        <v>46</v>
      </c>
      <c r="L77">
        <f>VLOOKUP($G77,'Kodovacia tab'!$A$3:$G$22,5,FALSE)</f>
        <v>74</v>
      </c>
      <c r="M77">
        <f t="shared" si="6"/>
        <v>5.2</v>
      </c>
      <c r="N77" s="10">
        <f t="shared" si="7"/>
        <v>5.2</v>
      </c>
    </row>
    <row r="78" spans="1:14" x14ac:dyDescent="0.25">
      <c r="A78">
        <v>72</v>
      </c>
      <c r="B78" t="s">
        <v>26</v>
      </c>
      <c r="C78" t="s">
        <v>114</v>
      </c>
      <c r="D78" s="17" t="s">
        <v>90</v>
      </c>
      <c r="E78">
        <v>6</v>
      </c>
      <c r="F78" s="15" t="str">
        <f t="shared" si="9"/>
        <v>6:01</v>
      </c>
      <c r="G78">
        <v>2</v>
      </c>
      <c r="H78">
        <v>1</v>
      </c>
      <c r="I78" t="str">
        <f>VLOOKUP($G78,'Kodovacia tab'!$A$3:$G$22,2,FALSE)</f>
        <v>VarioLF-01</v>
      </c>
      <c r="J78">
        <f>VLOOKUP($G78,'Kodovacia tab'!$A$3:$G$22,3,FALSE)</f>
        <v>20</v>
      </c>
      <c r="K78">
        <f>VLOOKUP($G78,'Kodovacia tab'!$A$3:$G$22,4,FALSE)</f>
        <v>86</v>
      </c>
      <c r="L78">
        <f>VLOOKUP($G78,'Kodovacia tab'!$A$3:$G$22,5,FALSE)</f>
        <v>137</v>
      </c>
      <c r="M78">
        <f t="shared" si="6"/>
        <v>4</v>
      </c>
      <c r="N78" s="10">
        <f t="shared" si="7"/>
        <v>2.547770700636943</v>
      </c>
    </row>
    <row r="79" spans="1:14" x14ac:dyDescent="0.25">
      <c r="A79">
        <v>73</v>
      </c>
      <c r="B79" t="s">
        <v>26</v>
      </c>
      <c r="C79">
        <v>56</v>
      </c>
      <c r="D79" s="17" t="s">
        <v>92</v>
      </c>
      <c r="E79">
        <v>6</v>
      </c>
      <c r="F79" s="15" t="str">
        <f t="shared" si="9"/>
        <v>6:03</v>
      </c>
      <c r="G79" t="s">
        <v>18</v>
      </c>
      <c r="H79">
        <v>2</v>
      </c>
      <c r="I79" t="str">
        <f>VLOOKUP($G79,'Kodovacia tab'!$A$3:$G$22,2,FALSE)</f>
        <v>Solaris Urbino 15</v>
      </c>
      <c r="J79">
        <f>VLOOKUP($G79,'Kodovacia tab'!$A$3:$G$22,3,FALSE)</f>
        <v>40</v>
      </c>
      <c r="K79">
        <f>VLOOKUP($G79,'Kodovacia tab'!$A$3:$G$22,4,FALSE)</f>
        <v>66</v>
      </c>
      <c r="L79">
        <f>VLOOKUP($G79,'Kodovacia tab'!$A$3:$G$22,5,FALSE)</f>
        <v>105</v>
      </c>
      <c r="M79">
        <f t="shared" si="6"/>
        <v>36</v>
      </c>
      <c r="N79" s="10">
        <f t="shared" si="7"/>
        <v>24.827586206896552</v>
      </c>
    </row>
    <row r="80" spans="1:14" x14ac:dyDescent="0.25">
      <c r="A80">
        <v>74</v>
      </c>
      <c r="B80" t="s">
        <v>26</v>
      </c>
      <c r="C80" t="s">
        <v>70</v>
      </c>
      <c r="D80" s="17" t="s">
        <v>92</v>
      </c>
      <c r="E80">
        <v>6</v>
      </c>
      <c r="F80" s="15" t="str">
        <f t="shared" si="9"/>
        <v>6:03</v>
      </c>
      <c r="G80" t="s">
        <v>20</v>
      </c>
      <c r="H80">
        <v>0</v>
      </c>
      <c r="I80" t="str">
        <f>VLOOKUP($G80,'Kodovacia tab'!$A$3:$G$22,2,FALSE)</f>
        <v>Citelis 18M CNG</v>
      </c>
      <c r="J80">
        <f>VLOOKUP($G80,'Kodovacia tab'!$A$3:$G$22,3,FALSE)</f>
        <v>38</v>
      </c>
      <c r="K80">
        <f>VLOOKUP($G80,'Kodovacia tab'!$A$3:$G$22,4,FALSE)</f>
        <v>85</v>
      </c>
      <c r="L80">
        <f>VLOOKUP($G80,'Kodovacia tab'!$A$3:$G$22,5,FALSE)</f>
        <v>136</v>
      </c>
      <c r="M80">
        <f t="shared" si="6"/>
        <v>0</v>
      </c>
      <c r="N80" s="10">
        <f t="shared" si="7"/>
        <v>0</v>
      </c>
    </row>
    <row r="81" spans="1:14" x14ac:dyDescent="0.25">
      <c r="A81">
        <v>75</v>
      </c>
      <c r="B81" t="s">
        <v>26</v>
      </c>
      <c r="C81" t="s">
        <v>86</v>
      </c>
      <c r="D81" s="17" t="s">
        <v>92</v>
      </c>
      <c r="E81">
        <v>6</v>
      </c>
      <c r="F81" s="15" t="str">
        <f t="shared" si="9"/>
        <v>6:03</v>
      </c>
      <c r="G81">
        <v>55</v>
      </c>
      <c r="H81">
        <v>2</v>
      </c>
      <c r="I81" t="str">
        <f>VLOOKUP($G81,'Kodovacia tab'!$A$3:$G$22,2,FALSE)</f>
        <v>suprava T3</v>
      </c>
      <c r="J81">
        <f>VLOOKUP($G81,'Kodovacia tab'!$A$3:$G$22,3,FALSE)</f>
        <v>46</v>
      </c>
      <c r="K81">
        <f>VLOOKUP($G81,'Kodovacia tab'!$A$3:$G$22,4,FALSE)</f>
        <v>164</v>
      </c>
      <c r="L81">
        <f>VLOOKUP($G81,'Kodovacia tab'!$A$3:$G$22,5,FALSE)</f>
        <v>264</v>
      </c>
      <c r="M81">
        <f t="shared" si="6"/>
        <v>41.4</v>
      </c>
      <c r="N81" s="10">
        <f t="shared" si="7"/>
        <v>13.35483870967742</v>
      </c>
    </row>
    <row r="82" spans="1:14" x14ac:dyDescent="0.25">
      <c r="A82">
        <v>76</v>
      </c>
      <c r="B82" t="s">
        <v>26</v>
      </c>
      <c r="C82" t="s">
        <v>86</v>
      </c>
      <c r="D82" s="17" t="s">
        <v>94</v>
      </c>
      <c r="E82">
        <v>6</v>
      </c>
      <c r="F82" s="15" t="str">
        <f t="shared" si="9"/>
        <v>6:06</v>
      </c>
      <c r="G82">
        <v>2</v>
      </c>
      <c r="H82">
        <v>2</v>
      </c>
      <c r="I82" t="str">
        <f>VLOOKUP($G82,'Kodovacia tab'!$A$3:$G$22,2,FALSE)</f>
        <v>VarioLF-01</v>
      </c>
      <c r="J82">
        <f>VLOOKUP($G82,'Kodovacia tab'!$A$3:$G$22,3,FALSE)</f>
        <v>20</v>
      </c>
      <c r="K82">
        <f>VLOOKUP($G82,'Kodovacia tab'!$A$3:$G$22,4,FALSE)</f>
        <v>86</v>
      </c>
      <c r="L82">
        <f>VLOOKUP($G82,'Kodovacia tab'!$A$3:$G$22,5,FALSE)</f>
        <v>137</v>
      </c>
      <c r="M82">
        <f t="shared" si="6"/>
        <v>18</v>
      </c>
      <c r="N82" s="10">
        <f t="shared" si="7"/>
        <v>11.464968152866243</v>
      </c>
    </row>
    <row r="83" spans="1:14" x14ac:dyDescent="0.25">
      <c r="A83">
        <v>77</v>
      </c>
      <c r="B83" t="s">
        <v>13</v>
      </c>
      <c r="C83" t="s">
        <v>99</v>
      </c>
      <c r="D83" s="17" t="s">
        <v>95</v>
      </c>
      <c r="E83">
        <v>6</v>
      </c>
      <c r="F83" s="15" t="str">
        <f t="shared" si="9"/>
        <v>6:07</v>
      </c>
      <c r="G83" t="s">
        <v>16</v>
      </c>
      <c r="H83">
        <v>1</v>
      </c>
      <c r="I83" t="str">
        <f>VLOOKUP($G83,'Kodovacia tab'!$A$3:$G$22,2,FALSE)</f>
        <v>SOR NB 12</v>
      </c>
      <c r="J83">
        <f>VLOOKUP($G83,'Kodovacia tab'!$A$3:$G$22,3,FALSE)</f>
        <v>26</v>
      </c>
      <c r="K83">
        <f>VLOOKUP($G83,'Kodovacia tab'!$A$3:$G$22,4,FALSE)</f>
        <v>46</v>
      </c>
      <c r="L83">
        <f>VLOOKUP($G83,'Kodovacia tab'!$A$3:$G$22,5,FALSE)</f>
        <v>74</v>
      </c>
      <c r="M83">
        <f t="shared" si="6"/>
        <v>5.2</v>
      </c>
      <c r="N83" s="10">
        <f t="shared" si="7"/>
        <v>5.2</v>
      </c>
    </row>
    <row r="84" spans="1:14" x14ac:dyDescent="0.25">
      <c r="A84">
        <v>78</v>
      </c>
      <c r="B84" t="s">
        <v>26</v>
      </c>
      <c r="C84" t="s">
        <v>70</v>
      </c>
      <c r="D84" s="17" t="s">
        <v>97</v>
      </c>
      <c r="E84">
        <v>6</v>
      </c>
      <c r="F84" s="15" t="str">
        <f t="shared" si="9"/>
        <v>6:09</v>
      </c>
      <c r="G84" t="s">
        <v>14</v>
      </c>
      <c r="H84">
        <v>0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6"/>
        <v>0</v>
      </c>
      <c r="N84" s="10">
        <f t="shared" si="7"/>
        <v>0</v>
      </c>
    </row>
    <row r="85" spans="1:14" x14ac:dyDescent="0.25">
      <c r="A85">
        <v>79</v>
      </c>
      <c r="B85" t="s">
        <v>13</v>
      </c>
      <c r="C85">
        <v>56</v>
      </c>
      <c r="D85" s="17" t="s">
        <v>97</v>
      </c>
      <c r="E85">
        <v>6</v>
      </c>
      <c r="F85" s="15" t="str">
        <f t="shared" si="9"/>
        <v>6:09</v>
      </c>
      <c r="G85" t="s">
        <v>18</v>
      </c>
      <c r="H85">
        <v>2</v>
      </c>
      <c r="I85" t="str">
        <f>VLOOKUP($G85,'Kodovacia tab'!$A$3:$G$22,2,FALSE)</f>
        <v>Solaris Urbino 15</v>
      </c>
      <c r="J85">
        <f>VLOOKUP($G85,'Kodovacia tab'!$A$3:$G$22,3,FALSE)</f>
        <v>40</v>
      </c>
      <c r="K85">
        <f>VLOOKUP($G85,'Kodovacia tab'!$A$3:$G$22,4,FALSE)</f>
        <v>66</v>
      </c>
      <c r="L85">
        <f>VLOOKUP($G85,'Kodovacia tab'!$A$3:$G$22,5,FALSE)</f>
        <v>105</v>
      </c>
      <c r="M85">
        <f t="shared" si="6"/>
        <v>36</v>
      </c>
      <c r="N85" s="10">
        <f t="shared" si="7"/>
        <v>24.827586206896552</v>
      </c>
    </row>
    <row r="86" spans="1:14" x14ac:dyDescent="0.25">
      <c r="A86">
        <v>80</v>
      </c>
      <c r="B86" t="s">
        <v>26</v>
      </c>
      <c r="C86" t="s">
        <v>70</v>
      </c>
      <c r="D86" s="17" t="s">
        <v>97</v>
      </c>
      <c r="E86">
        <v>6</v>
      </c>
      <c r="F86" s="15" t="str">
        <f t="shared" si="9"/>
        <v>6:09</v>
      </c>
      <c r="G86" t="s">
        <v>14</v>
      </c>
      <c r="H86">
        <v>0</v>
      </c>
      <c r="I86" t="str">
        <f>VLOOKUP($G86,'Kodovacia tab'!$A$3:$G$22,2,FALSE)</f>
        <v>SOR NB 18</v>
      </c>
      <c r="J86">
        <f>VLOOKUP($G86,'Kodovacia tab'!$A$3:$G$22,3,FALSE)</f>
        <v>43</v>
      </c>
      <c r="K86">
        <f>VLOOKUP($G86,'Kodovacia tab'!$A$3:$G$22,4,FALSE)</f>
        <v>79</v>
      </c>
      <c r="L86">
        <f>VLOOKUP($G86,'Kodovacia tab'!$A$3:$G$22,5,FALSE)</f>
        <v>126</v>
      </c>
      <c r="M86">
        <f t="shared" si="6"/>
        <v>0</v>
      </c>
      <c r="N86" s="10">
        <f t="shared" si="7"/>
        <v>0</v>
      </c>
    </row>
    <row r="87" spans="1:14" x14ac:dyDescent="0.25">
      <c r="A87">
        <v>81</v>
      </c>
      <c r="B87" t="s">
        <v>26</v>
      </c>
      <c r="C87" t="s">
        <v>114</v>
      </c>
      <c r="D87">
        <v>10</v>
      </c>
      <c r="E87">
        <v>6</v>
      </c>
      <c r="F87" s="15" t="str">
        <f t="shared" si="9"/>
        <v>6:10</v>
      </c>
      <c r="G87">
        <v>4</v>
      </c>
      <c r="H87">
        <v>2</v>
      </c>
      <c r="I87" t="str">
        <f>VLOOKUP($G87,'Kodovacia tab'!$A$3:$G$22,2,FALSE)</f>
        <v>KT8 D5</v>
      </c>
      <c r="J87">
        <f>VLOOKUP($G87,'Kodovacia tab'!$A$3:$G$22,3,FALSE)</f>
        <v>54</v>
      </c>
      <c r="K87">
        <f>VLOOKUP($G87,'Kodovacia tab'!$A$3:$G$22,4,FALSE)</f>
        <v>154</v>
      </c>
      <c r="L87">
        <f>VLOOKUP($G87,'Kodovacia tab'!$A$3:$G$22,5,FALSE)</f>
        <v>247</v>
      </c>
      <c r="M87">
        <f t="shared" si="6"/>
        <v>48.6</v>
      </c>
      <c r="N87" s="10">
        <f t="shared" si="7"/>
        <v>16.146179401993354</v>
      </c>
    </row>
    <row r="88" spans="1:14" x14ac:dyDescent="0.25">
      <c r="A88">
        <v>82</v>
      </c>
      <c r="B88" t="s">
        <v>26</v>
      </c>
      <c r="C88" t="s">
        <v>70</v>
      </c>
      <c r="D88">
        <v>13</v>
      </c>
      <c r="E88">
        <v>6</v>
      </c>
      <c r="F88" s="15" t="str">
        <f t="shared" si="9"/>
        <v>6:13</v>
      </c>
      <c r="G88" t="s">
        <v>14</v>
      </c>
      <c r="H88">
        <v>0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6"/>
        <v>0</v>
      </c>
      <c r="N88" s="10">
        <f t="shared" si="7"/>
        <v>0</v>
      </c>
    </row>
    <row r="89" spans="1:14" x14ac:dyDescent="0.25">
      <c r="A89">
        <v>83</v>
      </c>
      <c r="B89" t="s">
        <v>26</v>
      </c>
      <c r="C89">
        <v>52</v>
      </c>
      <c r="D89">
        <v>13</v>
      </c>
      <c r="E89">
        <v>6</v>
      </c>
      <c r="F89" s="15" t="str">
        <f t="shared" si="9"/>
        <v>6:13</v>
      </c>
      <c r="G89" t="s">
        <v>18</v>
      </c>
      <c r="H89">
        <v>3</v>
      </c>
      <c r="I89" t="str">
        <f>VLOOKUP($G89,'Kodovacia tab'!$A$3:$G$22,2,FALSE)</f>
        <v>Solaris Urbino 15</v>
      </c>
      <c r="J89">
        <f>VLOOKUP($G89,'Kodovacia tab'!$A$3:$G$22,3,FALSE)</f>
        <v>40</v>
      </c>
      <c r="K89">
        <f>VLOOKUP($G89,'Kodovacia tab'!$A$3:$G$22,4,FALSE)</f>
        <v>66</v>
      </c>
      <c r="L89">
        <f>VLOOKUP($G89,'Kodovacia tab'!$A$3:$G$22,5,FALSE)</f>
        <v>105</v>
      </c>
      <c r="M89">
        <f t="shared" si="6"/>
        <v>73</v>
      </c>
      <c r="N89" s="10">
        <f t="shared" si="7"/>
        <v>50.344827586206897</v>
      </c>
    </row>
    <row r="90" spans="1:14" x14ac:dyDescent="0.25">
      <c r="A90">
        <v>84</v>
      </c>
      <c r="B90" t="s">
        <v>26</v>
      </c>
      <c r="C90">
        <v>25</v>
      </c>
      <c r="D90" s="4">
        <v>18</v>
      </c>
      <c r="E90">
        <v>6</v>
      </c>
      <c r="F90" s="15" t="str">
        <f t="shared" si="9"/>
        <v>6:18</v>
      </c>
      <c r="G90" t="s">
        <v>16</v>
      </c>
      <c r="H90">
        <v>3</v>
      </c>
      <c r="I90" t="str">
        <f>VLOOKUP($G90,'Kodovacia tab'!$A$3:$G$22,2,FALSE)</f>
        <v>SOR NB 12</v>
      </c>
      <c r="J90">
        <f>VLOOKUP($G90,'Kodovacia tab'!$A$3:$G$22,3,FALSE)</f>
        <v>26</v>
      </c>
      <c r="K90">
        <f>VLOOKUP($G90,'Kodovacia tab'!$A$3:$G$22,4,FALSE)</f>
        <v>46</v>
      </c>
      <c r="L90">
        <f>VLOOKUP($G90,'Kodovacia tab'!$A$3:$G$22,5,FALSE)</f>
        <v>74</v>
      </c>
      <c r="M90">
        <f t="shared" si="6"/>
        <v>49</v>
      </c>
      <c r="N90" s="10">
        <f t="shared" si="7"/>
        <v>49</v>
      </c>
    </row>
    <row r="91" spans="1:14" x14ac:dyDescent="0.25">
      <c r="A91">
        <v>85</v>
      </c>
      <c r="B91" t="s">
        <v>26</v>
      </c>
      <c r="C91" t="s">
        <v>99</v>
      </c>
      <c r="D91">
        <v>18</v>
      </c>
      <c r="E91">
        <v>6</v>
      </c>
      <c r="F91" s="15" t="str">
        <f t="shared" si="9"/>
        <v>6:18</v>
      </c>
      <c r="G91" t="s">
        <v>16</v>
      </c>
      <c r="H91">
        <v>2</v>
      </c>
      <c r="I91" t="str">
        <f>VLOOKUP($G91,'Kodovacia tab'!$A$3:$G$22,2,FALSE)</f>
        <v>SOR NB 12</v>
      </c>
      <c r="J91">
        <f>VLOOKUP($G91,'Kodovacia tab'!$A$3:$G$22,3,FALSE)</f>
        <v>26</v>
      </c>
      <c r="K91">
        <f>VLOOKUP($G91,'Kodovacia tab'!$A$3:$G$22,4,FALSE)</f>
        <v>46</v>
      </c>
      <c r="L91">
        <f>VLOOKUP($G91,'Kodovacia tab'!$A$3:$G$22,5,FALSE)</f>
        <v>74</v>
      </c>
      <c r="M91">
        <f t="shared" si="6"/>
        <v>23.400000000000002</v>
      </c>
      <c r="N91" s="10">
        <f t="shared" si="7"/>
        <v>23.400000000000002</v>
      </c>
    </row>
    <row r="92" spans="1:14" x14ac:dyDescent="0.25">
      <c r="A92">
        <v>86</v>
      </c>
      <c r="B92" t="s">
        <v>13</v>
      </c>
      <c r="C92" t="s">
        <v>137</v>
      </c>
      <c r="D92">
        <v>21</v>
      </c>
      <c r="E92">
        <v>6</v>
      </c>
      <c r="F92" s="15" t="str">
        <f t="shared" si="9"/>
        <v>6:21</v>
      </c>
      <c r="G92">
        <v>55</v>
      </c>
      <c r="H92">
        <v>3</v>
      </c>
      <c r="I92" t="str">
        <f>VLOOKUP($G92,'Kodovacia tab'!$A$3:$G$22,2,FALSE)</f>
        <v>suprava T3</v>
      </c>
      <c r="J92">
        <f>VLOOKUP($G92,'Kodovacia tab'!$A$3:$G$22,3,FALSE)</f>
        <v>46</v>
      </c>
      <c r="K92">
        <f>VLOOKUP($G92,'Kodovacia tab'!$A$3:$G$22,4,FALSE)</f>
        <v>164</v>
      </c>
      <c r="L92">
        <f>VLOOKUP($G92,'Kodovacia tab'!$A$3:$G$22,5,FALSE)</f>
        <v>264</v>
      </c>
      <c r="M92">
        <f t="shared" si="6"/>
        <v>128</v>
      </c>
      <c r="N92" s="10">
        <f t="shared" si="7"/>
        <v>41.29032258064516</v>
      </c>
    </row>
    <row r="93" spans="1:14" x14ac:dyDescent="0.25">
      <c r="A93">
        <v>87</v>
      </c>
      <c r="B93" t="s">
        <v>13</v>
      </c>
      <c r="C93">
        <v>52</v>
      </c>
      <c r="D93">
        <v>22</v>
      </c>
      <c r="E93">
        <v>6</v>
      </c>
      <c r="F93" s="15" t="str">
        <f t="shared" si="9"/>
        <v>6:22</v>
      </c>
      <c r="G93" t="s">
        <v>18</v>
      </c>
      <c r="H93">
        <v>3</v>
      </c>
      <c r="I93" t="str">
        <f>VLOOKUP($G93,'Kodovacia tab'!$A$3:$G$22,2,FALSE)</f>
        <v>Solaris Urbino 15</v>
      </c>
      <c r="J93">
        <f>VLOOKUP($G93,'Kodovacia tab'!$A$3:$G$22,3,FALSE)</f>
        <v>40</v>
      </c>
      <c r="K93">
        <f>VLOOKUP($G93,'Kodovacia tab'!$A$3:$G$22,4,FALSE)</f>
        <v>66</v>
      </c>
      <c r="L93">
        <f>VLOOKUP($G93,'Kodovacia tab'!$A$3:$G$22,5,FALSE)</f>
        <v>105</v>
      </c>
      <c r="M93">
        <f t="shared" si="6"/>
        <v>73</v>
      </c>
      <c r="N93" s="10">
        <f t="shared" si="7"/>
        <v>50.344827586206897</v>
      </c>
    </row>
    <row r="94" spans="1:14" x14ac:dyDescent="0.25">
      <c r="A94">
        <v>88</v>
      </c>
      <c r="B94" t="s">
        <v>13</v>
      </c>
      <c r="C94" t="s">
        <v>146</v>
      </c>
      <c r="D94">
        <v>23</v>
      </c>
      <c r="E94">
        <v>6</v>
      </c>
      <c r="F94" s="15" t="str">
        <f t="shared" si="9"/>
        <v>6:23</v>
      </c>
      <c r="G94" t="s">
        <v>20</v>
      </c>
      <c r="H94">
        <v>3</v>
      </c>
      <c r="I94" t="str">
        <f>VLOOKUP($G94,'Kodovacia tab'!$A$3:$G$22,2,FALSE)</f>
        <v>Citelis 18M CNG</v>
      </c>
      <c r="J94">
        <f>VLOOKUP($G94,'Kodovacia tab'!$A$3:$G$22,3,FALSE)</f>
        <v>38</v>
      </c>
      <c r="K94">
        <f>VLOOKUP($G94,'Kodovacia tab'!$A$3:$G$22,4,FALSE)</f>
        <v>85</v>
      </c>
      <c r="L94">
        <f>VLOOKUP($G94,'Kodovacia tab'!$A$3:$G$22,5,FALSE)</f>
        <v>136</v>
      </c>
      <c r="M94">
        <f t="shared" si="6"/>
        <v>80.5</v>
      </c>
      <c r="N94" s="10">
        <f t="shared" si="7"/>
        <v>46.264367816091955</v>
      </c>
    </row>
    <row r="95" spans="1:14" x14ac:dyDescent="0.25">
      <c r="A95">
        <v>89</v>
      </c>
      <c r="B95" t="s">
        <v>13</v>
      </c>
      <c r="C95" t="s">
        <v>114</v>
      </c>
      <c r="D95">
        <v>24</v>
      </c>
      <c r="E95">
        <v>6</v>
      </c>
      <c r="F95" s="15" t="str">
        <f t="shared" si="9"/>
        <v>6:24</v>
      </c>
      <c r="G95">
        <v>3</v>
      </c>
      <c r="H95">
        <v>3</v>
      </c>
      <c r="I95" t="str">
        <f>VLOOKUP($G95,'Kodovacia tab'!$A$3:$G$22,2,FALSE)</f>
        <v>T6 A5</v>
      </c>
      <c r="J95">
        <f>VLOOKUP($G95,'Kodovacia tab'!$A$3:$G$22,3,FALSE)</f>
        <v>30</v>
      </c>
      <c r="K95">
        <f>VLOOKUP($G95,'Kodovacia tab'!$A$3:$G$22,4,FALSE)</f>
        <v>71</v>
      </c>
      <c r="L95">
        <f>VLOOKUP($G95,'Kodovacia tab'!$A$3:$G$22,5,FALSE)</f>
        <v>114</v>
      </c>
      <c r="M95">
        <f t="shared" si="6"/>
        <v>65.5</v>
      </c>
      <c r="N95" s="10">
        <f t="shared" si="7"/>
        <v>45.486111111111107</v>
      </c>
    </row>
    <row r="96" spans="1:14" x14ac:dyDescent="0.25">
      <c r="A96">
        <v>90</v>
      </c>
      <c r="B96" t="s">
        <v>13</v>
      </c>
      <c r="C96" t="s">
        <v>119</v>
      </c>
      <c r="D96">
        <v>25</v>
      </c>
      <c r="E96">
        <v>6</v>
      </c>
      <c r="F96" s="15" t="str">
        <f t="shared" si="9"/>
        <v>6:25</v>
      </c>
      <c r="G96" t="s">
        <v>16</v>
      </c>
      <c r="H96">
        <v>3</v>
      </c>
      <c r="I96" t="str">
        <f>VLOOKUP($G96,'Kodovacia tab'!$A$3:$G$22,2,FALSE)</f>
        <v>SOR NB 12</v>
      </c>
      <c r="J96">
        <f>VLOOKUP($G96,'Kodovacia tab'!$A$3:$G$22,3,FALSE)</f>
        <v>26</v>
      </c>
      <c r="K96">
        <f>VLOOKUP($G96,'Kodovacia tab'!$A$3:$G$22,4,FALSE)</f>
        <v>46</v>
      </c>
      <c r="L96">
        <f>VLOOKUP($G96,'Kodovacia tab'!$A$3:$G$22,5,FALSE)</f>
        <v>74</v>
      </c>
      <c r="M96">
        <f t="shared" si="6"/>
        <v>49</v>
      </c>
      <c r="N96" s="10">
        <f t="shared" si="7"/>
        <v>49</v>
      </c>
    </row>
    <row r="97" spans="1:14" x14ac:dyDescent="0.25">
      <c r="A97">
        <v>91</v>
      </c>
      <c r="B97" t="s">
        <v>26</v>
      </c>
      <c r="C97">
        <v>56</v>
      </c>
      <c r="D97">
        <v>26</v>
      </c>
      <c r="E97">
        <v>6</v>
      </c>
      <c r="F97" s="15" t="str">
        <f t="shared" si="9"/>
        <v>6:26</v>
      </c>
      <c r="G97" t="s">
        <v>18</v>
      </c>
      <c r="H97">
        <v>3</v>
      </c>
      <c r="I97" t="str">
        <f>VLOOKUP($G97,'Kodovacia tab'!$A$3:$G$22,2,FALSE)</f>
        <v>Solaris Urbino 15</v>
      </c>
      <c r="J97">
        <f>VLOOKUP($G97,'Kodovacia tab'!$A$3:$G$22,3,FALSE)</f>
        <v>40</v>
      </c>
      <c r="K97">
        <f>VLOOKUP($G97,'Kodovacia tab'!$A$3:$G$22,4,FALSE)</f>
        <v>66</v>
      </c>
      <c r="L97">
        <f>VLOOKUP($G97,'Kodovacia tab'!$A$3:$G$22,5,FALSE)</f>
        <v>105</v>
      </c>
      <c r="M97">
        <f t="shared" si="6"/>
        <v>73</v>
      </c>
      <c r="N97" s="10">
        <f t="shared" si="7"/>
        <v>50.344827586206897</v>
      </c>
    </row>
    <row r="98" spans="1:14" x14ac:dyDescent="0.25">
      <c r="A98">
        <v>92</v>
      </c>
      <c r="B98" t="s">
        <v>26</v>
      </c>
      <c r="C98" t="s">
        <v>86</v>
      </c>
      <c r="D98">
        <v>28</v>
      </c>
      <c r="E98">
        <v>6</v>
      </c>
      <c r="F98" s="15" t="str">
        <f t="shared" si="9"/>
        <v>6:28</v>
      </c>
      <c r="G98">
        <v>4</v>
      </c>
      <c r="H98">
        <v>3</v>
      </c>
      <c r="I98" t="str">
        <f>VLOOKUP($G98,'Kodovacia tab'!$A$3:$G$22,2,FALSE)</f>
        <v>KT8 D5</v>
      </c>
      <c r="J98">
        <f>VLOOKUP($G98,'Kodovacia tab'!$A$3:$G$22,3,FALSE)</f>
        <v>54</v>
      </c>
      <c r="K98">
        <f>VLOOKUP($G98,'Kodovacia tab'!$A$3:$G$22,4,FALSE)</f>
        <v>154</v>
      </c>
      <c r="L98">
        <f>VLOOKUP($G98,'Kodovacia tab'!$A$3:$G$22,5,FALSE)</f>
        <v>247</v>
      </c>
      <c r="M98">
        <f t="shared" si="6"/>
        <v>131</v>
      </c>
      <c r="N98" s="10">
        <f t="shared" si="7"/>
        <v>43.521594684385384</v>
      </c>
    </row>
    <row r="99" spans="1:14" x14ac:dyDescent="0.25">
      <c r="A99">
        <v>93</v>
      </c>
      <c r="B99" t="s">
        <v>13</v>
      </c>
      <c r="C99" t="s">
        <v>118</v>
      </c>
      <c r="D99">
        <v>28</v>
      </c>
      <c r="E99">
        <v>6</v>
      </c>
      <c r="F99" s="15" t="str">
        <f t="shared" si="9"/>
        <v>6:28</v>
      </c>
      <c r="G99" t="s">
        <v>16</v>
      </c>
      <c r="H99">
        <v>3</v>
      </c>
      <c r="I99" t="str">
        <f>VLOOKUP($G99,'Kodovacia tab'!$A$3:$G$22,2,FALSE)</f>
        <v>SOR NB 12</v>
      </c>
      <c r="J99">
        <f>VLOOKUP($G99,'Kodovacia tab'!$A$3:$G$22,3,FALSE)</f>
        <v>26</v>
      </c>
      <c r="K99">
        <f>VLOOKUP($G99,'Kodovacia tab'!$A$3:$G$22,4,FALSE)</f>
        <v>46</v>
      </c>
      <c r="L99">
        <f>VLOOKUP($G99,'Kodovacia tab'!$A$3:$G$22,5,FALSE)</f>
        <v>74</v>
      </c>
      <c r="M99">
        <f t="shared" si="6"/>
        <v>49</v>
      </c>
      <c r="N99" s="10">
        <f t="shared" si="7"/>
        <v>49</v>
      </c>
    </row>
    <row r="100" spans="1:14" x14ac:dyDescent="0.25">
      <c r="A100">
        <v>94</v>
      </c>
      <c r="B100" t="s">
        <v>26</v>
      </c>
      <c r="C100" t="s">
        <v>70</v>
      </c>
      <c r="D100">
        <v>29</v>
      </c>
      <c r="E100">
        <v>6</v>
      </c>
      <c r="F100" s="15" t="str">
        <f t="shared" si="9"/>
        <v>6:29</v>
      </c>
      <c r="G100" t="s">
        <v>16</v>
      </c>
      <c r="H100">
        <v>0</v>
      </c>
      <c r="I100" t="str">
        <f>VLOOKUP($G100,'Kodovacia tab'!$A$3:$G$22,2,FALSE)</f>
        <v>SOR NB 12</v>
      </c>
      <c r="J100">
        <f>VLOOKUP($G100,'Kodovacia tab'!$A$3:$G$22,3,FALSE)</f>
        <v>26</v>
      </c>
      <c r="K100">
        <f>VLOOKUP($G100,'Kodovacia tab'!$A$3:$G$22,4,FALSE)</f>
        <v>46</v>
      </c>
      <c r="L100">
        <f>VLOOKUP($G100,'Kodovacia tab'!$A$3:$G$22,5,FALSE)</f>
        <v>74</v>
      </c>
      <c r="M100">
        <f t="shared" si="6"/>
        <v>0</v>
      </c>
      <c r="N100" s="10">
        <f t="shared" si="7"/>
        <v>0</v>
      </c>
    </row>
    <row r="101" spans="1:14" x14ac:dyDescent="0.25">
      <c r="A101">
        <v>95</v>
      </c>
      <c r="B101" t="s">
        <v>13</v>
      </c>
      <c r="C101" t="s">
        <v>137</v>
      </c>
      <c r="D101">
        <v>30</v>
      </c>
      <c r="E101">
        <v>6</v>
      </c>
      <c r="F101" s="15" t="str">
        <f t="shared" si="9"/>
        <v>6:30</v>
      </c>
      <c r="G101">
        <v>3</v>
      </c>
      <c r="H101">
        <v>3</v>
      </c>
      <c r="I101" t="str">
        <f>VLOOKUP($G101,'Kodovacia tab'!$A$3:$G$22,2,FALSE)</f>
        <v>T6 A5</v>
      </c>
      <c r="J101">
        <f>VLOOKUP($G101,'Kodovacia tab'!$A$3:$G$22,3,FALSE)</f>
        <v>30</v>
      </c>
      <c r="K101">
        <f>VLOOKUP($G101,'Kodovacia tab'!$A$3:$G$22,4,FALSE)</f>
        <v>71</v>
      </c>
      <c r="L101">
        <f>VLOOKUP($G101,'Kodovacia tab'!$A$3:$G$22,5,FALSE)</f>
        <v>114</v>
      </c>
      <c r="M101">
        <f t="shared" si="6"/>
        <v>65.5</v>
      </c>
      <c r="N101" s="10">
        <f t="shared" si="7"/>
        <v>45.486111111111107</v>
      </c>
    </row>
    <row r="102" spans="1:14" x14ac:dyDescent="0.25">
      <c r="A102">
        <v>96</v>
      </c>
      <c r="B102" t="s">
        <v>13</v>
      </c>
      <c r="C102" t="s">
        <v>117</v>
      </c>
      <c r="D102">
        <v>32</v>
      </c>
      <c r="E102">
        <v>6</v>
      </c>
      <c r="F102" s="15" t="str">
        <f t="shared" si="9"/>
        <v>6:32</v>
      </c>
      <c r="G102" t="s">
        <v>14</v>
      </c>
      <c r="H102">
        <v>3</v>
      </c>
      <c r="I102" t="str">
        <f>VLOOKUP($G102,'Kodovacia tab'!$A$3:$G$22,2,FALSE)</f>
        <v>SOR NB 18</v>
      </c>
      <c r="J102">
        <f>VLOOKUP($G102,'Kodovacia tab'!$A$3:$G$22,3,FALSE)</f>
        <v>43</v>
      </c>
      <c r="K102">
        <f>VLOOKUP($G102,'Kodovacia tab'!$A$3:$G$22,4,FALSE)</f>
        <v>79</v>
      </c>
      <c r="L102">
        <f>VLOOKUP($G102,'Kodovacia tab'!$A$3:$G$22,5,FALSE)</f>
        <v>126</v>
      </c>
      <c r="M102">
        <f t="shared" si="6"/>
        <v>82.5</v>
      </c>
      <c r="N102" s="10">
        <f t="shared" si="7"/>
        <v>48.816568047337277</v>
      </c>
    </row>
    <row r="103" spans="1:14" x14ac:dyDescent="0.25">
      <c r="A103">
        <v>97</v>
      </c>
      <c r="B103" t="s">
        <v>13</v>
      </c>
      <c r="C103">
        <v>25</v>
      </c>
      <c r="D103">
        <v>32</v>
      </c>
      <c r="E103">
        <v>6</v>
      </c>
      <c r="F103" s="15" t="str">
        <f t="shared" si="9"/>
        <v>6:32</v>
      </c>
      <c r="G103" t="s">
        <v>16</v>
      </c>
      <c r="H103">
        <v>2</v>
      </c>
      <c r="I103" t="str">
        <f>VLOOKUP($G103,'Kodovacia tab'!$A$3:$G$22,2,FALSE)</f>
        <v>SOR NB 12</v>
      </c>
      <c r="J103">
        <f>VLOOKUP($G103,'Kodovacia tab'!$A$3:$G$22,3,FALSE)</f>
        <v>26</v>
      </c>
      <c r="K103">
        <f>VLOOKUP($G103,'Kodovacia tab'!$A$3:$G$22,4,FALSE)</f>
        <v>46</v>
      </c>
      <c r="L103">
        <f>VLOOKUP($G103,'Kodovacia tab'!$A$3:$G$22,5,FALSE)</f>
        <v>74</v>
      </c>
      <c r="M103">
        <f t="shared" ref="M103:M134" si="10">IF(H103=1,0.2*$J103,IF(H103=2,0.9*$J103,IF(H103=3,($J103+0.5*$K103),IF(H103=4,($J103+$K103),IF(H103=5,$J103+$L103,0)))))</f>
        <v>23.400000000000002</v>
      </c>
      <c r="N103" s="10">
        <f t="shared" ref="N103:N134" si="11">M103/($J103+$L103)*100</f>
        <v>23.400000000000002</v>
      </c>
    </row>
    <row r="104" spans="1:14" x14ac:dyDescent="0.25">
      <c r="A104">
        <v>98</v>
      </c>
      <c r="B104" t="s">
        <v>13</v>
      </c>
      <c r="C104">
        <v>56</v>
      </c>
      <c r="D104">
        <v>32</v>
      </c>
      <c r="E104">
        <v>6</v>
      </c>
      <c r="F104" s="15" t="str">
        <f t="shared" si="9"/>
        <v>6:32</v>
      </c>
      <c r="G104" t="s">
        <v>18</v>
      </c>
      <c r="H104">
        <v>3</v>
      </c>
      <c r="I104" t="str">
        <f>VLOOKUP($G104,'Kodovacia tab'!$A$3:$G$22,2,FALSE)</f>
        <v>Solaris Urbino 15</v>
      </c>
      <c r="J104">
        <f>VLOOKUP($G104,'Kodovacia tab'!$A$3:$G$22,3,FALSE)</f>
        <v>40</v>
      </c>
      <c r="K104">
        <f>VLOOKUP($G104,'Kodovacia tab'!$A$3:$G$22,4,FALSE)</f>
        <v>66</v>
      </c>
      <c r="L104">
        <f>VLOOKUP($G104,'Kodovacia tab'!$A$3:$G$22,5,FALSE)</f>
        <v>105</v>
      </c>
      <c r="M104">
        <f t="shared" si="10"/>
        <v>73</v>
      </c>
      <c r="N104" s="10">
        <f t="shared" si="11"/>
        <v>50.344827586206897</v>
      </c>
    </row>
    <row r="105" spans="1:14" x14ac:dyDescent="0.25">
      <c r="A105">
        <v>99</v>
      </c>
      <c r="B105" t="s">
        <v>13</v>
      </c>
      <c r="C105" t="s">
        <v>146</v>
      </c>
      <c r="D105">
        <v>32</v>
      </c>
      <c r="E105">
        <v>6</v>
      </c>
      <c r="F105" s="15" t="str">
        <f t="shared" si="9"/>
        <v>6:32</v>
      </c>
      <c r="G105" t="s">
        <v>14</v>
      </c>
      <c r="H105">
        <v>4</v>
      </c>
      <c r="I105" t="str">
        <f>VLOOKUP($G105,'Kodovacia tab'!$A$3:$G$22,2,FALSE)</f>
        <v>SOR NB 18</v>
      </c>
      <c r="J105">
        <f>VLOOKUP($G105,'Kodovacia tab'!$A$3:$G$22,3,FALSE)</f>
        <v>43</v>
      </c>
      <c r="K105">
        <f>VLOOKUP($G105,'Kodovacia tab'!$A$3:$G$22,4,FALSE)</f>
        <v>79</v>
      </c>
      <c r="L105">
        <f>VLOOKUP($G105,'Kodovacia tab'!$A$3:$G$22,5,FALSE)</f>
        <v>126</v>
      </c>
      <c r="M105">
        <f t="shared" si="10"/>
        <v>122</v>
      </c>
      <c r="N105" s="10">
        <f t="shared" si="11"/>
        <v>72.189349112426044</v>
      </c>
    </row>
    <row r="106" spans="1:14" x14ac:dyDescent="0.25">
      <c r="A106">
        <v>100</v>
      </c>
      <c r="B106" t="s">
        <v>13</v>
      </c>
      <c r="C106" t="s">
        <v>78</v>
      </c>
      <c r="D106">
        <v>32</v>
      </c>
      <c r="E106">
        <v>6</v>
      </c>
      <c r="F106" s="15" t="str">
        <f t="shared" si="9"/>
        <v>6:32</v>
      </c>
      <c r="G106" t="s">
        <v>14</v>
      </c>
      <c r="H106">
        <v>4</v>
      </c>
      <c r="I106" t="str">
        <f>VLOOKUP($G106,'Kodovacia tab'!$A$3:$G$22,2,FALSE)</f>
        <v>SOR NB 18</v>
      </c>
      <c r="J106">
        <f>VLOOKUP($G106,'Kodovacia tab'!$A$3:$G$22,3,FALSE)</f>
        <v>43</v>
      </c>
      <c r="K106">
        <f>VLOOKUP($G106,'Kodovacia tab'!$A$3:$G$22,4,FALSE)</f>
        <v>79</v>
      </c>
      <c r="L106">
        <f>VLOOKUP($G106,'Kodovacia tab'!$A$3:$G$22,5,FALSE)</f>
        <v>126</v>
      </c>
      <c r="M106">
        <f t="shared" si="10"/>
        <v>122</v>
      </c>
      <c r="N106" s="10">
        <f t="shared" si="11"/>
        <v>72.189349112426044</v>
      </c>
    </row>
    <row r="107" spans="1:14" x14ac:dyDescent="0.25">
      <c r="A107">
        <v>101</v>
      </c>
      <c r="B107" t="s">
        <v>26</v>
      </c>
      <c r="C107">
        <v>52</v>
      </c>
      <c r="D107">
        <v>33</v>
      </c>
      <c r="E107">
        <v>6</v>
      </c>
      <c r="F107" s="15" t="str">
        <f t="shared" si="9"/>
        <v>6:33</v>
      </c>
      <c r="G107" t="s">
        <v>18</v>
      </c>
      <c r="H107">
        <v>3</v>
      </c>
      <c r="I107" t="str">
        <f>VLOOKUP($G107,'Kodovacia tab'!$A$3:$G$22,2,FALSE)</f>
        <v>Solaris Urbino 15</v>
      </c>
      <c r="J107">
        <f>VLOOKUP($G107,'Kodovacia tab'!$A$3:$G$22,3,FALSE)</f>
        <v>40</v>
      </c>
      <c r="K107">
        <f>VLOOKUP($G107,'Kodovacia tab'!$A$3:$G$22,4,FALSE)</f>
        <v>66</v>
      </c>
      <c r="L107">
        <f>VLOOKUP($G107,'Kodovacia tab'!$A$3:$G$22,5,FALSE)</f>
        <v>105</v>
      </c>
      <c r="M107">
        <f t="shared" si="10"/>
        <v>73</v>
      </c>
      <c r="N107" s="10">
        <f t="shared" si="11"/>
        <v>50.344827586206897</v>
      </c>
    </row>
    <row r="108" spans="1:14" x14ac:dyDescent="0.25">
      <c r="A108">
        <v>102</v>
      </c>
      <c r="B108" t="s">
        <v>13</v>
      </c>
      <c r="C108" t="s">
        <v>99</v>
      </c>
      <c r="D108">
        <v>33</v>
      </c>
      <c r="E108">
        <v>6</v>
      </c>
      <c r="F108" s="15" t="str">
        <f t="shared" si="9"/>
        <v>6:33</v>
      </c>
      <c r="G108" t="s">
        <v>48</v>
      </c>
      <c r="H108">
        <v>2</v>
      </c>
      <c r="I108" t="str">
        <f>VLOOKUP($G108,'Kodovacia tab'!$A$3:$G$22,2,FALSE)</f>
        <v>SOR BN 9,5</v>
      </c>
      <c r="J108">
        <f>VLOOKUP($G108,'Kodovacia tab'!$A$3:$G$22,3,FALSE)</f>
        <v>26</v>
      </c>
      <c r="K108">
        <f>VLOOKUP($G108,'Kodovacia tab'!$A$3:$G$22,4,FALSE)</f>
        <v>32</v>
      </c>
      <c r="L108">
        <f>VLOOKUP($G108,'Kodovacia tab'!$A$3:$G$22,5,FALSE)</f>
        <v>51</v>
      </c>
      <c r="M108">
        <f t="shared" si="10"/>
        <v>23.400000000000002</v>
      </c>
      <c r="N108" s="10">
        <f t="shared" ref="N108:N116" si="12">M108/($J108+$L108)*100</f>
        <v>30.389610389610393</v>
      </c>
    </row>
    <row r="109" spans="1:14" x14ac:dyDescent="0.25">
      <c r="A109">
        <v>103</v>
      </c>
      <c r="B109" t="s">
        <v>13</v>
      </c>
      <c r="C109" t="s">
        <v>117</v>
      </c>
      <c r="D109">
        <v>33</v>
      </c>
      <c r="E109">
        <v>6</v>
      </c>
      <c r="F109" s="15" t="str">
        <f t="shared" ref="F109:F132" si="13">CONCATENATE(E109,":",D109)</f>
        <v>6:33</v>
      </c>
      <c r="G109" t="s">
        <v>16</v>
      </c>
      <c r="H109">
        <v>4</v>
      </c>
      <c r="I109" t="str">
        <f>VLOOKUP($G109,'Kodovacia tab'!$A$3:$G$22,2,FALSE)</f>
        <v>SOR NB 12</v>
      </c>
      <c r="J109">
        <f>VLOOKUP($G109,'Kodovacia tab'!$A$3:$G$22,3,FALSE)</f>
        <v>26</v>
      </c>
      <c r="K109">
        <f>VLOOKUP($G109,'Kodovacia tab'!$A$3:$G$22,4,FALSE)</f>
        <v>46</v>
      </c>
      <c r="L109">
        <f>VLOOKUP($G109,'Kodovacia tab'!$A$3:$G$22,5,FALSE)</f>
        <v>74</v>
      </c>
      <c r="M109">
        <f t="shared" si="10"/>
        <v>72</v>
      </c>
      <c r="N109" s="10">
        <f t="shared" si="12"/>
        <v>72</v>
      </c>
    </row>
    <row r="110" spans="1:14" x14ac:dyDescent="0.25">
      <c r="A110">
        <v>104</v>
      </c>
      <c r="B110" t="s">
        <v>26</v>
      </c>
      <c r="C110" t="s">
        <v>78</v>
      </c>
      <c r="D110">
        <v>33</v>
      </c>
      <c r="E110">
        <v>6</v>
      </c>
      <c r="F110" s="15" t="str">
        <f t="shared" si="13"/>
        <v>6:33</v>
      </c>
      <c r="G110" t="s">
        <v>16</v>
      </c>
      <c r="H110">
        <v>3</v>
      </c>
      <c r="I110" t="str">
        <f>VLOOKUP($G110,'Kodovacia tab'!$A$3:$G$22,2,FALSE)</f>
        <v>SOR NB 12</v>
      </c>
      <c r="J110">
        <f>VLOOKUP($G110,'Kodovacia tab'!$A$3:$G$22,3,FALSE)</f>
        <v>26</v>
      </c>
      <c r="K110">
        <f>VLOOKUP($G110,'Kodovacia tab'!$A$3:$G$22,4,FALSE)</f>
        <v>46</v>
      </c>
      <c r="L110">
        <f>VLOOKUP($G110,'Kodovacia tab'!$A$3:$G$22,5,FALSE)</f>
        <v>74</v>
      </c>
      <c r="M110">
        <f t="shared" si="10"/>
        <v>49</v>
      </c>
      <c r="N110" s="10">
        <f t="shared" si="12"/>
        <v>49</v>
      </c>
    </row>
    <row r="111" spans="1:14" x14ac:dyDescent="0.25">
      <c r="A111">
        <v>105</v>
      </c>
      <c r="B111" t="s">
        <v>13</v>
      </c>
      <c r="C111" t="s">
        <v>86</v>
      </c>
      <c r="D111">
        <v>33</v>
      </c>
      <c r="E111">
        <v>6</v>
      </c>
      <c r="F111" s="15" t="str">
        <f t="shared" si="13"/>
        <v>6:33</v>
      </c>
      <c r="G111">
        <v>33</v>
      </c>
      <c r="H111">
        <v>3</v>
      </c>
      <c r="I111" t="str">
        <f>VLOOKUP($G111,'Kodovacia tab'!$A$3:$G$22,2,FALSE)</f>
        <v>Suprava T6</v>
      </c>
      <c r="J111">
        <f>VLOOKUP($G111,'Kodovacia tab'!$A$3:$G$22,3,FALSE)</f>
        <v>60</v>
      </c>
      <c r="K111">
        <f>VLOOKUP($G111,'Kodovacia tab'!$A$3:$G$22,4,FALSE)</f>
        <v>142</v>
      </c>
      <c r="L111">
        <f>VLOOKUP($G111,'Kodovacia tab'!$A$3:$G$22,5,FALSE)</f>
        <v>228</v>
      </c>
      <c r="M111">
        <f t="shared" si="10"/>
        <v>131</v>
      </c>
      <c r="N111" s="10">
        <f t="shared" si="12"/>
        <v>45.486111111111107</v>
      </c>
    </row>
    <row r="112" spans="1:14" x14ac:dyDescent="0.25">
      <c r="A112">
        <v>106</v>
      </c>
      <c r="B112" t="s">
        <v>26</v>
      </c>
      <c r="C112">
        <v>21</v>
      </c>
      <c r="D112">
        <v>34</v>
      </c>
      <c r="E112">
        <v>6</v>
      </c>
      <c r="F112" s="15" t="str">
        <f t="shared" si="13"/>
        <v>6:34</v>
      </c>
      <c r="G112" t="s">
        <v>16</v>
      </c>
      <c r="H112">
        <v>2</v>
      </c>
      <c r="I112" t="str">
        <f>VLOOKUP($G112,'Kodovacia tab'!$A$3:$G$22,2,FALSE)</f>
        <v>SOR NB 12</v>
      </c>
      <c r="J112">
        <f>VLOOKUP($G112,'Kodovacia tab'!$A$3:$G$22,3,FALSE)</f>
        <v>26</v>
      </c>
      <c r="K112">
        <f>VLOOKUP($G112,'Kodovacia tab'!$A$3:$G$22,4,FALSE)</f>
        <v>46</v>
      </c>
      <c r="L112">
        <f>VLOOKUP($G112,'Kodovacia tab'!$A$3:$G$22,5,FALSE)</f>
        <v>74</v>
      </c>
      <c r="M112">
        <f t="shared" si="10"/>
        <v>23.400000000000002</v>
      </c>
      <c r="N112" s="10">
        <f t="shared" si="12"/>
        <v>23.400000000000002</v>
      </c>
    </row>
    <row r="113" spans="1:14" x14ac:dyDescent="0.25">
      <c r="A113">
        <v>107</v>
      </c>
      <c r="B113" t="s">
        <v>26</v>
      </c>
      <c r="C113" t="s">
        <v>152</v>
      </c>
      <c r="D113">
        <v>34</v>
      </c>
      <c r="E113">
        <v>6</v>
      </c>
      <c r="F113" s="15" t="str">
        <f t="shared" si="13"/>
        <v>6:34</v>
      </c>
      <c r="G113" t="s">
        <v>16</v>
      </c>
      <c r="H113">
        <v>3</v>
      </c>
      <c r="I113" t="str">
        <f>VLOOKUP($G113,'Kodovacia tab'!$A$3:$G$22,2,FALSE)</f>
        <v>SOR NB 12</v>
      </c>
      <c r="J113">
        <f>VLOOKUP($G113,'Kodovacia tab'!$A$3:$G$22,3,FALSE)</f>
        <v>26</v>
      </c>
      <c r="K113">
        <f>VLOOKUP($G113,'Kodovacia tab'!$A$3:$G$22,4,FALSE)</f>
        <v>46</v>
      </c>
      <c r="L113">
        <f>VLOOKUP($G113,'Kodovacia tab'!$A$3:$G$22,5,FALSE)</f>
        <v>74</v>
      </c>
      <c r="M113">
        <f t="shared" si="10"/>
        <v>49</v>
      </c>
      <c r="N113" s="10">
        <f t="shared" si="12"/>
        <v>49</v>
      </c>
    </row>
    <row r="114" spans="1:14" x14ac:dyDescent="0.25">
      <c r="A114">
        <v>108</v>
      </c>
      <c r="B114" t="s">
        <v>13</v>
      </c>
      <c r="C114" t="s">
        <v>138</v>
      </c>
      <c r="D114">
        <v>36</v>
      </c>
      <c r="E114">
        <v>6</v>
      </c>
      <c r="F114" s="15" t="str">
        <f t="shared" si="13"/>
        <v>6:36</v>
      </c>
      <c r="G114">
        <v>55</v>
      </c>
      <c r="H114">
        <v>2</v>
      </c>
      <c r="I114" t="str">
        <f>VLOOKUP($G114,'Kodovacia tab'!$A$3:$G$22,2,FALSE)</f>
        <v>suprava T3</v>
      </c>
      <c r="J114">
        <f>VLOOKUP($G114,'Kodovacia tab'!$A$3:$G$22,3,FALSE)</f>
        <v>46</v>
      </c>
      <c r="K114">
        <f>VLOOKUP($G114,'Kodovacia tab'!$A$3:$G$22,4,FALSE)</f>
        <v>164</v>
      </c>
      <c r="L114">
        <f>VLOOKUP($G114,'Kodovacia tab'!$A$3:$G$22,5,FALSE)</f>
        <v>264</v>
      </c>
      <c r="M114">
        <f t="shared" si="10"/>
        <v>41.4</v>
      </c>
      <c r="N114" s="10">
        <f t="shared" si="12"/>
        <v>13.35483870967742</v>
      </c>
    </row>
    <row r="115" spans="1:14" x14ac:dyDescent="0.25">
      <c r="A115">
        <v>109</v>
      </c>
      <c r="B115" t="s">
        <v>13</v>
      </c>
      <c r="C115" t="s">
        <v>114</v>
      </c>
      <c r="D115">
        <v>38</v>
      </c>
      <c r="E115">
        <v>6</v>
      </c>
      <c r="F115" s="15" t="str">
        <f t="shared" si="13"/>
        <v>6:38</v>
      </c>
      <c r="G115">
        <v>4</v>
      </c>
      <c r="H115">
        <v>2</v>
      </c>
      <c r="I115" t="str">
        <f>VLOOKUP($G115,'Kodovacia tab'!$A$3:$G$22,2,FALSE)</f>
        <v>KT8 D5</v>
      </c>
      <c r="J115">
        <f>VLOOKUP($G115,'Kodovacia tab'!$A$3:$G$22,3,FALSE)</f>
        <v>54</v>
      </c>
      <c r="K115">
        <f>VLOOKUP($G115,'Kodovacia tab'!$A$3:$G$22,4,FALSE)</f>
        <v>154</v>
      </c>
      <c r="L115">
        <f>VLOOKUP($G115,'Kodovacia tab'!$A$3:$G$22,5,FALSE)</f>
        <v>247</v>
      </c>
      <c r="M115">
        <f t="shared" si="10"/>
        <v>48.6</v>
      </c>
      <c r="N115" s="10">
        <f t="shared" si="12"/>
        <v>16.146179401993354</v>
      </c>
    </row>
    <row r="116" spans="1:14" x14ac:dyDescent="0.25">
      <c r="A116">
        <v>110</v>
      </c>
      <c r="B116" t="s">
        <v>26</v>
      </c>
      <c r="C116" t="s">
        <v>144</v>
      </c>
      <c r="D116">
        <v>40</v>
      </c>
      <c r="E116">
        <v>6</v>
      </c>
      <c r="F116" s="15" t="str">
        <f t="shared" si="13"/>
        <v>6:40</v>
      </c>
      <c r="G116" t="s">
        <v>16</v>
      </c>
      <c r="H116">
        <v>0</v>
      </c>
      <c r="I116" t="str">
        <f>VLOOKUP($G116,'Kodovacia tab'!$A$3:$G$22,2,FALSE)</f>
        <v>SOR NB 12</v>
      </c>
      <c r="J116">
        <f>VLOOKUP($G116,'Kodovacia tab'!$A$3:$G$22,3,FALSE)</f>
        <v>26</v>
      </c>
      <c r="K116">
        <f>VLOOKUP($G116,'Kodovacia tab'!$A$3:$G$22,4,FALSE)</f>
        <v>46</v>
      </c>
      <c r="L116">
        <f>VLOOKUP($G116,'Kodovacia tab'!$A$3:$G$22,5,FALSE)</f>
        <v>74</v>
      </c>
      <c r="M116">
        <f t="shared" si="10"/>
        <v>0</v>
      </c>
      <c r="N116" s="10">
        <f t="shared" si="12"/>
        <v>0</v>
      </c>
    </row>
    <row r="117" spans="1:14" x14ac:dyDescent="0.25">
      <c r="A117">
        <v>111</v>
      </c>
      <c r="B117" t="s">
        <v>13</v>
      </c>
      <c r="C117" t="s">
        <v>99</v>
      </c>
      <c r="D117">
        <v>41</v>
      </c>
      <c r="E117">
        <v>6</v>
      </c>
      <c r="F117" s="15" t="str">
        <f t="shared" si="13"/>
        <v>6:41</v>
      </c>
      <c r="G117" t="s">
        <v>16</v>
      </c>
      <c r="H117">
        <v>2</v>
      </c>
      <c r="I117" t="str">
        <f>VLOOKUP($G117,'Kodovacia tab'!$A$3:$G$22,2,FALSE)</f>
        <v>SOR NB 12</v>
      </c>
      <c r="J117">
        <f>VLOOKUP($G117,'Kodovacia tab'!$A$3:$G$22,3,FALSE)</f>
        <v>26</v>
      </c>
      <c r="K117">
        <f>VLOOKUP($G117,'Kodovacia tab'!$A$3:$G$22,4,FALSE)</f>
        <v>46</v>
      </c>
      <c r="L117">
        <f>VLOOKUP($G117,'Kodovacia tab'!$A$3:$G$22,5,FALSE)</f>
        <v>74</v>
      </c>
      <c r="M117">
        <f t="shared" si="10"/>
        <v>23.400000000000002</v>
      </c>
      <c r="N117" s="10">
        <f t="shared" ref="N117:N134" si="14">M117/($J117+$L117)*100</f>
        <v>23.400000000000002</v>
      </c>
    </row>
    <row r="118" spans="1:14" x14ac:dyDescent="0.25">
      <c r="A118">
        <v>112</v>
      </c>
      <c r="B118" t="s">
        <v>13</v>
      </c>
      <c r="C118">
        <v>52</v>
      </c>
      <c r="D118">
        <v>42</v>
      </c>
      <c r="E118">
        <v>6</v>
      </c>
      <c r="F118" s="15" t="str">
        <f t="shared" si="13"/>
        <v>6:42</v>
      </c>
      <c r="G118" t="s">
        <v>18</v>
      </c>
      <c r="H118">
        <v>3</v>
      </c>
      <c r="I118" t="str">
        <f>VLOOKUP($G118,'Kodovacia tab'!$A$3:$G$22,2,FALSE)</f>
        <v>Solaris Urbino 15</v>
      </c>
      <c r="J118">
        <f>VLOOKUP($G118,'Kodovacia tab'!$A$3:$G$22,3,FALSE)</f>
        <v>40</v>
      </c>
      <c r="K118">
        <f>VLOOKUP($G118,'Kodovacia tab'!$A$3:$G$22,4,FALSE)</f>
        <v>66</v>
      </c>
      <c r="L118">
        <f>VLOOKUP($G118,'Kodovacia tab'!$A$3:$G$22,5,FALSE)</f>
        <v>105</v>
      </c>
      <c r="M118">
        <f t="shared" si="10"/>
        <v>73</v>
      </c>
      <c r="N118" s="10">
        <f t="shared" si="14"/>
        <v>50.344827586206897</v>
      </c>
    </row>
    <row r="119" spans="1:14" x14ac:dyDescent="0.25">
      <c r="A119">
        <v>113</v>
      </c>
      <c r="B119" t="s">
        <v>26</v>
      </c>
      <c r="C119" t="s">
        <v>138</v>
      </c>
      <c r="D119">
        <v>43</v>
      </c>
      <c r="E119">
        <v>6</v>
      </c>
      <c r="F119" s="15" t="str">
        <f t="shared" si="13"/>
        <v>6:43</v>
      </c>
      <c r="G119">
        <v>33</v>
      </c>
      <c r="H119">
        <v>2</v>
      </c>
      <c r="I119" t="str">
        <f>VLOOKUP($G119,'Kodovacia tab'!$A$3:$G$22,2,FALSE)</f>
        <v>Suprava T6</v>
      </c>
      <c r="J119">
        <f>VLOOKUP($G119,'Kodovacia tab'!$A$3:$G$22,3,FALSE)</f>
        <v>60</v>
      </c>
      <c r="K119">
        <f>VLOOKUP($G119,'Kodovacia tab'!$A$3:$G$22,4,FALSE)</f>
        <v>142</v>
      </c>
      <c r="L119">
        <f>VLOOKUP($G119,'Kodovacia tab'!$A$3:$G$22,5,FALSE)</f>
        <v>228</v>
      </c>
      <c r="M119">
        <f t="shared" si="10"/>
        <v>54</v>
      </c>
      <c r="N119" s="10">
        <f t="shared" si="14"/>
        <v>18.75</v>
      </c>
    </row>
    <row r="120" spans="1:14" x14ac:dyDescent="0.25">
      <c r="A120">
        <v>114</v>
      </c>
      <c r="B120" t="s">
        <v>26</v>
      </c>
      <c r="C120">
        <v>56</v>
      </c>
      <c r="D120">
        <v>43</v>
      </c>
      <c r="E120">
        <v>6</v>
      </c>
      <c r="F120" s="15" t="str">
        <f t="shared" si="13"/>
        <v>6:43</v>
      </c>
      <c r="G120" t="s">
        <v>18</v>
      </c>
      <c r="H120">
        <v>3</v>
      </c>
      <c r="I120" t="str">
        <f>VLOOKUP($G120,'Kodovacia tab'!$A$3:$G$22,2,FALSE)</f>
        <v>Solaris Urbino 15</v>
      </c>
      <c r="J120">
        <f>VLOOKUP($G120,'Kodovacia tab'!$A$3:$G$22,3,FALSE)</f>
        <v>40</v>
      </c>
      <c r="K120">
        <f>VLOOKUP($G120,'Kodovacia tab'!$A$3:$G$22,4,FALSE)</f>
        <v>66</v>
      </c>
      <c r="L120">
        <f>VLOOKUP($G120,'Kodovacia tab'!$A$3:$G$22,5,FALSE)</f>
        <v>105</v>
      </c>
      <c r="M120">
        <f t="shared" si="10"/>
        <v>73</v>
      </c>
      <c r="N120" s="10">
        <f t="shared" si="14"/>
        <v>50.344827586206897</v>
      </c>
    </row>
    <row r="121" spans="1:14" x14ac:dyDescent="0.25">
      <c r="A121">
        <v>115</v>
      </c>
      <c r="B121" t="s">
        <v>26</v>
      </c>
      <c r="C121" t="s">
        <v>146</v>
      </c>
      <c r="D121">
        <v>44</v>
      </c>
      <c r="E121">
        <v>6</v>
      </c>
      <c r="F121" s="15" t="str">
        <f t="shared" si="13"/>
        <v>6:44</v>
      </c>
      <c r="G121" t="s">
        <v>16</v>
      </c>
      <c r="H121">
        <v>3</v>
      </c>
      <c r="I121" t="str">
        <f>VLOOKUP($G121,'Kodovacia tab'!$A$3:$G$22,2,FALSE)</f>
        <v>SOR NB 12</v>
      </c>
      <c r="J121">
        <f>VLOOKUP($G121,'Kodovacia tab'!$A$3:$G$22,3,FALSE)</f>
        <v>26</v>
      </c>
      <c r="K121">
        <f>VLOOKUP($G121,'Kodovacia tab'!$A$3:$G$22,4,FALSE)</f>
        <v>46</v>
      </c>
      <c r="L121">
        <f>VLOOKUP($G121,'Kodovacia tab'!$A$3:$G$22,5,FALSE)</f>
        <v>74</v>
      </c>
      <c r="M121">
        <f t="shared" si="10"/>
        <v>49</v>
      </c>
      <c r="N121" s="10">
        <f t="shared" si="14"/>
        <v>49</v>
      </c>
    </row>
    <row r="122" spans="1:14" x14ac:dyDescent="0.25">
      <c r="A122">
        <v>116</v>
      </c>
      <c r="B122" t="s">
        <v>26</v>
      </c>
      <c r="C122" t="s">
        <v>117</v>
      </c>
      <c r="D122">
        <v>44</v>
      </c>
      <c r="E122">
        <v>6</v>
      </c>
      <c r="F122" s="15" t="str">
        <f t="shared" si="13"/>
        <v>6:44</v>
      </c>
      <c r="G122" t="s">
        <v>16</v>
      </c>
      <c r="H122">
        <v>3</v>
      </c>
      <c r="I122" t="str">
        <f>VLOOKUP($G122,'Kodovacia tab'!$A$3:$G$22,2,FALSE)</f>
        <v>SOR NB 12</v>
      </c>
      <c r="J122">
        <f>VLOOKUP($G122,'Kodovacia tab'!$A$3:$G$22,3,FALSE)</f>
        <v>26</v>
      </c>
      <c r="K122">
        <f>VLOOKUP($G122,'Kodovacia tab'!$A$3:$G$22,4,FALSE)</f>
        <v>46</v>
      </c>
      <c r="L122">
        <f>VLOOKUP($G122,'Kodovacia tab'!$A$3:$G$22,5,FALSE)</f>
        <v>74</v>
      </c>
      <c r="M122">
        <f t="shared" si="10"/>
        <v>49</v>
      </c>
      <c r="N122" s="10">
        <f t="shared" si="14"/>
        <v>49</v>
      </c>
    </row>
    <row r="123" spans="1:14" x14ac:dyDescent="0.25">
      <c r="A123">
        <v>117</v>
      </c>
      <c r="B123" t="s">
        <v>26</v>
      </c>
      <c r="C123" t="s">
        <v>78</v>
      </c>
      <c r="D123">
        <v>44</v>
      </c>
      <c r="E123">
        <v>6</v>
      </c>
      <c r="F123" s="15" t="str">
        <f t="shared" si="13"/>
        <v>6:44</v>
      </c>
      <c r="G123" t="s">
        <v>16</v>
      </c>
      <c r="H123">
        <v>2</v>
      </c>
      <c r="I123" t="str">
        <f>VLOOKUP($G123,'Kodovacia tab'!$A$3:$G$22,2,FALSE)</f>
        <v>SOR NB 12</v>
      </c>
      <c r="J123">
        <f>VLOOKUP($G123,'Kodovacia tab'!$A$3:$G$22,3,FALSE)</f>
        <v>26</v>
      </c>
      <c r="K123">
        <f>VLOOKUP($G123,'Kodovacia tab'!$A$3:$G$22,4,FALSE)</f>
        <v>46</v>
      </c>
      <c r="L123">
        <f>VLOOKUP($G123,'Kodovacia tab'!$A$3:$G$22,5,FALSE)</f>
        <v>74</v>
      </c>
      <c r="M123">
        <f t="shared" si="10"/>
        <v>23.400000000000002</v>
      </c>
      <c r="N123" s="10">
        <f t="shared" si="14"/>
        <v>23.400000000000002</v>
      </c>
    </row>
    <row r="124" spans="1:14" x14ac:dyDescent="0.25">
      <c r="A124">
        <v>118</v>
      </c>
      <c r="B124" t="s">
        <v>26</v>
      </c>
      <c r="C124" t="s">
        <v>114</v>
      </c>
      <c r="D124">
        <v>44</v>
      </c>
      <c r="E124">
        <v>6</v>
      </c>
      <c r="F124" s="15" t="str">
        <f t="shared" si="13"/>
        <v>6:44</v>
      </c>
      <c r="G124">
        <v>33</v>
      </c>
      <c r="H124">
        <v>2</v>
      </c>
      <c r="I124" t="str">
        <f>VLOOKUP($G124,'Kodovacia tab'!$A$3:$G$22,2,FALSE)</f>
        <v>Suprava T6</v>
      </c>
      <c r="J124">
        <f>VLOOKUP($G124,'Kodovacia tab'!$A$3:$G$22,3,FALSE)</f>
        <v>60</v>
      </c>
      <c r="K124">
        <f>VLOOKUP($G124,'Kodovacia tab'!$A$3:$G$22,4,FALSE)</f>
        <v>142</v>
      </c>
      <c r="L124">
        <f>VLOOKUP($G124,'Kodovacia tab'!$A$3:$G$22,5,FALSE)</f>
        <v>228</v>
      </c>
      <c r="M124">
        <f t="shared" si="10"/>
        <v>54</v>
      </c>
      <c r="N124" s="10">
        <f t="shared" si="14"/>
        <v>18.75</v>
      </c>
    </row>
    <row r="125" spans="1:14" x14ac:dyDescent="0.25">
      <c r="A125">
        <v>119</v>
      </c>
      <c r="B125" t="s">
        <v>26</v>
      </c>
      <c r="C125" t="s">
        <v>86</v>
      </c>
      <c r="D125">
        <v>46</v>
      </c>
      <c r="E125">
        <v>6</v>
      </c>
      <c r="F125" s="15" t="str">
        <f t="shared" si="13"/>
        <v>6:46</v>
      </c>
      <c r="G125">
        <v>33</v>
      </c>
      <c r="H125">
        <v>2</v>
      </c>
      <c r="I125" t="str">
        <f>VLOOKUP($G125,'Kodovacia tab'!$A$3:$G$22,2,FALSE)</f>
        <v>Suprava T6</v>
      </c>
      <c r="J125">
        <f>VLOOKUP($G125,'Kodovacia tab'!$A$3:$G$22,3,FALSE)</f>
        <v>60</v>
      </c>
      <c r="K125">
        <f>VLOOKUP($G125,'Kodovacia tab'!$A$3:$G$22,4,FALSE)</f>
        <v>142</v>
      </c>
      <c r="L125">
        <f>VLOOKUP($G125,'Kodovacia tab'!$A$3:$G$22,5,FALSE)</f>
        <v>228</v>
      </c>
      <c r="M125">
        <f t="shared" si="10"/>
        <v>54</v>
      </c>
      <c r="N125" s="10">
        <f t="shared" si="14"/>
        <v>18.75</v>
      </c>
    </row>
    <row r="126" spans="1:14" x14ac:dyDescent="0.25">
      <c r="A126">
        <v>120</v>
      </c>
      <c r="B126" t="s">
        <v>26</v>
      </c>
      <c r="C126">
        <v>25</v>
      </c>
      <c r="D126">
        <v>46</v>
      </c>
      <c r="E126">
        <v>6</v>
      </c>
      <c r="F126" s="15" t="str">
        <f t="shared" si="13"/>
        <v>6:46</v>
      </c>
      <c r="G126" t="s">
        <v>16</v>
      </c>
      <c r="H126">
        <v>3</v>
      </c>
      <c r="I126" t="str">
        <f>VLOOKUP($G126,'Kodovacia tab'!$A$3:$G$22,2,FALSE)</f>
        <v>SOR NB 12</v>
      </c>
      <c r="J126">
        <f>VLOOKUP($G126,'Kodovacia tab'!$A$3:$G$22,3,FALSE)</f>
        <v>26</v>
      </c>
      <c r="K126">
        <f>VLOOKUP($G126,'Kodovacia tab'!$A$3:$G$22,4,FALSE)</f>
        <v>46</v>
      </c>
      <c r="L126">
        <f>VLOOKUP($G126,'Kodovacia tab'!$A$3:$G$22,5,FALSE)</f>
        <v>74</v>
      </c>
      <c r="M126">
        <f t="shared" si="10"/>
        <v>49</v>
      </c>
      <c r="N126" s="10">
        <f t="shared" si="14"/>
        <v>49</v>
      </c>
    </row>
    <row r="127" spans="1:14" x14ac:dyDescent="0.25">
      <c r="A127">
        <v>121</v>
      </c>
      <c r="B127" t="s">
        <v>13</v>
      </c>
      <c r="C127">
        <v>23</v>
      </c>
      <c r="D127">
        <v>47</v>
      </c>
      <c r="E127">
        <v>6</v>
      </c>
      <c r="F127" s="15" t="str">
        <f t="shared" si="13"/>
        <v>6:47</v>
      </c>
      <c r="G127" t="s">
        <v>20</v>
      </c>
      <c r="H127">
        <v>2</v>
      </c>
      <c r="I127" t="str">
        <f>VLOOKUP($G127,'Kodovacia tab'!$A$3:$G$22,2,FALSE)</f>
        <v>Citelis 18M CNG</v>
      </c>
      <c r="J127">
        <f>VLOOKUP($G127,'Kodovacia tab'!$A$3:$G$22,3,FALSE)</f>
        <v>38</v>
      </c>
      <c r="K127">
        <f>VLOOKUP($G127,'Kodovacia tab'!$A$3:$G$22,4,FALSE)</f>
        <v>85</v>
      </c>
      <c r="L127">
        <f>VLOOKUP($G127,'Kodovacia tab'!$A$3:$G$22,5,FALSE)</f>
        <v>136</v>
      </c>
      <c r="M127">
        <f t="shared" si="10"/>
        <v>34.200000000000003</v>
      </c>
      <c r="N127" s="10">
        <f t="shared" si="14"/>
        <v>19.655172413793103</v>
      </c>
    </row>
    <row r="128" spans="1:14" x14ac:dyDescent="0.25">
      <c r="A128">
        <v>122</v>
      </c>
      <c r="B128" t="s">
        <v>26</v>
      </c>
      <c r="C128">
        <v>23</v>
      </c>
      <c r="D128">
        <v>49</v>
      </c>
      <c r="E128">
        <v>6</v>
      </c>
      <c r="F128" s="15" t="str">
        <f t="shared" si="13"/>
        <v>6:49</v>
      </c>
      <c r="G128" t="s">
        <v>20</v>
      </c>
      <c r="H128">
        <v>2</v>
      </c>
      <c r="I128" t="str">
        <f>VLOOKUP($G128,'Kodovacia tab'!$A$3:$G$22,2,FALSE)</f>
        <v>Citelis 18M CNG</v>
      </c>
      <c r="J128">
        <f>VLOOKUP($G128,'Kodovacia tab'!$A$3:$G$22,3,FALSE)</f>
        <v>38</v>
      </c>
      <c r="K128">
        <f>VLOOKUP($G128,'Kodovacia tab'!$A$3:$G$22,4,FALSE)</f>
        <v>85</v>
      </c>
      <c r="L128">
        <f>VLOOKUP($G128,'Kodovacia tab'!$A$3:$G$22,5,FALSE)</f>
        <v>136</v>
      </c>
      <c r="M128">
        <f t="shared" si="10"/>
        <v>34.200000000000003</v>
      </c>
      <c r="N128" s="10">
        <f t="shared" si="14"/>
        <v>19.655172413793103</v>
      </c>
    </row>
    <row r="129" spans="1:14" x14ac:dyDescent="0.25">
      <c r="A129">
        <v>123</v>
      </c>
      <c r="B129" t="s">
        <v>26</v>
      </c>
      <c r="C129" t="s">
        <v>99</v>
      </c>
      <c r="D129">
        <v>50</v>
      </c>
      <c r="E129">
        <v>6</v>
      </c>
      <c r="F129" s="15" t="str">
        <f t="shared" si="13"/>
        <v>6:50</v>
      </c>
      <c r="G129" t="s">
        <v>16</v>
      </c>
      <c r="H129">
        <v>2</v>
      </c>
      <c r="I129" t="str">
        <f>VLOOKUP($G129,'Kodovacia tab'!$A$3:$G$22,2,FALSE)</f>
        <v>SOR NB 12</v>
      </c>
      <c r="J129">
        <f>VLOOKUP($G129,'Kodovacia tab'!$A$3:$G$22,3,FALSE)</f>
        <v>26</v>
      </c>
      <c r="K129">
        <f>VLOOKUP($G129,'Kodovacia tab'!$A$3:$G$22,4,FALSE)</f>
        <v>46</v>
      </c>
      <c r="L129">
        <f>VLOOKUP($G129,'Kodovacia tab'!$A$3:$G$22,5,FALSE)</f>
        <v>74</v>
      </c>
      <c r="M129">
        <f t="shared" si="10"/>
        <v>23.400000000000002</v>
      </c>
      <c r="N129" s="10">
        <f t="shared" si="14"/>
        <v>23.400000000000002</v>
      </c>
    </row>
    <row r="130" spans="1:14" x14ac:dyDescent="0.25">
      <c r="A130">
        <v>124</v>
      </c>
      <c r="B130" t="s">
        <v>26</v>
      </c>
      <c r="C130">
        <v>52</v>
      </c>
      <c r="D130">
        <v>53</v>
      </c>
      <c r="E130">
        <v>6</v>
      </c>
      <c r="F130" s="15" t="str">
        <f t="shared" si="13"/>
        <v>6:53</v>
      </c>
      <c r="G130" t="s">
        <v>20</v>
      </c>
      <c r="H130">
        <v>2</v>
      </c>
      <c r="I130" t="str">
        <f>VLOOKUP($G130,'Kodovacia tab'!$A$3:$G$22,2,FALSE)</f>
        <v>Citelis 18M CNG</v>
      </c>
      <c r="J130">
        <f>VLOOKUP($G130,'Kodovacia tab'!$A$3:$G$22,3,FALSE)</f>
        <v>38</v>
      </c>
      <c r="K130">
        <f>VLOOKUP($G130,'Kodovacia tab'!$A$3:$G$22,4,FALSE)</f>
        <v>85</v>
      </c>
      <c r="L130">
        <f>VLOOKUP($G130,'Kodovacia tab'!$A$3:$G$22,5,FALSE)</f>
        <v>136</v>
      </c>
      <c r="M130">
        <f t="shared" si="10"/>
        <v>34.200000000000003</v>
      </c>
      <c r="N130" s="10">
        <f t="shared" si="14"/>
        <v>19.655172413793103</v>
      </c>
    </row>
    <row r="131" spans="1:14" x14ac:dyDescent="0.25">
      <c r="A131">
        <v>125</v>
      </c>
      <c r="B131" t="s">
        <v>13</v>
      </c>
      <c r="C131">
        <v>56</v>
      </c>
      <c r="D131">
        <v>55</v>
      </c>
      <c r="E131">
        <v>6</v>
      </c>
      <c r="F131" s="15" t="str">
        <f t="shared" si="13"/>
        <v>6:55</v>
      </c>
      <c r="G131" t="s">
        <v>18</v>
      </c>
      <c r="H131">
        <v>3</v>
      </c>
      <c r="I131" t="str">
        <f>VLOOKUP($G131,'Kodovacia tab'!$A$3:$G$22,2,FALSE)</f>
        <v>Solaris Urbino 15</v>
      </c>
      <c r="J131">
        <f>VLOOKUP($G131,'Kodovacia tab'!$A$3:$G$22,3,FALSE)</f>
        <v>40</v>
      </c>
      <c r="K131">
        <f>VLOOKUP($G131,'Kodovacia tab'!$A$3:$G$22,4,FALSE)</f>
        <v>66</v>
      </c>
      <c r="L131">
        <f>VLOOKUP($G131,'Kodovacia tab'!$A$3:$G$22,5,FALSE)</f>
        <v>105</v>
      </c>
      <c r="M131">
        <f t="shared" si="10"/>
        <v>73</v>
      </c>
      <c r="N131" s="10">
        <f t="shared" si="14"/>
        <v>50.344827586206897</v>
      </c>
    </row>
    <row r="132" spans="1:14" x14ac:dyDescent="0.25">
      <c r="A132">
        <v>126</v>
      </c>
      <c r="B132" t="s">
        <v>26</v>
      </c>
      <c r="C132" t="s">
        <v>147</v>
      </c>
      <c r="D132">
        <v>56</v>
      </c>
      <c r="E132">
        <v>6</v>
      </c>
      <c r="F132" s="15" t="str">
        <f t="shared" si="13"/>
        <v>6:56</v>
      </c>
      <c r="G132">
        <v>55</v>
      </c>
      <c r="H132">
        <v>2</v>
      </c>
      <c r="I132" t="str">
        <f>VLOOKUP($G132,'Kodovacia tab'!$A$3:$G$22,2,FALSE)</f>
        <v>suprava T3</v>
      </c>
      <c r="J132">
        <f>VLOOKUP($G132,'Kodovacia tab'!$A$3:$G$22,3,FALSE)</f>
        <v>46</v>
      </c>
      <c r="K132">
        <f>VLOOKUP($G132,'Kodovacia tab'!$A$3:$G$22,4,FALSE)</f>
        <v>164</v>
      </c>
      <c r="L132">
        <f>VLOOKUP($G132,'Kodovacia tab'!$A$3:$G$22,5,FALSE)</f>
        <v>264</v>
      </c>
      <c r="M132">
        <f t="shared" si="10"/>
        <v>41.4</v>
      </c>
      <c r="N132" s="10">
        <f t="shared" si="14"/>
        <v>13.35483870967742</v>
      </c>
    </row>
    <row r="133" spans="1:14" x14ac:dyDescent="0.25">
      <c r="A133">
        <v>127</v>
      </c>
      <c r="B133" t="s">
        <v>26</v>
      </c>
      <c r="C133" t="s">
        <v>138</v>
      </c>
      <c r="D133" s="4">
        <v>0.29236111111111113</v>
      </c>
      <c r="E133" s="4"/>
      <c r="F133" s="16">
        <f>D133</f>
        <v>0.29236111111111113</v>
      </c>
      <c r="G133">
        <v>55</v>
      </c>
      <c r="H133">
        <v>1</v>
      </c>
      <c r="I133" t="str">
        <f>VLOOKUP($G133,'Kodovacia tab'!$A$3:$G$22,2,FALSE)</f>
        <v>suprava T3</v>
      </c>
      <c r="J133">
        <f>VLOOKUP($G133,'Kodovacia tab'!$A$3:$G$22,3,FALSE)</f>
        <v>46</v>
      </c>
      <c r="K133">
        <f>VLOOKUP($G133,'Kodovacia tab'!$A$3:$G$22,4,FALSE)</f>
        <v>164</v>
      </c>
      <c r="L133">
        <f>VLOOKUP($G133,'Kodovacia tab'!$A$3:$G$22,5,FALSE)</f>
        <v>264</v>
      </c>
      <c r="M133">
        <f t="shared" si="10"/>
        <v>9.2000000000000011</v>
      </c>
      <c r="N133" s="10">
        <f t="shared" si="14"/>
        <v>2.9677419354838714</v>
      </c>
    </row>
    <row r="134" spans="1:14" x14ac:dyDescent="0.25">
      <c r="A134">
        <v>128</v>
      </c>
      <c r="B134" t="s">
        <v>26</v>
      </c>
      <c r="C134" t="s">
        <v>147</v>
      </c>
      <c r="D134" s="17" t="s">
        <v>91</v>
      </c>
      <c r="E134">
        <v>7</v>
      </c>
      <c r="F134" s="15" t="str">
        <f>CONCATENATE(E134,":",D134)</f>
        <v>7:02</v>
      </c>
      <c r="G134">
        <v>55</v>
      </c>
      <c r="H134">
        <v>0</v>
      </c>
      <c r="I134" t="str">
        <f>VLOOKUP($G134,'Kodovacia tab'!$A$3:$G$22,2,FALSE)</f>
        <v>suprava T3</v>
      </c>
      <c r="J134">
        <f>VLOOKUP($G134,'Kodovacia tab'!$A$3:$G$22,3,FALSE)</f>
        <v>46</v>
      </c>
      <c r="K134">
        <f>VLOOKUP($G134,'Kodovacia tab'!$A$3:$G$22,4,FALSE)</f>
        <v>164</v>
      </c>
      <c r="L134">
        <f>VLOOKUP($G134,'Kodovacia tab'!$A$3:$G$22,5,FALSE)</f>
        <v>264</v>
      </c>
      <c r="M134">
        <f t="shared" si="10"/>
        <v>0</v>
      </c>
      <c r="N134" s="10">
        <f t="shared" si="14"/>
        <v>0</v>
      </c>
    </row>
    <row r="135" spans="1:14" x14ac:dyDescent="0.25">
      <c r="A135" t="s">
        <v>24</v>
      </c>
      <c r="H135" t="s">
        <v>25</v>
      </c>
      <c r="N135" s="10"/>
    </row>
    <row r="136" spans="1:14" x14ac:dyDescent="0.25">
      <c r="N136" s="10"/>
    </row>
    <row r="137" spans="1:14" x14ac:dyDescent="0.25">
      <c r="N137" s="10"/>
    </row>
    <row r="138" spans="1:14" x14ac:dyDescent="0.25">
      <c r="N138" s="10"/>
    </row>
    <row r="139" spans="1:14" x14ac:dyDescent="0.25">
      <c r="N139" s="10"/>
    </row>
    <row r="140" spans="1:14" x14ac:dyDescent="0.25">
      <c r="N140" s="10"/>
    </row>
    <row r="141" spans="1:14" x14ac:dyDescent="0.25">
      <c r="C141" t="s">
        <v>6</v>
      </c>
      <c r="N141" s="10"/>
    </row>
    <row r="142" spans="1:14" x14ac:dyDescent="0.25">
      <c r="B142" t="s">
        <v>7</v>
      </c>
      <c r="C142" t="s">
        <v>8</v>
      </c>
      <c r="D142" t="s">
        <v>9</v>
      </c>
      <c r="G142" t="s">
        <v>10</v>
      </c>
      <c r="N142" s="10"/>
    </row>
    <row r="143" spans="1:14" x14ac:dyDescent="0.25">
      <c r="N143" s="10"/>
    </row>
    <row r="144" spans="1:14" x14ac:dyDescent="0.25">
      <c r="A144">
        <v>1</v>
      </c>
      <c r="B144" t="s">
        <v>26</v>
      </c>
      <c r="C144" t="s">
        <v>99</v>
      </c>
      <c r="D144" s="4">
        <v>0.57777777777777783</v>
      </c>
      <c r="E144" s="4"/>
      <c r="F144" s="16">
        <f>D144</f>
        <v>0.57777777777777783</v>
      </c>
      <c r="G144" t="s">
        <v>48</v>
      </c>
      <c r="H144">
        <v>2</v>
      </c>
      <c r="I144" t="str">
        <f>VLOOKUP($G144,'Kodovacia tab'!$A$3:$G$22,2,FALSE)</f>
        <v>SOR BN 9,5</v>
      </c>
      <c r="J144">
        <f>VLOOKUP($G144,'Kodovacia tab'!$A$3:$G$22,3,FALSE)</f>
        <v>26</v>
      </c>
      <c r="K144">
        <f>VLOOKUP($G144,'Kodovacia tab'!$A$3:$G$22,4,FALSE)</f>
        <v>32</v>
      </c>
      <c r="L144">
        <f>VLOOKUP($G144,'Kodovacia tab'!$A$3:$G$22,5,FALSE)</f>
        <v>51</v>
      </c>
      <c r="M144">
        <f t="shared" ref="M144:M175" si="15">IF(H144=1,0.2*$J144,IF(H144=2,0.9*$J144,IF(H144=3,($J144+0.5*$K144),IF(H144=4,($J144+$K144),IF(H144=5,$J144+$L144,0)))))</f>
        <v>23.400000000000002</v>
      </c>
      <c r="N144" s="10">
        <f>M144/($J144+$L144)*100</f>
        <v>30.389610389610393</v>
      </c>
    </row>
    <row r="145" spans="1:14" x14ac:dyDescent="0.25">
      <c r="A145">
        <v>2</v>
      </c>
      <c r="B145" t="s">
        <v>13</v>
      </c>
      <c r="C145">
        <v>56</v>
      </c>
      <c r="D145">
        <v>53</v>
      </c>
      <c r="E145">
        <v>13</v>
      </c>
      <c r="F145" s="16" t="str">
        <f>CONCATENATE(E145,":",D145)</f>
        <v>13:53</v>
      </c>
      <c r="G145" t="s">
        <v>18</v>
      </c>
      <c r="H145">
        <v>3</v>
      </c>
      <c r="I145" t="str">
        <f>VLOOKUP($G145,'Kodovacia tab'!$A$3:$G$22,2,FALSE)</f>
        <v>Solaris Urbino 15</v>
      </c>
      <c r="J145">
        <f>VLOOKUP($G145,'Kodovacia tab'!$A$3:$G$22,3,FALSE)</f>
        <v>40</v>
      </c>
      <c r="K145">
        <f>VLOOKUP($G145,'Kodovacia tab'!$A$3:$G$22,4,FALSE)</f>
        <v>66</v>
      </c>
      <c r="L145">
        <f>VLOOKUP($G145,'Kodovacia tab'!$A$3:$G$22,5,FALSE)</f>
        <v>105</v>
      </c>
      <c r="M145">
        <f t="shared" si="15"/>
        <v>73</v>
      </c>
      <c r="N145" s="10">
        <f t="shared" ref="N145:N200" si="16">M145/($J145+$L145)*100</f>
        <v>50.344827586206897</v>
      </c>
    </row>
    <row r="146" spans="1:14" x14ac:dyDescent="0.25">
      <c r="A146">
        <v>3</v>
      </c>
      <c r="B146" t="s">
        <v>26</v>
      </c>
      <c r="C146">
        <v>52</v>
      </c>
      <c r="D146">
        <v>53</v>
      </c>
      <c r="E146">
        <v>13</v>
      </c>
      <c r="F146" s="16" t="str">
        <f>CONCATENATE(E146,":",D146)</f>
        <v>13:53</v>
      </c>
      <c r="G146" t="s">
        <v>20</v>
      </c>
      <c r="H146">
        <v>2</v>
      </c>
      <c r="I146" t="str">
        <f>VLOOKUP($G146,'Kodovacia tab'!$A$3:$G$22,2,FALSE)</f>
        <v>Citelis 18M CNG</v>
      </c>
      <c r="J146">
        <f>VLOOKUP($G146,'Kodovacia tab'!$A$3:$G$22,3,FALSE)</f>
        <v>38</v>
      </c>
      <c r="K146">
        <f>VLOOKUP($G146,'Kodovacia tab'!$A$3:$G$22,4,FALSE)</f>
        <v>85</v>
      </c>
      <c r="L146">
        <f>VLOOKUP($G146,'Kodovacia tab'!$A$3:$G$22,5,FALSE)</f>
        <v>136</v>
      </c>
      <c r="M146">
        <f t="shared" si="15"/>
        <v>34.200000000000003</v>
      </c>
      <c r="N146" s="10">
        <f t="shared" si="16"/>
        <v>19.655172413793103</v>
      </c>
    </row>
    <row r="147" spans="1:14" x14ac:dyDescent="0.25">
      <c r="A147">
        <v>4</v>
      </c>
      <c r="B147" t="s">
        <v>26</v>
      </c>
      <c r="C147">
        <v>25</v>
      </c>
      <c r="D147">
        <v>54</v>
      </c>
      <c r="E147">
        <v>13</v>
      </c>
      <c r="F147" s="16" t="str">
        <f>CONCATENATE(E147,":",D147)</f>
        <v>13:54</v>
      </c>
      <c r="G147" t="s">
        <v>16</v>
      </c>
      <c r="H147">
        <v>1</v>
      </c>
      <c r="I147" t="str">
        <f>VLOOKUP($G147,'Kodovacia tab'!$A$3:$G$22,2,FALSE)</f>
        <v>SOR NB 12</v>
      </c>
      <c r="J147">
        <f>VLOOKUP($G147,'Kodovacia tab'!$A$3:$G$22,3,FALSE)</f>
        <v>26</v>
      </c>
      <c r="K147">
        <f>VLOOKUP($G147,'Kodovacia tab'!$A$3:$G$22,4,FALSE)</f>
        <v>46</v>
      </c>
      <c r="L147">
        <f>VLOOKUP($G147,'Kodovacia tab'!$A$3:$G$22,5,FALSE)</f>
        <v>74</v>
      </c>
      <c r="M147">
        <f t="shared" si="15"/>
        <v>5.2</v>
      </c>
      <c r="N147" s="10">
        <f t="shared" si="16"/>
        <v>5.2</v>
      </c>
    </row>
    <row r="148" spans="1:14" x14ac:dyDescent="0.25">
      <c r="A148">
        <v>5</v>
      </c>
      <c r="B148" t="s">
        <v>26</v>
      </c>
      <c r="C148" t="s">
        <v>137</v>
      </c>
      <c r="D148">
        <v>54</v>
      </c>
      <c r="E148">
        <v>13</v>
      </c>
      <c r="F148" s="16" t="str">
        <f>CONCATENATE(E148,":",D148)</f>
        <v>13:54</v>
      </c>
      <c r="G148">
        <v>3</v>
      </c>
      <c r="H148">
        <v>1</v>
      </c>
      <c r="I148" t="str">
        <f>VLOOKUP($G148,'Kodovacia tab'!$A$3:$G$22,2,FALSE)</f>
        <v>T6 A5</v>
      </c>
      <c r="J148">
        <f>VLOOKUP($G148,'Kodovacia tab'!$A$3:$G$22,3,FALSE)</f>
        <v>30</v>
      </c>
      <c r="K148">
        <f>VLOOKUP($G148,'Kodovacia tab'!$A$3:$G$22,4,FALSE)</f>
        <v>71</v>
      </c>
      <c r="L148">
        <f>VLOOKUP($G148,'Kodovacia tab'!$A$3:$G$22,5,FALSE)</f>
        <v>114</v>
      </c>
      <c r="M148">
        <f t="shared" si="15"/>
        <v>6</v>
      </c>
      <c r="N148" s="10">
        <f t="shared" si="16"/>
        <v>4.1666666666666661</v>
      </c>
    </row>
    <row r="149" spans="1:14" x14ac:dyDescent="0.25">
      <c r="A149">
        <v>6</v>
      </c>
      <c r="B149" t="s">
        <v>13</v>
      </c>
      <c r="C149">
        <v>25</v>
      </c>
      <c r="D149" s="4">
        <v>0.58472222222222225</v>
      </c>
      <c r="E149" s="4"/>
      <c r="F149" s="16">
        <f>D149</f>
        <v>0.58472222222222225</v>
      </c>
      <c r="G149" t="s">
        <v>16</v>
      </c>
      <c r="H149">
        <v>3</v>
      </c>
      <c r="I149" t="str">
        <f>VLOOKUP($G149,'Kodovacia tab'!$A$3:$G$22,2,FALSE)</f>
        <v>SOR NB 12</v>
      </c>
      <c r="J149">
        <f>VLOOKUP($G149,'Kodovacia tab'!$A$3:$G$22,3,FALSE)</f>
        <v>26</v>
      </c>
      <c r="K149">
        <f>VLOOKUP($G149,'Kodovacia tab'!$A$3:$G$22,4,FALSE)</f>
        <v>46</v>
      </c>
      <c r="L149">
        <f>VLOOKUP($G149,'Kodovacia tab'!$A$3:$G$22,5,FALSE)</f>
        <v>74</v>
      </c>
      <c r="M149">
        <f t="shared" si="15"/>
        <v>49</v>
      </c>
      <c r="N149" s="10">
        <f t="shared" si="16"/>
        <v>49</v>
      </c>
    </row>
    <row r="150" spans="1:14" x14ac:dyDescent="0.25">
      <c r="A150">
        <v>7</v>
      </c>
      <c r="B150" t="s">
        <v>13</v>
      </c>
      <c r="C150">
        <v>52</v>
      </c>
      <c r="D150" s="17" t="s">
        <v>92</v>
      </c>
      <c r="E150">
        <v>14</v>
      </c>
      <c r="F150" s="16" t="str">
        <f t="shared" ref="F150:F181" si="17">CONCATENATE(E150,":",D150)</f>
        <v>14:03</v>
      </c>
      <c r="G150" t="s">
        <v>20</v>
      </c>
      <c r="H150">
        <v>2</v>
      </c>
      <c r="I150" t="str">
        <f>VLOOKUP($G150,'Kodovacia tab'!$A$3:$G$22,2,FALSE)</f>
        <v>Citelis 18M CNG</v>
      </c>
      <c r="J150">
        <f>VLOOKUP($G150,'Kodovacia tab'!$A$3:$G$22,3,FALSE)</f>
        <v>38</v>
      </c>
      <c r="K150">
        <f>VLOOKUP($G150,'Kodovacia tab'!$A$3:$G$22,4,FALSE)</f>
        <v>85</v>
      </c>
      <c r="L150">
        <f>VLOOKUP($G150,'Kodovacia tab'!$A$3:$G$22,5,FALSE)</f>
        <v>136</v>
      </c>
      <c r="M150">
        <f t="shared" si="15"/>
        <v>34.200000000000003</v>
      </c>
      <c r="N150" s="10">
        <f t="shared" si="16"/>
        <v>19.655172413793103</v>
      </c>
    </row>
    <row r="151" spans="1:14" x14ac:dyDescent="0.25">
      <c r="A151">
        <v>8</v>
      </c>
      <c r="B151" t="s">
        <v>26</v>
      </c>
      <c r="C151">
        <v>56</v>
      </c>
      <c r="D151" s="17" t="s">
        <v>92</v>
      </c>
      <c r="E151">
        <v>14</v>
      </c>
      <c r="F151" s="16" t="str">
        <f t="shared" si="17"/>
        <v>14:03</v>
      </c>
      <c r="G151" t="s">
        <v>18</v>
      </c>
      <c r="H151">
        <v>2</v>
      </c>
      <c r="I151" t="str">
        <f>VLOOKUP($G151,'Kodovacia tab'!$A$3:$G$22,2,FALSE)</f>
        <v>Solaris Urbino 15</v>
      </c>
      <c r="J151">
        <f>VLOOKUP($G151,'Kodovacia tab'!$A$3:$G$22,3,FALSE)</f>
        <v>40</v>
      </c>
      <c r="K151">
        <f>VLOOKUP($G151,'Kodovacia tab'!$A$3:$G$22,4,FALSE)</f>
        <v>66</v>
      </c>
      <c r="L151">
        <f>VLOOKUP($G151,'Kodovacia tab'!$A$3:$G$22,5,FALSE)</f>
        <v>105</v>
      </c>
      <c r="M151">
        <f t="shared" si="15"/>
        <v>36</v>
      </c>
      <c r="N151" s="10">
        <f t="shared" si="16"/>
        <v>24.827586206896552</v>
      </c>
    </row>
    <row r="152" spans="1:14" x14ac:dyDescent="0.25">
      <c r="A152">
        <v>9</v>
      </c>
      <c r="B152" t="s">
        <v>13</v>
      </c>
      <c r="C152" t="s">
        <v>86</v>
      </c>
      <c r="D152" s="17" t="s">
        <v>95</v>
      </c>
      <c r="E152">
        <v>14</v>
      </c>
      <c r="F152" s="16" t="str">
        <f t="shared" si="17"/>
        <v>14:07</v>
      </c>
      <c r="G152">
        <v>3</v>
      </c>
      <c r="H152">
        <v>1</v>
      </c>
      <c r="I152" t="str">
        <f>VLOOKUP($G152,'Kodovacia tab'!$A$3:$G$22,2,FALSE)</f>
        <v>T6 A5</v>
      </c>
      <c r="J152">
        <f>VLOOKUP($G152,'Kodovacia tab'!$A$3:$G$22,3,FALSE)</f>
        <v>30</v>
      </c>
      <c r="K152">
        <f>VLOOKUP($G152,'Kodovacia tab'!$A$3:$G$22,4,FALSE)</f>
        <v>71</v>
      </c>
      <c r="L152">
        <f>VLOOKUP($G152,'Kodovacia tab'!$A$3:$G$22,5,FALSE)</f>
        <v>114</v>
      </c>
      <c r="M152">
        <f t="shared" si="15"/>
        <v>6</v>
      </c>
      <c r="N152" s="10">
        <f t="shared" si="16"/>
        <v>4.1666666666666661</v>
      </c>
    </row>
    <row r="153" spans="1:14" x14ac:dyDescent="0.25">
      <c r="A153">
        <v>10</v>
      </c>
      <c r="B153" t="s">
        <v>13</v>
      </c>
      <c r="C153" t="s">
        <v>147</v>
      </c>
      <c r="D153" s="17" t="s">
        <v>97</v>
      </c>
      <c r="E153">
        <v>14</v>
      </c>
      <c r="F153" s="16" t="str">
        <f t="shared" si="17"/>
        <v>14:09</v>
      </c>
      <c r="G153">
        <v>55</v>
      </c>
      <c r="H153">
        <v>1</v>
      </c>
      <c r="I153" t="str">
        <f>VLOOKUP($G153,'Kodovacia tab'!$A$3:$G$22,2,FALSE)</f>
        <v>suprava T3</v>
      </c>
      <c r="J153">
        <f>VLOOKUP($G153,'Kodovacia tab'!$A$3:$G$22,3,FALSE)</f>
        <v>46</v>
      </c>
      <c r="K153">
        <f>VLOOKUP($G153,'Kodovacia tab'!$A$3:$G$22,4,FALSE)</f>
        <v>164</v>
      </c>
      <c r="L153">
        <f>VLOOKUP($G153,'Kodovacia tab'!$A$3:$G$22,5,FALSE)</f>
        <v>264</v>
      </c>
      <c r="M153">
        <f t="shared" si="15"/>
        <v>9.2000000000000011</v>
      </c>
      <c r="N153" s="10">
        <f t="shared" si="16"/>
        <v>2.9677419354838714</v>
      </c>
    </row>
    <row r="154" spans="1:14" x14ac:dyDescent="0.25">
      <c r="A154">
        <v>11</v>
      </c>
      <c r="B154" t="s">
        <v>26</v>
      </c>
      <c r="C154" t="s">
        <v>86</v>
      </c>
      <c r="D154" s="17" t="s">
        <v>97</v>
      </c>
      <c r="E154">
        <v>14</v>
      </c>
      <c r="F154" s="16" t="str">
        <f t="shared" si="17"/>
        <v>14:09</v>
      </c>
      <c r="G154">
        <v>2</v>
      </c>
      <c r="H154">
        <v>3</v>
      </c>
      <c r="I154" t="str">
        <f>VLOOKUP($G154,'Kodovacia tab'!$A$3:$G$22,2,FALSE)</f>
        <v>VarioLF-01</v>
      </c>
      <c r="J154">
        <f>VLOOKUP($G154,'Kodovacia tab'!$A$3:$G$22,3,FALSE)</f>
        <v>20</v>
      </c>
      <c r="K154">
        <f>VLOOKUP($G154,'Kodovacia tab'!$A$3:$G$22,4,FALSE)</f>
        <v>86</v>
      </c>
      <c r="L154">
        <f>VLOOKUP($G154,'Kodovacia tab'!$A$3:$G$22,5,FALSE)</f>
        <v>137</v>
      </c>
      <c r="M154">
        <f t="shared" si="15"/>
        <v>63</v>
      </c>
      <c r="N154" s="10">
        <f t="shared" si="16"/>
        <v>40.127388535031848</v>
      </c>
    </row>
    <row r="155" spans="1:14" x14ac:dyDescent="0.25">
      <c r="A155">
        <v>12</v>
      </c>
      <c r="B155" t="s">
        <v>13</v>
      </c>
      <c r="C155" t="s">
        <v>99</v>
      </c>
      <c r="D155">
        <v>10</v>
      </c>
      <c r="E155">
        <v>14</v>
      </c>
      <c r="F155" s="16" t="str">
        <f t="shared" si="17"/>
        <v>14:10</v>
      </c>
      <c r="G155" t="s">
        <v>16</v>
      </c>
      <c r="H155">
        <v>3</v>
      </c>
      <c r="I155" t="str">
        <f>VLOOKUP($G155,'Kodovacia tab'!$A$3:$G$22,2,FALSE)</f>
        <v>SOR NB 12</v>
      </c>
      <c r="J155">
        <f>VLOOKUP($G155,'Kodovacia tab'!$A$3:$G$22,3,FALSE)</f>
        <v>26</v>
      </c>
      <c r="K155">
        <f>VLOOKUP($G155,'Kodovacia tab'!$A$3:$G$22,4,FALSE)</f>
        <v>46</v>
      </c>
      <c r="L155">
        <f>VLOOKUP($G155,'Kodovacia tab'!$A$3:$G$22,5,FALSE)</f>
        <v>74</v>
      </c>
      <c r="M155">
        <f t="shared" si="15"/>
        <v>49</v>
      </c>
      <c r="N155" s="10">
        <f t="shared" si="16"/>
        <v>49</v>
      </c>
    </row>
    <row r="156" spans="1:14" x14ac:dyDescent="0.25">
      <c r="A156">
        <v>13</v>
      </c>
      <c r="B156" t="s">
        <v>26</v>
      </c>
      <c r="C156">
        <v>52</v>
      </c>
      <c r="D156">
        <v>12</v>
      </c>
      <c r="E156">
        <v>14</v>
      </c>
      <c r="F156" s="16" t="str">
        <f t="shared" si="17"/>
        <v>14:12</v>
      </c>
      <c r="G156" t="s">
        <v>18</v>
      </c>
      <c r="H156">
        <v>3</v>
      </c>
      <c r="I156" t="str">
        <f>VLOOKUP($G156,'Kodovacia tab'!$A$3:$G$22,2,FALSE)</f>
        <v>Solaris Urbino 15</v>
      </c>
      <c r="J156">
        <f>VLOOKUP($G156,'Kodovacia tab'!$A$3:$G$22,3,FALSE)</f>
        <v>40</v>
      </c>
      <c r="K156">
        <f>VLOOKUP($G156,'Kodovacia tab'!$A$3:$G$22,4,FALSE)</f>
        <v>66</v>
      </c>
      <c r="L156">
        <f>VLOOKUP($G156,'Kodovacia tab'!$A$3:$G$22,5,FALSE)</f>
        <v>105</v>
      </c>
      <c r="M156">
        <f t="shared" si="15"/>
        <v>73</v>
      </c>
      <c r="N156" s="10">
        <f t="shared" si="16"/>
        <v>50.344827586206897</v>
      </c>
    </row>
    <row r="157" spans="1:14" x14ac:dyDescent="0.25">
      <c r="A157">
        <v>14</v>
      </c>
      <c r="B157" t="s">
        <v>13</v>
      </c>
      <c r="C157">
        <v>56</v>
      </c>
      <c r="D157">
        <v>14</v>
      </c>
      <c r="E157">
        <v>14</v>
      </c>
      <c r="F157" s="16" t="str">
        <f t="shared" si="17"/>
        <v>14:14</v>
      </c>
      <c r="G157" t="s">
        <v>18</v>
      </c>
      <c r="H157">
        <v>3</v>
      </c>
      <c r="I157" t="str">
        <f>VLOOKUP($G157,'Kodovacia tab'!$A$3:$G$22,2,FALSE)</f>
        <v>Solaris Urbino 15</v>
      </c>
      <c r="J157">
        <f>VLOOKUP($G157,'Kodovacia tab'!$A$3:$G$22,3,FALSE)</f>
        <v>40</v>
      </c>
      <c r="K157">
        <f>VLOOKUP($G157,'Kodovacia tab'!$A$3:$G$22,4,FALSE)</f>
        <v>66</v>
      </c>
      <c r="L157">
        <f>VLOOKUP($G157,'Kodovacia tab'!$A$3:$G$22,5,FALSE)</f>
        <v>105</v>
      </c>
      <c r="M157">
        <f t="shared" si="15"/>
        <v>73</v>
      </c>
      <c r="N157" s="10">
        <f t="shared" si="16"/>
        <v>50.344827586206897</v>
      </c>
    </row>
    <row r="158" spans="1:14" x14ac:dyDescent="0.25">
      <c r="A158">
        <v>15</v>
      </c>
      <c r="B158" t="s">
        <v>13</v>
      </c>
      <c r="C158">
        <v>23</v>
      </c>
      <c r="D158">
        <v>14</v>
      </c>
      <c r="E158">
        <v>14</v>
      </c>
      <c r="F158" s="16" t="str">
        <f t="shared" si="17"/>
        <v>14:14</v>
      </c>
      <c r="G158" t="s">
        <v>48</v>
      </c>
      <c r="H158">
        <v>0</v>
      </c>
      <c r="I158" t="str">
        <f>VLOOKUP($G158,'Kodovacia tab'!$A$3:$G$22,2,FALSE)</f>
        <v>SOR BN 9,5</v>
      </c>
      <c r="J158">
        <f>VLOOKUP($G158,'Kodovacia tab'!$A$3:$G$22,3,FALSE)</f>
        <v>26</v>
      </c>
      <c r="K158">
        <f>VLOOKUP($G158,'Kodovacia tab'!$A$3:$G$22,4,FALSE)</f>
        <v>32</v>
      </c>
      <c r="L158">
        <f>VLOOKUP($G158,'Kodovacia tab'!$A$3:$G$22,5,FALSE)</f>
        <v>51</v>
      </c>
      <c r="M158">
        <f t="shared" si="15"/>
        <v>0</v>
      </c>
      <c r="N158" s="10">
        <f t="shared" si="16"/>
        <v>0</v>
      </c>
    </row>
    <row r="159" spans="1:14" x14ac:dyDescent="0.25">
      <c r="A159">
        <v>16</v>
      </c>
      <c r="B159" t="s">
        <v>26</v>
      </c>
      <c r="C159" t="s">
        <v>138</v>
      </c>
      <c r="D159">
        <v>15</v>
      </c>
      <c r="E159">
        <v>14</v>
      </c>
      <c r="F159" s="16" t="str">
        <f t="shared" si="17"/>
        <v>14:15</v>
      </c>
      <c r="G159">
        <v>33</v>
      </c>
      <c r="H159">
        <v>3</v>
      </c>
      <c r="I159" t="str">
        <f>VLOOKUP($G159,'Kodovacia tab'!$A$3:$G$22,2,FALSE)</f>
        <v>Suprava T6</v>
      </c>
      <c r="J159">
        <f>VLOOKUP($G159,'Kodovacia tab'!$A$3:$G$22,3,FALSE)</f>
        <v>60</v>
      </c>
      <c r="K159">
        <f>VLOOKUP($G159,'Kodovacia tab'!$A$3:$G$22,4,FALSE)</f>
        <v>142</v>
      </c>
      <c r="L159">
        <f>VLOOKUP($G159,'Kodovacia tab'!$A$3:$G$22,5,FALSE)</f>
        <v>228</v>
      </c>
      <c r="M159">
        <f t="shared" si="15"/>
        <v>131</v>
      </c>
      <c r="N159" s="10">
        <f t="shared" si="16"/>
        <v>45.486111111111107</v>
      </c>
    </row>
    <row r="160" spans="1:14" x14ac:dyDescent="0.25">
      <c r="A160">
        <v>17</v>
      </c>
      <c r="B160" t="s">
        <v>13</v>
      </c>
      <c r="C160" t="s">
        <v>147</v>
      </c>
      <c r="D160">
        <v>15</v>
      </c>
      <c r="E160">
        <v>14</v>
      </c>
      <c r="F160" s="16" t="str">
        <f t="shared" si="17"/>
        <v>14:15</v>
      </c>
      <c r="G160">
        <v>55</v>
      </c>
      <c r="H160">
        <v>0</v>
      </c>
      <c r="I160" t="str">
        <f>VLOOKUP($G160,'Kodovacia tab'!$A$3:$G$22,2,FALSE)</f>
        <v>suprava T3</v>
      </c>
      <c r="J160">
        <f>VLOOKUP($G160,'Kodovacia tab'!$A$3:$G$22,3,FALSE)</f>
        <v>46</v>
      </c>
      <c r="K160">
        <f>VLOOKUP($G160,'Kodovacia tab'!$A$3:$G$22,4,FALSE)</f>
        <v>164</v>
      </c>
      <c r="L160">
        <f>VLOOKUP($G160,'Kodovacia tab'!$A$3:$G$22,5,FALSE)</f>
        <v>264</v>
      </c>
      <c r="M160">
        <f t="shared" si="15"/>
        <v>0</v>
      </c>
      <c r="N160" s="10">
        <f t="shared" si="16"/>
        <v>0</v>
      </c>
    </row>
    <row r="161" spans="1:14" x14ac:dyDescent="0.25">
      <c r="A161">
        <v>18</v>
      </c>
      <c r="B161" t="s">
        <v>26</v>
      </c>
      <c r="C161">
        <v>23</v>
      </c>
      <c r="D161">
        <v>16</v>
      </c>
      <c r="E161">
        <v>14</v>
      </c>
      <c r="F161" s="16" t="str">
        <f t="shared" si="17"/>
        <v>14:16</v>
      </c>
      <c r="G161" t="s">
        <v>48</v>
      </c>
      <c r="H161">
        <v>0</v>
      </c>
      <c r="I161" t="str">
        <f>VLOOKUP($G161,'Kodovacia tab'!$A$3:$G$22,2,FALSE)</f>
        <v>SOR BN 9,5</v>
      </c>
      <c r="J161">
        <f>VLOOKUP($G161,'Kodovacia tab'!$A$3:$G$22,3,FALSE)</f>
        <v>26</v>
      </c>
      <c r="K161">
        <f>VLOOKUP($G161,'Kodovacia tab'!$A$3:$G$22,4,FALSE)</f>
        <v>32</v>
      </c>
      <c r="L161">
        <f>VLOOKUP($G161,'Kodovacia tab'!$A$3:$G$22,5,FALSE)</f>
        <v>51</v>
      </c>
      <c r="M161">
        <f t="shared" si="15"/>
        <v>0</v>
      </c>
      <c r="N161" s="10">
        <f t="shared" si="16"/>
        <v>0</v>
      </c>
    </row>
    <row r="162" spans="1:14" x14ac:dyDescent="0.25">
      <c r="A162">
        <v>19</v>
      </c>
      <c r="B162" t="s">
        <v>13</v>
      </c>
      <c r="C162" t="s">
        <v>99</v>
      </c>
      <c r="D162">
        <v>18</v>
      </c>
      <c r="E162">
        <v>14</v>
      </c>
      <c r="F162" s="16" t="str">
        <f t="shared" si="17"/>
        <v>14:18</v>
      </c>
      <c r="G162" t="s">
        <v>16</v>
      </c>
      <c r="H162">
        <v>2</v>
      </c>
      <c r="I162" t="str">
        <f>VLOOKUP($G162,'Kodovacia tab'!$A$3:$G$22,2,FALSE)</f>
        <v>SOR NB 12</v>
      </c>
      <c r="J162">
        <f>VLOOKUP($G162,'Kodovacia tab'!$A$3:$G$22,3,FALSE)</f>
        <v>26</v>
      </c>
      <c r="K162">
        <f>VLOOKUP($G162,'Kodovacia tab'!$A$3:$G$22,4,FALSE)</f>
        <v>46</v>
      </c>
      <c r="L162">
        <f>VLOOKUP($G162,'Kodovacia tab'!$A$3:$G$22,5,FALSE)</f>
        <v>74</v>
      </c>
      <c r="M162">
        <f t="shared" si="15"/>
        <v>23.400000000000002</v>
      </c>
      <c r="N162" s="10">
        <f t="shared" si="16"/>
        <v>23.400000000000002</v>
      </c>
    </row>
    <row r="163" spans="1:14" x14ac:dyDescent="0.25">
      <c r="A163">
        <v>20</v>
      </c>
      <c r="B163" t="s">
        <v>26</v>
      </c>
      <c r="C163" t="s">
        <v>86</v>
      </c>
      <c r="D163">
        <v>19</v>
      </c>
      <c r="E163">
        <v>14</v>
      </c>
      <c r="F163" s="16" t="str">
        <f t="shared" si="17"/>
        <v>14:19</v>
      </c>
      <c r="G163">
        <v>33</v>
      </c>
      <c r="H163">
        <v>3</v>
      </c>
      <c r="I163" t="str">
        <f>VLOOKUP($G163,'Kodovacia tab'!$A$3:$G$22,2,FALSE)</f>
        <v>Suprava T6</v>
      </c>
      <c r="J163">
        <f>VLOOKUP($G163,'Kodovacia tab'!$A$3:$G$22,3,FALSE)</f>
        <v>60</v>
      </c>
      <c r="K163">
        <f>VLOOKUP($G163,'Kodovacia tab'!$A$3:$G$22,4,FALSE)</f>
        <v>142</v>
      </c>
      <c r="L163">
        <f>VLOOKUP($G163,'Kodovacia tab'!$A$3:$G$22,5,FALSE)</f>
        <v>228</v>
      </c>
      <c r="M163">
        <f t="shared" si="15"/>
        <v>131</v>
      </c>
      <c r="N163" s="10">
        <f t="shared" si="16"/>
        <v>45.486111111111107</v>
      </c>
    </row>
    <row r="164" spans="1:14" x14ac:dyDescent="0.25">
      <c r="A164">
        <v>21</v>
      </c>
      <c r="B164" t="s">
        <v>26</v>
      </c>
      <c r="C164" t="s">
        <v>114</v>
      </c>
      <c r="D164">
        <v>22</v>
      </c>
      <c r="E164">
        <v>14</v>
      </c>
      <c r="F164" s="16" t="str">
        <f t="shared" si="17"/>
        <v>14:22</v>
      </c>
      <c r="G164">
        <v>33</v>
      </c>
      <c r="H164">
        <v>3</v>
      </c>
      <c r="I164" t="str">
        <f>VLOOKUP($G164,'Kodovacia tab'!$A$3:$G$22,2,FALSE)</f>
        <v>Suprava T6</v>
      </c>
      <c r="J164">
        <f>VLOOKUP($G164,'Kodovacia tab'!$A$3:$G$22,3,FALSE)</f>
        <v>60</v>
      </c>
      <c r="K164">
        <f>VLOOKUP($G164,'Kodovacia tab'!$A$3:$G$22,4,FALSE)</f>
        <v>142</v>
      </c>
      <c r="L164">
        <f>VLOOKUP($G164,'Kodovacia tab'!$A$3:$G$22,5,FALSE)</f>
        <v>228</v>
      </c>
      <c r="M164">
        <f t="shared" si="15"/>
        <v>131</v>
      </c>
      <c r="N164" s="10">
        <f t="shared" si="16"/>
        <v>45.486111111111107</v>
      </c>
    </row>
    <row r="165" spans="1:14" x14ac:dyDescent="0.25">
      <c r="A165">
        <v>22</v>
      </c>
      <c r="B165" t="s">
        <v>26</v>
      </c>
      <c r="C165">
        <v>56</v>
      </c>
      <c r="D165">
        <v>22</v>
      </c>
      <c r="E165">
        <v>14</v>
      </c>
      <c r="F165" s="16" t="str">
        <f t="shared" si="17"/>
        <v>14:22</v>
      </c>
      <c r="G165" t="s">
        <v>18</v>
      </c>
      <c r="H165">
        <v>3</v>
      </c>
      <c r="I165" t="str">
        <f>VLOOKUP($G165,'Kodovacia tab'!$A$3:$G$22,2,FALSE)</f>
        <v>Solaris Urbino 15</v>
      </c>
      <c r="J165">
        <f>VLOOKUP($G165,'Kodovacia tab'!$A$3:$G$22,3,FALSE)</f>
        <v>40</v>
      </c>
      <c r="K165">
        <f>VLOOKUP($G165,'Kodovacia tab'!$A$3:$G$22,4,FALSE)</f>
        <v>66</v>
      </c>
      <c r="L165">
        <f>VLOOKUP($G165,'Kodovacia tab'!$A$3:$G$22,5,FALSE)</f>
        <v>105</v>
      </c>
      <c r="M165">
        <f t="shared" si="15"/>
        <v>73</v>
      </c>
      <c r="N165" s="10">
        <f t="shared" si="16"/>
        <v>50.344827586206897</v>
      </c>
    </row>
    <row r="166" spans="1:14" x14ac:dyDescent="0.25">
      <c r="A166">
        <v>23</v>
      </c>
      <c r="B166" t="s">
        <v>26</v>
      </c>
      <c r="C166">
        <v>25</v>
      </c>
      <c r="D166" s="4">
        <v>23</v>
      </c>
      <c r="E166">
        <v>14</v>
      </c>
      <c r="F166" s="16" t="str">
        <f t="shared" si="17"/>
        <v>14:23</v>
      </c>
      <c r="G166" t="s">
        <v>16</v>
      </c>
      <c r="H166">
        <v>1</v>
      </c>
      <c r="I166" t="str">
        <f>VLOOKUP($G166,'Kodovacia tab'!$A$3:$G$22,2,FALSE)</f>
        <v>SOR NB 12</v>
      </c>
      <c r="J166">
        <f>VLOOKUP($G166,'Kodovacia tab'!$A$3:$G$22,3,FALSE)</f>
        <v>26</v>
      </c>
      <c r="K166">
        <f>VLOOKUP($G166,'Kodovacia tab'!$A$3:$G$22,4,FALSE)</f>
        <v>46</v>
      </c>
      <c r="L166">
        <f>VLOOKUP($G166,'Kodovacia tab'!$A$3:$G$22,5,FALSE)</f>
        <v>74</v>
      </c>
      <c r="M166">
        <f t="shared" si="15"/>
        <v>5.2</v>
      </c>
      <c r="N166" s="10">
        <f t="shared" si="16"/>
        <v>5.2</v>
      </c>
    </row>
    <row r="167" spans="1:14" x14ac:dyDescent="0.25">
      <c r="A167">
        <v>24</v>
      </c>
      <c r="B167" t="s">
        <v>13</v>
      </c>
      <c r="C167">
        <v>52</v>
      </c>
      <c r="D167">
        <v>24</v>
      </c>
      <c r="E167">
        <v>14</v>
      </c>
      <c r="F167" s="16" t="str">
        <f t="shared" si="17"/>
        <v>14:24</v>
      </c>
      <c r="G167" t="s">
        <v>18</v>
      </c>
      <c r="H167">
        <v>2</v>
      </c>
      <c r="I167" t="str">
        <f>VLOOKUP($G167,'Kodovacia tab'!$A$3:$G$22,2,FALSE)</f>
        <v>Solaris Urbino 15</v>
      </c>
      <c r="J167">
        <f>VLOOKUP($G167,'Kodovacia tab'!$A$3:$G$22,3,FALSE)</f>
        <v>40</v>
      </c>
      <c r="K167">
        <f>VLOOKUP($G167,'Kodovacia tab'!$A$3:$G$22,4,FALSE)</f>
        <v>66</v>
      </c>
      <c r="L167">
        <f>VLOOKUP($G167,'Kodovacia tab'!$A$3:$G$22,5,FALSE)</f>
        <v>105</v>
      </c>
      <c r="M167">
        <f t="shared" si="15"/>
        <v>36</v>
      </c>
      <c r="N167" s="10">
        <f t="shared" si="16"/>
        <v>24.827586206896552</v>
      </c>
    </row>
    <row r="168" spans="1:14" x14ac:dyDescent="0.25">
      <c r="A168">
        <v>25</v>
      </c>
      <c r="B168" t="s">
        <v>26</v>
      </c>
      <c r="C168" t="s">
        <v>138</v>
      </c>
      <c r="D168">
        <v>25</v>
      </c>
      <c r="E168">
        <v>14</v>
      </c>
      <c r="F168" s="16" t="str">
        <f t="shared" si="17"/>
        <v>14:25</v>
      </c>
      <c r="G168">
        <v>33</v>
      </c>
      <c r="H168">
        <v>3</v>
      </c>
      <c r="I168" t="str">
        <f>VLOOKUP($G168,'Kodovacia tab'!$A$3:$G$22,2,FALSE)</f>
        <v>Suprava T6</v>
      </c>
      <c r="J168">
        <f>VLOOKUP($G168,'Kodovacia tab'!$A$3:$G$22,3,FALSE)</f>
        <v>60</v>
      </c>
      <c r="K168">
        <f>VLOOKUP($G168,'Kodovacia tab'!$A$3:$G$22,4,FALSE)</f>
        <v>142</v>
      </c>
      <c r="L168">
        <f>VLOOKUP($G168,'Kodovacia tab'!$A$3:$G$22,5,FALSE)</f>
        <v>228</v>
      </c>
      <c r="M168">
        <f t="shared" si="15"/>
        <v>131</v>
      </c>
      <c r="N168" s="10">
        <f t="shared" si="16"/>
        <v>45.486111111111107</v>
      </c>
    </row>
    <row r="169" spans="1:14" x14ac:dyDescent="0.25">
      <c r="A169">
        <v>26</v>
      </c>
      <c r="B169" t="s">
        <v>26</v>
      </c>
      <c r="C169" t="s">
        <v>138</v>
      </c>
      <c r="D169">
        <v>26</v>
      </c>
      <c r="E169">
        <v>14</v>
      </c>
      <c r="F169" s="16" t="str">
        <f t="shared" si="17"/>
        <v>14:26</v>
      </c>
      <c r="G169">
        <v>55</v>
      </c>
      <c r="H169">
        <v>3</v>
      </c>
      <c r="I169" t="str">
        <f>VLOOKUP($G169,'Kodovacia tab'!$A$3:$G$22,2,FALSE)</f>
        <v>suprava T3</v>
      </c>
      <c r="J169">
        <f>VLOOKUP($G169,'Kodovacia tab'!$A$3:$G$22,3,FALSE)</f>
        <v>46</v>
      </c>
      <c r="K169">
        <f>VLOOKUP($G169,'Kodovacia tab'!$A$3:$G$22,4,FALSE)</f>
        <v>164</v>
      </c>
      <c r="L169">
        <f>VLOOKUP($G169,'Kodovacia tab'!$A$3:$G$22,5,FALSE)</f>
        <v>264</v>
      </c>
      <c r="M169">
        <f t="shared" si="15"/>
        <v>128</v>
      </c>
      <c r="N169" s="10">
        <f t="shared" si="16"/>
        <v>41.29032258064516</v>
      </c>
    </row>
    <row r="170" spans="1:14" x14ac:dyDescent="0.25">
      <c r="A170">
        <v>27</v>
      </c>
      <c r="B170" t="s">
        <v>13</v>
      </c>
      <c r="C170" t="s">
        <v>147</v>
      </c>
      <c r="D170">
        <v>27</v>
      </c>
      <c r="E170">
        <v>14</v>
      </c>
      <c r="F170" s="16" t="str">
        <f t="shared" si="17"/>
        <v>14:27</v>
      </c>
      <c r="G170">
        <v>55</v>
      </c>
      <c r="H170">
        <v>0</v>
      </c>
      <c r="I170" t="str">
        <f>VLOOKUP($G170,'Kodovacia tab'!$A$3:$G$22,2,FALSE)</f>
        <v>suprava T3</v>
      </c>
      <c r="J170">
        <f>VLOOKUP($G170,'Kodovacia tab'!$A$3:$G$22,3,FALSE)</f>
        <v>46</v>
      </c>
      <c r="K170">
        <f>VLOOKUP($G170,'Kodovacia tab'!$A$3:$G$22,4,FALSE)</f>
        <v>164</v>
      </c>
      <c r="L170">
        <f>VLOOKUP($G170,'Kodovacia tab'!$A$3:$G$22,5,FALSE)</f>
        <v>264</v>
      </c>
      <c r="M170">
        <f t="shared" si="15"/>
        <v>0</v>
      </c>
      <c r="N170" s="10">
        <f t="shared" si="16"/>
        <v>0</v>
      </c>
    </row>
    <row r="171" spans="1:14" x14ac:dyDescent="0.25">
      <c r="A171">
        <v>28</v>
      </c>
      <c r="B171" t="s">
        <v>26</v>
      </c>
      <c r="C171" t="s">
        <v>86</v>
      </c>
      <c r="D171">
        <v>28</v>
      </c>
      <c r="E171">
        <v>14</v>
      </c>
      <c r="F171" s="16" t="str">
        <f t="shared" si="17"/>
        <v>14:28</v>
      </c>
      <c r="G171">
        <v>4</v>
      </c>
      <c r="H171">
        <v>3</v>
      </c>
      <c r="I171" t="str">
        <f>VLOOKUP($G171,'Kodovacia tab'!$A$3:$G$22,2,FALSE)</f>
        <v>KT8 D5</v>
      </c>
      <c r="J171">
        <f>VLOOKUP($G171,'Kodovacia tab'!$A$3:$G$22,3,FALSE)</f>
        <v>54</v>
      </c>
      <c r="K171">
        <f>VLOOKUP($G171,'Kodovacia tab'!$A$3:$G$22,4,FALSE)</f>
        <v>154</v>
      </c>
      <c r="L171">
        <f>VLOOKUP($G171,'Kodovacia tab'!$A$3:$G$22,5,FALSE)</f>
        <v>247</v>
      </c>
      <c r="M171">
        <f t="shared" si="15"/>
        <v>131</v>
      </c>
      <c r="N171" s="10">
        <f t="shared" si="16"/>
        <v>43.521594684385384</v>
      </c>
    </row>
    <row r="172" spans="1:14" x14ac:dyDescent="0.25">
      <c r="A172">
        <v>29</v>
      </c>
      <c r="B172" t="s">
        <v>26</v>
      </c>
      <c r="C172" t="s">
        <v>99</v>
      </c>
      <c r="D172">
        <v>28</v>
      </c>
      <c r="E172">
        <v>14</v>
      </c>
      <c r="F172" s="16" t="str">
        <f t="shared" si="17"/>
        <v>14:28</v>
      </c>
      <c r="G172" t="s">
        <v>16</v>
      </c>
      <c r="H172">
        <v>3</v>
      </c>
      <c r="I172" t="str">
        <f>VLOOKUP($G172,'Kodovacia tab'!$A$3:$G$22,2,FALSE)</f>
        <v>SOR NB 12</v>
      </c>
      <c r="J172">
        <f>VLOOKUP($G172,'Kodovacia tab'!$A$3:$G$22,3,FALSE)</f>
        <v>26</v>
      </c>
      <c r="K172">
        <f>VLOOKUP($G172,'Kodovacia tab'!$A$3:$G$22,4,FALSE)</f>
        <v>46</v>
      </c>
      <c r="L172">
        <f>VLOOKUP($G172,'Kodovacia tab'!$A$3:$G$22,5,FALSE)</f>
        <v>74</v>
      </c>
      <c r="M172">
        <f t="shared" si="15"/>
        <v>49</v>
      </c>
      <c r="N172" s="10">
        <f t="shared" si="16"/>
        <v>49</v>
      </c>
    </row>
    <row r="173" spans="1:14" x14ac:dyDescent="0.25">
      <c r="A173">
        <v>30</v>
      </c>
      <c r="B173" t="s">
        <v>26</v>
      </c>
      <c r="C173" t="s">
        <v>152</v>
      </c>
      <c r="D173">
        <v>29</v>
      </c>
      <c r="E173">
        <v>14</v>
      </c>
      <c r="F173" s="16" t="str">
        <f t="shared" si="17"/>
        <v>14:29</v>
      </c>
      <c r="G173" t="s">
        <v>20</v>
      </c>
      <c r="H173">
        <v>3</v>
      </c>
      <c r="I173" t="str">
        <f>VLOOKUP($G173,'Kodovacia tab'!$A$3:$G$22,2,FALSE)</f>
        <v>Citelis 18M CNG</v>
      </c>
      <c r="J173">
        <f>VLOOKUP($G173,'Kodovacia tab'!$A$3:$G$22,3,FALSE)</f>
        <v>38</v>
      </c>
      <c r="K173">
        <f>VLOOKUP($G173,'Kodovacia tab'!$A$3:$G$22,4,FALSE)</f>
        <v>85</v>
      </c>
      <c r="L173">
        <f>VLOOKUP($G173,'Kodovacia tab'!$A$3:$G$22,5,FALSE)</f>
        <v>136</v>
      </c>
      <c r="M173">
        <f t="shared" si="15"/>
        <v>80.5</v>
      </c>
      <c r="N173" s="10">
        <f t="shared" si="16"/>
        <v>46.264367816091955</v>
      </c>
    </row>
    <row r="174" spans="1:14" x14ac:dyDescent="0.25">
      <c r="A174">
        <v>31</v>
      </c>
      <c r="B174" t="s">
        <v>26</v>
      </c>
      <c r="C174" t="s">
        <v>114</v>
      </c>
      <c r="D174">
        <v>29</v>
      </c>
      <c r="E174">
        <v>14</v>
      </c>
      <c r="F174" s="16" t="str">
        <f t="shared" si="17"/>
        <v>14:29</v>
      </c>
      <c r="G174">
        <v>4</v>
      </c>
      <c r="H174">
        <v>2</v>
      </c>
      <c r="I174" t="str">
        <f>VLOOKUP($G174,'Kodovacia tab'!$A$3:$G$22,2,FALSE)</f>
        <v>KT8 D5</v>
      </c>
      <c r="J174">
        <f>VLOOKUP($G174,'Kodovacia tab'!$A$3:$G$22,3,FALSE)</f>
        <v>54</v>
      </c>
      <c r="K174">
        <f>VLOOKUP($G174,'Kodovacia tab'!$A$3:$G$22,4,FALSE)</f>
        <v>154</v>
      </c>
      <c r="L174">
        <f>VLOOKUP($G174,'Kodovacia tab'!$A$3:$G$22,5,FALSE)</f>
        <v>247</v>
      </c>
      <c r="M174">
        <f t="shared" si="15"/>
        <v>48.6</v>
      </c>
      <c r="N174" s="10">
        <f t="shared" si="16"/>
        <v>16.146179401993354</v>
      </c>
    </row>
    <row r="175" spans="1:14" x14ac:dyDescent="0.25">
      <c r="A175">
        <v>32</v>
      </c>
      <c r="B175" t="s">
        <v>26</v>
      </c>
      <c r="C175">
        <v>52</v>
      </c>
      <c r="D175">
        <v>32</v>
      </c>
      <c r="E175">
        <v>14</v>
      </c>
      <c r="F175" s="16" t="str">
        <f t="shared" si="17"/>
        <v>14:32</v>
      </c>
      <c r="G175" t="s">
        <v>20</v>
      </c>
      <c r="H175">
        <v>2</v>
      </c>
      <c r="I175" t="str">
        <f>VLOOKUP($G175,'Kodovacia tab'!$A$3:$G$22,2,FALSE)</f>
        <v>Citelis 18M CNG</v>
      </c>
      <c r="J175">
        <f>VLOOKUP($G175,'Kodovacia tab'!$A$3:$G$22,3,FALSE)</f>
        <v>38</v>
      </c>
      <c r="K175">
        <f>VLOOKUP($G175,'Kodovacia tab'!$A$3:$G$22,4,FALSE)</f>
        <v>85</v>
      </c>
      <c r="L175">
        <f>VLOOKUP($G175,'Kodovacia tab'!$A$3:$G$22,5,FALSE)</f>
        <v>136</v>
      </c>
      <c r="M175">
        <f t="shared" si="15"/>
        <v>34.200000000000003</v>
      </c>
      <c r="N175" s="10">
        <f t="shared" si="16"/>
        <v>19.655172413793103</v>
      </c>
    </row>
    <row r="176" spans="1:14" x14ac:dyDescent="0.25">
      <c r="A176">
        <v>33</v>
      </c>
      <c r="B176" t="s">
        <v>26</v>
      </c>
      <c r="C176" t="s">
        <v>138</v>
      </c>
      <c r="D176">
        <v>32</v>
      </c>
      <c r="E176">
        <v>14</v>
      </c>
      <c r="F176" s="16" t="str">
        <f t="shared" si="17"/>
        <v>14:32</v>
      </c>
      <c r="G176">
        <v>4</v>
      </c>
      <c r="H176">
        <v>2</v>
      </c>
      <c r="I176" t="str">
        <f>VLOOKUP($G176,'Kodovacia tab'!$A$3:$G$22,2,FALSE)</f>
        <v>KT8 D5</v>
      </c>
      <c r="J176">
        <f>VLOOKUP($G176,'Kodovacia tab'!$A$3:$G$22,3,FALSE)</f>
        <v>54</v>
      </c>
      <c r="K176">
        <f>VLOOKUP($G176,'Kodovacia tab'!$A$3:$G$22,4,FALSE)</f>
        <v>154</v>
      </c>
      <c r="L176">
        <f>VLOOKUP($G176,'Kodovacia tab'!$A$3:$G$22,5,FALSE)</f>
        <v>247</v>
      </c>
      <c r="M176">
        <f t="shared" ref="M176:M207" si="18">IF(H176=1,0.2*$J176,IF(H176=2,0.9*$J176,IF(H176=3,($J176+0.5*$K176),IF(H176=4,($J176+$K176),IF(H176=5,$J176+$L176,0)))))</f>
        <v>48.6</v>
      </c>
      <c r="N176" s="10">
        <f t="shared" si="16"/>
        <v>16.146179401993354</v>
      </c>
    </row>
    <row r="177" spans="1:14" x14ac:dyDescent="0.25">
      <c r="A177">
        <v>34</v>
      </c>
      <c r="B177" t="s">
        <v>26</v>
      </c>
      <c r="C177" t="s">
        <v>86</v>
      </c>
      <c r="D177">
        <v>33</v>
      </c>
      <c r="E177">
        <v>14</v>
      </c>
      <c r="F177" s="16" t="str">
        <f t="shared" si="17"/>
        <v>14:33</v>
      </c>
      <c r="G177" t="s">
        <v>16</v>
      </c>
      <c r="H177">
        <v>3</v>
      </c>
      <c r="I177" t="str">
        <f>VLOOKUP($G177,'Kodovacia tab'!$A$3:$G$22,2,FALSE)</f>
        <v>SOR NB 12</v>
      </c>
      <c r="J177">
        <f>VLOOKUP($G177,'Kodovacia tab'!$A$3:$G$22,3,FALSE)</f>
        <v>26</v>
      </c>
      <c r="K177">
        <f>VLOOKUP($G177,'Kodovacia tab'!$A$3:$G$22,4,FALSE)</f>
        <v>46</v>
      </c>
      <c r="L177">
        <f>VLOOKUP($G177,'Kodovacia tab'!$A$3:$G$22,5,FALSE)</f>
        <v>74</v>
      </c>
      <c r="M177">
        <f t="shared" si="18"/>
        <v>49</v>
      </c>
      <c r="N177" s="10">
        <f t="shared" si="16"/>
        <v>49</v>
      </c>
    </row>
    <row r="178" spans="1:14" x14ac:dyDescent="0.25">
      <c r="A178">
        <v>35</v>
      </c>
      <c r="B178" t="s">
        <v>26</v>
      </c>
      <c r="C178" t="s">
        <v>117</v>
      </c>
      <c r="D178">
        <v>33</v>
      </c>
      <c r="E178">
        <v>14</v>
      </c>
      <c r="F178" s="16" t="str">
        <f t="shared" si="17"/>
        <v>14:33</v>
      </c>
      <c r="G178" t="s">
        <v>14</v>
      </c>
      <c r="H178">
        <v>3</v>
      </c>
      <c r="I178" t="str">
        <f>VLOOKUP($G178,'Kodovacia tab'!$A$3:$G$22,2,FALSE)</f>
        <v>SOR NB 18</v>
      </c>
      <c r="J178">
        <f>VLOOKUP($G178,'Kodovacia tab'!$A$3:$G$22,3,FALSE)</f>
        <v>43</v>
      </c>
      <c r="K178">
        <f>VLOOKUP($G178,'Kodovacia tab'!$A$3:$G$22,4,FALSE)</f>
        <v>79</v>
      </c>
      <c r="L178">
        <f>VLOOKUP($G178,'Kodovacia tab'!$A$3:$G$22,5,FALSE)</f>
        <v>126</v>
      </c>
      <c r="M178">
        <f t="shared" si="18"/>
        <v>82.5</v>
      </c>
      <c r="N178" s="10">
        <f t="shared" si="16"/>
        <v>48.816568047337277</v>
      </c>
    </row>
    <row r="179" spans="1:14" x14ac:dyDescent="0.25">
      <c r="A179">
        <v>36</v>
      </c>
      <c r="B179" t="s">
        <v>13</v>
      </c>
      <c r="C179" t="s">
        <v>99</v>
      </c>
      <c r="D179">
        <v>34</v>
      </c>
      <c r="E179">
        <v>14</v>
      </c>
      <c r="F179" s="16" t="str">
        <f t="shared" si="17"/>
        <v>14:34</v>
      </c>
      <c r="G179" t="s">
        <v>16</v>
      </c>
      <c r="H179">
        <v>3</v>
      </c>
      <c r="I179" t="str">
        <f>VLOOKUP($G179,'Kodovacia tab'!$A$3:$G$22,2,FALSE)</f>
        <v>SOR NB 12</v>
      </c>
      <c r="J179">
        <f>VLOOKUP($G179,'Kodovacia tab'!$A$3:$G$22,3,FALSE)</f>
        <v>26</v>
      </c>
      <c r="K179">
        <f>VLOOKUP($G179,'Kodovacia tab'!$A$3:$G$22,4,FALSE)</f>
        <v>46</v>
      </c>
      <c r="L179">
        <f>VLOOKUP($G179,'Kodovacia tab'!$A$3:$G$22,5,FALSE)</f>
        <v>74</v>
      </c>
      <c r="M179">
        <f t="shared" si="18"/>
        <v>49</v>
      </c>
      <c r="N179" s="10">
        <f t="shared" si="16"/>
        <v>49</v>
      </c>
    </row>
    <row r="180" spans="1:14" x14ac:dyDescent="0.25">
      <c r="A180">
        <v>37</v>
      </c>
      <c r="B180" t="s">
        <v>26</v>
      </c>
      <c r="C180" t="s">
        <v>78</v>
      </c>
      <c r="D180">
        <v>34</v>
      </c>
      <c r="E180">
        <v>14</v>
      </c>
      <c r="F180" s="16" t="str">
        <f t="shared" si="17"/>
        <v>14:34</v>
      </c>
      <c r="G180" t="s">
        <v>14</v>
      </c>
      <c r="H180">
        <v>4</v>
      </c>
      <c r="I180" t="str">
        <f>VLOOKUP($G180,'Kodovacia tab'!$A$3:$G$22,2,FALSE)</f>
        <v>SOR NB 18</v>
      </c>
      <c r="J180">
        <f>VLOOKUP($G180,'Kodovacia tab'!$A$3:$G$22,3,FALSE)</f>
        <v>43</v>
      </c>
      <c r="K180">
        <f>VLOOKUP($G180,'Kodovacia tab'!$A$3:$G$22,4,FALSE)</f>
        <v>79</v>
      </c>
      <c r="L180">
        <f>VLOOKUP($G180,'Kodovacia tab'!$A$3:$G$22,5,FALSE)</f>
        <v>126</v>
      </c>
      <c r="M180">
        <f t="shared" si="18"/>
        <v>122</v>
      </c>
      <c r="N180" s="10">
        <f t="shared" si="16"/>
        <v>72.189349112426044</v>
      </c>
    </row>
    <row r="181" spans="1:14" x14ac:dyDescent="0.25">
      <c r="A181">
        <v>38</v>
      </c>
      <c r="B181" t="s">
        <v>26</v>
      </c>
      <c r="C181" t="s">
        <v>146</v>
      </c>
      <c r="D181">
        <v>35</v>
      </c>
      <c r="E181">
        <v>14</v>
      </c>
      <c r="F181" s="16" t="str">
        <f t="shared" si="17"/>
        <v>14:35</v>
      </c>
      <c r="G181" t="s">
        <v>20</v>
      </c>
      <c r="H181">
        <v>3</v>
      </c>
      <c r="I181" t="str">
        <f>VLOOKUP($G181,'Kodovacia tab'!$A$3:$G$22,2,FALSE)</f>
        <v>Citelis 18M CNG</v>
      </c>
      <c r="J181">
        <f>VLOOKUP($G181,'Kodovacia tab'!$A$3:$G$22,3,FALSE)</f>
        <v>38</v>
      </c>
      <c r="K181">
        <f>VLOOKUP($G181,'Kodovacia tab'!$A$3:$G$22,4,FALSE)</f>
        <v>85</v>
      </c>
      <c r="L181">
        <f>VLOOKUP($G181,'Kodovacia tab'!$A$3:$G$22,5,FALSE)</f>
        <v>136</v>
      </c>
      <c r="M181">
        <f t="shared" si="18"/>
        <v>80.5</v>
      </c>
      <c r="N181" s="10">
        <f t="shared" si="16"/>
        <v>46.264367816091955</v>
      </c>
    </row>
    <row r="182" spans="1:14" x14ac:dyDescent="0.25">
      <c r="A182">
        <v>39</v>
      </c>
      <c r="B182" t="s">
        <v>13</v>
      </c>
      <c r="C182">
        <v>56</v>
      </c>
      <c r="D182">
        <v>36</v>
      </c>
      <c r="E182">
        <v>14</v>
      </c>
      <c r="F182" s="16" t="str">
        <f t="shared" ref="F182:F206" si="19">CONCATENATE(E182,":",D182)</f>
        <v>14:36</v>
      </c>
      <c r="G182" t="s">
        <v>18</v>
      </c>
      <c r="H182">
        <v>0</v>
      </c>
      <c r="I182" t="str">
        <f>VLOOKUP($G182,'Kodovacia tab'!$A$3:$G$22,2,FALSE)</f>
        <v>Solaris Urbino 15</v>
      </c>
      <c r="J182">
        <f>VLOOKUP($G182,'Kodovacia tab'!$A$3:$G$22,3,FALSE)</f>
        <v>40</v>
      </c>
      <c r="K182">
        <f>VLOOKUP($G182,'Kodovacia tab'!$A$3:$G$22,4,FALSE)</f>
        <v>66</v>
      </c>
      <c r="L182">
        <f>VLOOKUP($G182,'Kodovacia tab'!$A$3:$G$22,5,FALSE)</f>
        <v>105</v>
      </c>
      <c r="M182">
        <f t="shared" si="18"/>
        <v>0</v>
      </c>
      <c r="N182" s="10">
        <f t="shared" si="16"/>
        <v>0</v>
      </c>
    </row>
    <row r="183" spans="1:14" x14ac:dyDescent="0.25">
      <c r="A183">
        <v>40</v>
      </c>
      <c r="B183" t="s">
        <v>26</v>
      </c>
      <c r="C183" t="s">
        <v>137</v>
      </c>
      <c r="D183">
        <v>37</v>
      </c>
      <c r="E183">
        <v>14</v>
      </c>
      <c r="F183" s="16" t="str">
        <f t="shared" si="19"/>
        <v>14:37</v>
      </c>
      <c r="G183">
        <v>3</v>
      </c>
      <c r="H183">
        <v>1</v>
      </c>
      <c r="I183" t="str">
        <f>VLOOKUP($G183,'Kodovacia tab'!$A$3:$G$22,2,FALSE)</f>
        <v>T6 A5</v>
      </c>
      <c r="J183">
        <f>VLOOKUP($G183,'Kodovacia tab'!$A$3:$G$22,3,FALSE)</f>
        <v>30</v>
      </c>
      <c r="K183">
        <f>VLOOKUP($G183,'Kodovacia tab'!$A$3:$G$22,4,FALSE)</f>
        <v>71</v>
      </c>
      <c r="L183">
        <f>VLOOKUP($G183,'Kodovacia tab'!$A$3:$G$22,5,FALSE)</f>
        <v>114</v>
      </c>
      <c r="M183">
        <f t="shared" si="18"/>
        <v>6</v>
      </c>
      <c r="N183" s="10">
        <f t="shared" si="16"/>
        <v>4.1666666666666661</v>
      </c>
    </row>
    <row r="184" spans="1:14" x14ac:dyDescent="0.25">
      <c r="A184">
        <v>41</v>
      </c>
      <c r="B184" t="s">
        <v>26</v>
      </c>
      <c r="C184" t="s">
        <v>86</v>
      </c>
      <c r="D184">
        <v>37</v>
      </c>
      <c r="E184">
        <v>14</v>
      </c>
      <c r="F184" s="16" t="str">
        <f t="shared" si="19"/>
        <v>14:37</v>
      </c>
      <c r="G184">
        <v>3</v>
      </c>
      <c r="H184">
        <v>3</v>
      </c>
      <c r="I184" t="str">
        <f>VLOOKUP($G184,'Kodovacia tab'!$A$3:$G$22,2,FALSE)</f>
        <v>T6 A5</v>
      </c>
      <c r="J184">
        <f>VLOOKUP($G184,'Kodovacia tab'!$A$3:$G$22,3,FALSE)</f>
        <v>30</v>
      </c>
      <c r="K184">
        <f>VLOOKUP($G184,'Kodovacia tab'!$A$3:$G$22,4,FALSE)</f>
        <v>71</v>
      </c>
      <c r="L184">
        <f>VLOOKUP($G184,'Kodovacia tab'!$A$3:$G$22,5,FALSE)</f>
        <v>114</v>
      </c>
      <c r="M184">
        <f t="shared" si="18"/>
        <v>65.5</v>
      </c>
      <c r="N184" s="10">
        <f t="shared" si="16"/>
        <v>45.486111111111107</v>
      </c>
    </row>
    <row r="185" spans="1:14" x14ac:dyDescent="0.25">
      <c r="A185">
        <v>42</v>
      </c>
      <c r="B185" t="s">
        <v>13</v>
      </c>
      <c r="C185" t="s">
        <v>147</v>
      </c>
      <c r="D185">
        <v>38</v>
      </c>
      <c r="E185">
        <v>14</v>
      </c>
      <c r="F185" s="16" t="str">
        <f t="shared" si="19"/>
        <v>14:38</v>
      </c>
      <c r="G185">
        <v>1</v>
      </c>
      <c r="H185">
        <v>0</v>
      </c>
      <c r="I185" t="str">
        <f>VLOOKUP($G185,'Kodovacia tab'!$A$3:$G$22,2,FALSE)</f>
        <v>Vario - dlha</v>
      </c>
      <c r="J185">
        <f>VLOOKUP($G185,'Kodovacia tab'!$A$3:$G$22,3,FALSE)</f>
        <v>44</v>
      </c>
      <c r="K185">
        <f>VLOOKUP($G185,'Kodovacia tab'!$A$3:$G$22,4,FALSE)</f>
        <v>122</v>
      </c>
      <c r="L185">
        <f>VLOOKUP($G185,'Kodovacia tab'!$A$3:$G$22,5,FALSE)</f>
        <v>195</v>
      </c>
      <c r="M185">
        <f t="shared" si="18"/>
        <v>0</v>
      </c>
      <c r="N185" s="10">
        <f t="shared" si="16"/>
        <v>0</v>
      </c>
    </row>
    <row r="186" spans="1:14" x14ac:dyDescent="0.25">
      <c r="A186">
        <v>43</v>
      </c>
      <c r="B186" t="s">
        <v>26</v>
      </c>
      <c r="C186" t="s">
        <v>117</v>
      </c>
      <c r="D186">
        <v>38</v>
      </c>
      <c r="E186">
        <v>14</v>
      </c>
      <c r="F186" s="16" t="str">
        <f t="shared" si="19"/>
        <v>14:38</v>
      </c>
      <c r="G186" t="s">
        <v>18</v>
      </c>
      <c r="H186">
        <v>3</v>
      </c>
      <c r="I186" t="str">
        <f>VLOOKUP($G186,'Kodovacia tab'!$A$3:$G$22,2,FALSE)</f>
        <v>Solaris Urbino 15</v>
      </c>
      <c r="J186">
        <f>VLOOKUP($G186,'Kodovacia tab'!$A$3:$G$22,3,FALSE)</f>
        <v>40</v>
      </c>
      <c r="K186">
        <f>VLOOKUP($G186,'Kodovacia tab'!$A$3:$G$22,4,FALSE)</f>
        <v>66</v>
      </c>
      <c r="L186">
        <f>VLOOKUP($G186,'Kodovacia tab'!$A$3:$G$22,5,FALSE)</f>
        <v>105</v>
      </c>
      <c r="M186">
        <f t="shared" si="18"/>
        <v>73</v>
      </c>
      <c r="N186" s="10">
        <f t="shared" si="16"/>
        <v>50.344827586206897</v>
      </c>
    </row>
    <row r="187" spans="1:14" x14ac:dyDescent="0.25">
      <c r="A187">
        <v>44</v>
      </c>
      <c r="B187" t="s">
        <v>26</v>
      </c>
      <c r="C187" t="s">
        <v>152</v>
      </c>
      <c r="D187">
        <v>39</v>
      </c>
      <c r="E187">
        <v>14</v>
      </c>
      <c r="F187" s="16" t="str">
        <f t="shared" si="19"/>
        <v>14:39</v>
      </c>
      <c r="G187" t="s">
        <v>16</v>
      </c>
      <c r="H187">
        <v>3</v>
      </c>
      <c r="I187" t="str">
        <f>VLOOKUP($G187,'Kodovacia tab'!$A$3:$G$22,2,FALSE)</f>
        <v>SOR NB 12</v>
      </c>
      <c r="J187">
        <f>VLOOKUP($G187,'Kodovacia tab'!$A$3:$G$22,3,FALSE)</f>
        <v>26</v>
      </c>
      <c r="K187">
        <f>VLOOKUP($G187,'Kodovacia tab'!$A$3:$G$22,4,FALSE)</f>
        <v>46</v>
      </c>
      <c r="L187">
        <f>VLOOKUP($G187,'Kodovacia tab'!$A$3:$G$22,5,FALSE)</f>
        <v>74</v>
      </c>
      <c r="M187">
        <f t="shared" si="18"/>
        <v>49</v>
      </c>
      <c r="N187" s="10">
        <f t="shared" si="16"/>
        <v>49</v>
      </c>
    </row>
    <row r="188" spans="1:14" x14ac:dyDescent="0.25">
      <c r="A188">
        <v>45</v>
      </c>
      <c r="B188" t="s">
        <v>13</v>
      </c>
      <c r="C188" t="s">
        <v>138</v>
      </c>
      <c r="D188">
        <v>40</v>
      </c>
      <c r="E188">
        <v>14</v>
      </c>
      <c r="F188" s="16" t="str">
        <f t="shared" si="19"/>
        <v>14:40</v>
      </c>
      <c r="G188">
        <v>55</v>
      </c>
      <c r="H188">
        <v>0</v>
      </c>
      <c r="I188" t="str">
        <f>VLOOKUP($G188,'Kodovacia tab'!$A$3:$G$22,2,FALSE)</f>
        <v>suprava T3</v>
      </c>
      <c r="J188">
        <f>VLOOKUP($G188,'Kodovacia tab'!$A$3:$G$22,3,FALSE)</f>
        <v>46</v>
      </c>
      <c r="K188">
        <f>VLOOKUP($G188,'Kodovacia tab'!$A$3:$G$22,4,FALSE)</f>
        <v>164</v>
      </c>
      <c r="L188">
        <f>VLOOKUP($G188,'Kodovacia tab'!$A$3:$G$22,5,FALSE)</f>
        <v>264</v>
      </c>
      <c r="M188">
        <f t="shared" si="18"/>
        <v>0</v>
      </c>
      <c r="N188" s="10">
        <f t="shared" si="16"/>
        <v>0</v>
      </c>
    </row>
    <row r="189" spans="1:14" x14ac:dyDescent="0.25">
      <c r="A189">
        <v>46</v>
      </c>
      <c r="B189" t="s">
        <v>26</v>
      </c>
      <c r="C189" t="s">
        <v>149</v>
      </c>
      <c r="D189">
        <v>41</v>
      </c>
      <c r="E189">
        <v>14</v>
      </c>
      <c r="F189" s="16" t="str">
        <f t="shared" si="19"/>
        <v>14:41</v>
      </c>
      <c r="G189">
        <v>55</v>
      </c>
      <c r="H189">
        <v>2</v>
      </c>
      <c r="I189" t="str">
        <f>VLOOKUP($G189,'Kodovacia tab'!$A$3:$G$22,2,FALSE)</f>
        <v>suprava T3</v>
      </c>
      <c r="J189">
        <f>VLOOKUP($G189,'Kodovacia tab'!$A$3:$G$22,3,FALSE)</f>
        <v>46</v>
      </c>
      <c r="K189">
        <f>VLOOKUP($G189,'Kodovacia tab'!$A$3:$G$22,4,FALSE)</f>
        <v>164</v>
      </c>
      <c r="L189">
        <f>VLOOKUP($G189,'Kodovacia tab'!$A$3:$G$22,5,FALSE)</f>
        <v>264</v>
      </c>
      <c r="M189">
        <f t="shared" si="18"/>
        <v>41.4</v>
      </c>
      <c r="N189" s="10">
        <f t="shared" si="16"/>
        <v>13.35483870967742</v>
      </c>
    </row>
    <row r="190" spans="1:14" x14ac:dyDescent="0.25">
      <c r="A190">
        <v>47</v>
      </c>
      <c r="B190" t="s">
        <v>13</v>
      </c>
      <c r="C190">
        <v>25</v>
      </c>
      <c r="D190">
        <v>41</v>
      </c>
      <c r="E190">
        <v>14</v>
      </c>
      <c r="F190" s="16" t="str">
        <f t="shared" si="19"/>
        <v>14:41</v>
      </c>
      <c r="G190" t="s">
        <v>16</v>
      </c>
      <c r="H190">
        <v>3</v>
      </c>
      <c r="I190" t="str">
        <f>VLOOKUP($G190,'Kodovacia tab'!$A$3:$G$22,2,FALSE)</f>
        <v>SOR NB 12</v>
      </c>
      <c r="J190">
        <f>VLOOKUP($G190,'Kodovacia tab'!$A$3:$G$22,3,FALSE)</f>
        <v>26</v>
      </c>
      <c r="K190">
        <f>VLOOKUP($G190,'Kodovacia tab'!$A$3:$G$22,4,FALSE)</f>
        <v>46</v>
      </c>
      <c r="L190">
        <f>VLOOKUP($G190,'Kodovacia tab'!$A$3:$G$22,5,FALSE)</f>
        <v>74</v>
      </c>
      <c r="M190">
        <f t="shared" si="18"/>
        <v>49</v>
      </c>
      <c r="N190" s="10">
        <f t="shared" si="16"/>
        <v>49</v>
      </c>
    </row>
    <row r="191" spans="1:14" x14ac:dyDescent="0.25">
      <c r="A191">
        <v>48</v>
      </c>
      <c r="B191" t="s">
        <v>13</v>
      </c>
      <c r="C191" t="s">
        <v>99</v>
      </c>
      <c r="D191">
        <v>41</v>
      </c>
      <c r="E191">
        <v>14</v>
      </c>
      <c r="F191" s="16" t="str">
        <f t="shared" si="19"/>
        <v>14:41</v>
      </c>
      <c r="G191" t="s">
        <v>16</v>
      </c>
      <c r="H191">
        <v>2</v>
      </c>
      <c r="I191" t="str">
        <f>VLOOKUP($G191,'Kodovacia tab'!$A$3:$G$22,2,FALSE)</f>
        <v>SOR NB 12</v>
      </c>
      <c r="J191">
        <f>VLOOKUP($G191,'Kodovacia tab'!$A$3:$G$22,3,FALSE)</f>
        <v>26</v>
      </c>
      <c r="K191">
        <f>VLOOKUP($G191,'Kodovacia tab'!$A$3:$G$22,4,FALSE)</f>
        <v>46</v>
      </c>
      <c r="L191">
        <f>VLOOKUP($G191,'Kodovacia tab'!$A$3:$G$22,5,FALSE)</f>
        <v>74</v>
      </c>
      <c r="M191">
        <f t="shared" si="18"/>
        <v>23.400000000000002</v>
      </c>
      <c r="N191" s="10">
        <f t="shared" si="16"/>
        <v>23.400000000000002</v>
      </c>
    </row>
    <row r="192" spans="1:14" x14ac:dyDescent="0.25">
      <c r="A192">
        <v>49</v>
      </c>
      <c r="B192" t="s">
        <v>13</v>
      </c>
      <c r="C192">
        <v>52</v>
      </c>
      <c r="D192">
        <v>42</v>
      </c>
      <c r="E192">
        <v>14</v>
      </c>
      <c r="F192" s="16" t="str">
        <f t="shared" si="19"/>
        <v>14:42</v>
      </c>
      <c r="G192" t="s">
        <v>18</v>
      </c>
      <c r="H192">
        <v>2</v>
      </c>
      <c r="I192" t="str">
        <f>VLOOKUP($G192,'Kodovacia tab'!$A$3:$G$22,2,FALSE)</f>
        <v>Solaris Urbino 15</v>
      </c>
      <c r="J192">
        <f>VLOOKUP($G192,'Kodovacia tab'!$A$3:$G$22,3,FALSE)</f>
        <v>40</v>
      </c>
      <c r="K192">
        <f>VLOOKUP($G192,'Kodovacia tab'!$A$3:$G$22,4,FALSE)</f>
        <v>66</v>
      </c>
      <c r="L192">
        <f>VLOOKUP($G192,'Kodovacia tab'!$A$3:$G$22,5,FALSE)</f>
        <v>105</v>
      </c>
      <c r="M192">
        <f t="shared" si="18"/>
        <v>36</v>
      </c>
      <c r="N192" s="10">
        <f t="shared" si="16"/>
        <v>24.827586206896552</v>
      </c>
    </row>
    <row r="193" spans="1:14" x14ac:dyDescent="0.25">
      <c r="A193">
        <v>50</v>
      </c>
      <c r="B193" t="s">
        <v>26</v>
      </c>
      <c r="C193" t="s">
        <v>117</v>
      </c>
      <c r="D193">
        <v>43</v>
      </c>
      <c r="E193">
        <v>14</v>
      </c>
      <c r="F193" s="16" t="str">
        <f t="shared" si="19"/>
        <v>14:43</v>
      </c>
      <c r="G193" t="s">
        <v>20</v>
      </c>
      <c r="H193">
        <v>2</v>
      </c>
      <c r="I193" t="str">
        <f>VLOOKUP($G193,'Kodovacia tab'!$A$3:$G$22,2,FALSE)</f>
        <v>Citelis 18M CNG</v>
      </c>
      <c r="J193">
        <f>VLOOKUP($G193,'Kodovacia tab'!$A$3:$G$22,3,FALSE)</f>
        <v>38</v>
      </c>
      <c r="K193">
        <f>VLOOKUP($G193,'Kodovacia tab'!$A$3:$G$22,4,FALSE)</f>
        <v>85</v>
      </c>
      <c r="L193">
        <f>VLOOKUP($G193,'Kodovacia tab'!$A$3:$G$22,5,FALSE)</f>
        <v>136</v>
      </c>
      <c r="M193">
        <f t="shared" si="18"/>
        <v>34.200000000000003</v>
      </c>
      <c r="N193" s="10">
        <f t="shared" si="16"/>
        <v>19.655172413793103</v>
      </c>
    </row>
    <row r="194" spans="1:14" x14ac:dyDescent="0.25">
      <c r="A194">
        <v>51</v>
      </c>
      <c r="B194" t="s">
        <v>26</v>
      </c>
      <c r="C194" t="s">
        <v>78</v>
      </c>
      <c r="D194">
        <v>44</v>
      </c>
      <c r="E194">
        <v>14</v>
      </c>
      <c r="F194" s="16" t="str">
        <f t="shared" si="19"/>
        <v>14:44</v>
      </c>
      <c r="G194" t="s">
        <v>14</v>
      </c>
      <c r="H194">
        <v>3</v>
      </c>
      <c r="I194" t="str">
        <f>VLOOKUP($G194,'Kodovacia tab'!$A$3:$G$22,2,FALSE)</f>
        <v>SOR NB 18</v>
      </c>
      <c r="J194">
        <f>VLOOKUP($G194,'Kodovacia tab'!$A$3:$G$22,3,FALSE)</f>
        <v>43</v>
      </c>
      <c r="K194">
        <f>VLOOKUP($G194,'Kodovacia tab'!$A$3:$G$22,4,FALSE)</f>
        <v>79</v>
      </c>
      <c r="L194">
        <f>VLOOKUP($G194,'Kodovacia tab'!$A$3:$G$22,5,FALSE)</f>
        <v>126</v>
      </c>
      <c r="M194">
        <f t="shared" si="18"/>
        <v>82.5</v>
      </c>
      <c r="N194" s="10">
        <f t="shared" si="16"/>
        <v>48.816568047337277</v>
      </c>
    </row>
    <row r="195" spans="1:14" x14ac:dyDescent="0.25">
      <c r="A195">
        <v>52</v>
      </c>
      <c r="B195" t="s">
        <v>26</v>
      </c>
      <c r="C195">
        <v>56</v>
      </c>
      <c r="D195">
        <v>44</v>
      </c>
      <c r="E195">
        <v>14</v>
      </c>
      <c r="F195" s="16" t="str">
        <f t="shared" si="19"/>
        <v>14:44</v>
      </c>
      <c r="G195" t="s">
        <v>18</v>
      </c>
      <c r="H195">
        <v>3</v>
      </c>
      <c r="I195" t="str">
        <f>VLOOKUP($G195,'Kodovacia tab'!$A$3:$G$22,2,FALSE)</f>
        <v>Solaris Urbino 15</v>
      </c>
      <c r="J195">
        <f>VLOOKUP($G195,'Kodovacia tab'!$A$3:$G$22,3,FALSE)</f>
        <v>40</v>
      </c>
      <c r="K195">
        <f>VLOOKUP($G195,'Kodovacia tab'!$A$3:$G$22,4,FALSE)</f>
        <v>66</v>
      </c>
      <c r="L195">
        <f>VLOOKUP($G195,'Kodovacia tab'!$A$3:$G$22,5,FALSE)</f>
        <v>105</v>
      </c>
      <c r="M195">
        <f t="shared" si="18"/>
        <v>73</v>
      </c>
      <c r="N195" s="10">
        <f t="shared" si="16"/>
        <v>50.344827586206897</v>
      </c>
    </row>
    <row r="196" spans="1:14" x14ac:dyDescent="0.25">
      <c r="A196">
        <v>53</v>
      </c>
      <c r="B196" t="s">
        <v>26</v>
      </c>
      <c r="C196" t="s">
        <v>151</v>
      </c>
      <c r="D196">
        <v>44</v>
      </c>
      <c r="E196">
        <v>14</v>
      </c>
      <c r="F196" s="16" t="str">
        <f t="shared" si="19"/>
        <v>14:44</v>
      </c>
      <c r="G196" t="s">
        <v>16</v>
      </c>
      <c r="H196">
        <v>3</v>
      </c>
      <c r="I196" t="str">
        <f>VLOOKUP($G196,'Kodovacia tab'!$A$3:$G$22,2,FALSE)</f>
        <v>SOR NB 12</v>
      </c>
      <c r="J196">
        <f>VLOOKUP($G196,'Kodovacia tab'!$A$3:$G$22,3,FALSE)</f>
        <v>26</v>
      </c>
      <c r="K196">
        <f>VLOOKUP($G196,'Kodovacia tab'!$A$3:$G$22,4,FALSE)</f>
        <v>46</v>
      </c>
      <c r="L196">
        <f>VLOOKUP($G196,'Kodovacia tab'!$A$3:$G$22,5,FALSE)</f>
        <v>74</v>
      </c>
      <c r="M196">
        <f t="shared" si="18"/>
        <v>49</v>
      </c>
      <c r="N196" s="10">
        <f t="shared" si="16"/>
        <v>49</v>
      </c>
    </row>
    <row r="197" spans="1:14" x14ac:dyDescent="0.25">
      <c r="A197">
        <v>54</v>
      </c>
      <c r="B197" t="s">
        <v>26</v>
      </c>
      <c r="C197" t="s">
        <v>114</v>
      </c>
      <c r="D197">
        <v>44</v>
      </c>
      <c r="E197">
        <v>14</v>
      </c>
      <c r="F197" s="16" t="str">
        <f t="shared" si="19"/>
        <v>14:44</v>
      </c>
      <c r="G197">
        <v>55</v>
      </c>
      <c r="H197">
        <v>2</v>
      </c>
      <c r="I197" t="str">
        <f>VLOOKUP($G197,'Kodovacia tab'!$A$3:$G$22,2,FALSE)</f>
        <v>suprava T3</v>
      </c>
      <c r="J197">
        <f>VLOOKUP($G197,'Kodovacia tab'!$A$3:$G$22,3,FALSE)</f>
        <v>46</v>
      </c>
      <c r="K197">
        <f>VLOOKUP($G197,'Kodovacia tab'!$A$3:$G$22,4,FALSE)</f>
        <v>164</v>
      </c>
      <c r="L197">
        <f>VLOOKUP($G197,'Kodovacia tab'!$A$3:$G$22,5,FALSE)</f>
        <v>264</v>
      </c>
      <c r="M197">
        <f t="shared" si="18"/>
        <v>41.4</v>
      </c>
      <c r="N197" s="10">
        <f t="shared" si="16"/>
        <v>13.35483870967742</v>
      </c>
    </row>
    <row r="198" spans="1:14" x14ac:dyDescent="0.25">
      <c r="A198">
        <v>55</v>
      </c>
      <c r="B198" t="s">
        <v>13</v>
      </c>
      <c r="C198">
        <v>23</v>
      </c>
      <c r="D198">
        <v>45</v>
      </c>
      <c r="E198">
        <v>14</v>
      </c>
      <c r="F198" s="16" t="str">
        <f t="shared" si="19"/>
        <v>14:45</v>
      </c>
      <c r="G198" t="s">
        <v>20</v>
      </c>
      <c r="H198">
        <v>1</v>
      </c>
      <c r="I198" t="str">
        <f>VLOOKUP($G198,'Kodovacia tab'!$A$3:$G$22,2,FALSE)</f>
        <v>Citelis 18M CNG</v>
      </c>
      <c r="J198">
        <f>VLOOKUP($G198,'Kodovacia tab'!$A$3:$G$22,3,FALSE)</f>
        <v>38</v>
      </c>
      <c r="K198">
        <f>VLOOKUP($G198,'Kodovacia tab'!$A$3:$G$22,4,FALSE)</f>
        <v>85</v>
      </c>
      <c r="L198">
        <f>VLOOKUP($G198,'Kodovacia tab'!$A$3:$G$22,5,FALSE)</f>
        <v>136</v>
      </c>
      <c r="M198">
        <f t="shared" si="18"/>
        <v>7.6000000000000005</v>
      </c>
      <c r="N198" s="10">
        <f t="shared" si="16"/>
        <v>4.3678160919540234</v>
      </c>
    </row>
    <row r="199" spans="1:14" x14ac:dyDescent="0.25">
      <c r="A199">
        <v>56</v>
      </c>
      <c r="B199" t="s">
        <v>26</v>
      </c>
      <c r="C199">
        <v>23</v>
      </c>
      <c r="D199">
        <v>48</v>
      </c>
      <c r="E199">
        <v>14</v>
      </c>
      <c r="F199" s="16" t="str">
        <f t="shared" si="19"/>
        <v>14:48</v>
      </c>
      <c r="G199" t="s">
        <v>20</v>
      </c>
      <c r="H199">
        <v>1</v>
      </c>
      <c r="I199" t="str">
        <f>VLOOKUP($G199,'Kodovacia tab'!$A$3:$G$22,2,FALSE)</f>
        <v>Citelis 18M CNG</v>
      </c>
      <c r="J199">
        <f>VLOOKUP($G199,'Kodovacia tab'!$A$3:$G$22,3,FALSE)</f>
        <v>38</v>
      </c>
      <c r="K199">
        <f>VLOOKUP($G199,'Kodovacia tab'!$A$3:$G$22,4,FALSE)</f>
        <v>85</v>
      </c>
      <c r="L199">
        <f>VLOOKUP($G199,'Kodovacia tab'!$A$3:$G$22,5,FALSE)</f>
        <v>136</v>
      </c>
      <c r="M199">
        <f t="shared" si="18"/>
        <v>7.6000000000000005</v>
      </c>
      <c r="N199" s="10">
        <f t="shared" si="16"/>
        <v>4.3678160919540234</v>
      </c>
    </row>
    <row r="200" spans="1:14" x14ac:dyDescent="0.25">
      <c r="A200">
        <v>57</v>
      </c>
      <c r="B200" t="s">
        <v>26</v>
      </c>
      <c r="C200" t="s">
        <v>149</v>
      </c>
      <c r="D200">
        <v>50</v>
      </c>
      <c r="E200">
        <v>14</v>
      </c>
      <c r="F200" s="16" t="str">
        <f t="shared" si="19"/>
        <v>14:50</v>
      </c>
      <c r="G200">
        <v>55</v>
      </c>
      <c r="H200">
        <v>2</v>
      </c>
      <c r="I200" t="str">
        <f>VLOOKUP($G200,'Kodovacia tab'!$A$3:$G$22,2,FALSE)</f>
        <v>suprava T3</v>
      </c>
      <c r="J200">
        <f>VLOOKUP($G200,'Kodovacia tab'!$A$3:$G$22,3,FALSE)</f>
        <v>46</v>
      </c>
      <c r="K200">
        <f>VLOOKUP($G200,'Kodovacia tab'!$A$3:$G$22,4,FALSE)</f>
        <v>164</v>
      </c>
      <c r="L200">
        <f>VLOOKUP($G200,'Kodovacia tab'!$A$3:$G$22,5,FALSE)</f>
        <v>264</v>
      </c>
      <c r="M200">
        <f t="shared" si="18"/>
        <v>41.4</v>
      </c>
      <c r="N200" s="10">
        <f t="shared" si="16"/>
        <v>13.35483870967742</v>
      </c>
    </row>
    <row r="201" spans="1:14" x14ac:dyDescent="0.25">
      <c r="A201">
        <v>58</v>
      </c>
      <c r="B201" t="s">
        <v>26</v>
      </c>
      <c r="C201" t="s">
        <v>99</v>
      </c>
      <c r="D201">
        <v>50</v>
      </c>
      <c r="E201">
        <v>14</v>
      </c>
      <c r="F201" s="16" t="str">
        <f t="shared" si="19"/>
        <v>14:50</v>
      </c>
      <c r="G201" t="s">
        <v>16</v>
      </c>
      <c r="H201">
        <v>2</v>
      </c>
      <c r="I201" t="str">
        <f>VLOOKUP($G201,'Kodovacia tab'!$A$3:$G$22,2,FALSE)</f>
        <v>SOR NB 12</v>
      </c>
      <c r="J201">
        <f>VLOOKUP($G201,'Kodovacia tab'!$A$3:$G$22,3,FALSE)</f>
        <v>26</v>
      </c>
      <c r="K201">
        <f>VLOOKUP($G201,'Kodovacia tab'!$A$3:$G$22,4,FALSE)</f>
        <v>46</v>
      </c>
      <c r="L201">
        <f>VLOOKUP($G201,'Kodovacia tab'!$A$3:$G$22,5,FALSE)</f>
        <v>74</v>
      </c>
      <c r="M201">
        <f t="shared" si="18"/>
        <v>23.400000000000002</v>
      </c>
      <c r="N201" s="10">
        <f t="shared" ref="N201:N250" si="20">M201/($J201+$L201)*100</f>
        <v>23.400000000000002</v>
      </c>
    </row>
    <row r="202" spans="1:14" x14ac:dyDescent="0.25">
      <c r="A202">
        <v>59</v>
      </c>
      <c r="B202" t="s">
        <v>26</v>
      </c>
      <c r="C202">
        <v>52</v>
      </c>
      <c r="D202">
        <v>52</v>
      </c>
      <c r="E202">
        <v>14</v>
      </c>
      <c r="F202" s="16" t="str">
        <f t="shared" si="19"/>
        <v>14:52</v>
      </c>
      <c r="G202" t="s">
        <v>18</v>
      </c>
      <c r="H202">
        <v>2</v>
      </c>
      <c r="I202" t="str">
        <f>VLOOKUP($G202,'Kodovacia tab'!$A$3:$G$22,2,FALSE)</f>
        <v>Solaris Urbino 15</v>
      </c>
      <c r="J202">
        <f>VLOOKUP($G202,'Kodovacia tab'!$A$3:$G$22,3,FALSE)</f>
        <v>40</v>
      </c>
      <c r="K202">
        <f>VLOOKUP($G202,'Kodovacia tab'!$A$3:$G$22,4,FALSE)</f>
        <v>66</v>
      </c>
      <c r="L202">
        <f>VLOOKUP($G202,'Kodovacia tab'!$A$3:$G$22,5,FALSE)</f>
        <v>105</v>
      </c>
      <c r="M202">
        <f t="shared" si="18"/>
        <v>36</v>
      </c>
      <c r="N202" s="10">
        <f t="shared" si="20"/>
        <v>24.827586206896552</v>
      </c>
    </row>
    <row r="203" spans="1:14" x14ac:dyDescent="0.25">
      <c r="A203">
        <v>60</v>
      </c>
      <c r="B203" t="s">
        <v>26</v>
      </c>
      <c r="C203" t="s">
        <v>137</v>
      </c>
      <c r="D203">
        <v>53</v>
      </c>
      <c r="E203">
        <v>14</v>
      </c>
      <c r="F203" s="16" t="str">
        <f t="shared" si="19"/>
        <v>14:53</v>
      </c>
      <c r="G203">
        <v>55</v>
      </c>
      <c r="H203">
        <v>2</v>
      </c>
      <c r="I203" t="str">
        <f>VLOOKUP($G203,'Kodovacia tab'!$A$3:$G$22,2,FALSE)</f>
        <v>suprava T3</v>
      </c>
      <c r="J203">
        <f>VLOOKUP($G203,'Kodovacia tab'!$A$3:$G$22,3,FALSE)</f>
        <v>46</v>
      </c>
      <c r="K203">
        <f>VLOOKUP($G203,'Kodovacia tab'!$A$3:$G$22,4,FALSE)</f>
        <v>164</v>
      </c>
      <c r="L203">
        <f>VLOOKUP($G203,'Kodovacia tab'!$A$3:$G$22,5,FALSE)</f>
        <v>264</v>
      </c>
      <c r="M203">
        <f t="shared" si="18"/>
        <v>41.4</v>
      </c>
      <c r="N203" s="10">
        <f t="shared" si="20"/>
        <v>13.35483870967742</v>
      </c>
    </row>
    <row r="204" spans="1:14" x14ac:dyDescent="0.25">
      <c r="A204">
        <v>61</v>
      </c>
      <c r="B204" t="s">
        <v>13</v>
      </c>
      <c r="C204">
        <v>56</v>
      </c>
      <c r="D204">
        <v>56</v>
      </c>
      <c r="E204">
        <v>14</v>
      </c>
      <c r="F204" s="16" t="str">
        <f t="shared" si="19"/>
        <v>14:56</v>
      </c>
      <c r="G204" t="s">
        <v>18</v>
      </c>
      <c r="H204">
        <v>3</v>
      </c>
      <c r="I204" t="str">
        <f>VLOOKUP($G204,'Kodovacia tab'!$A$3:$G$22,2,FALSE)</f>
        <v>Solaris Urbino 15</v>
      </c>
      <c r="J204">
        <f>VLOOKUP($G204,'Kodovacia tab'!$A$3:$G$22,3,FALSE)</f>
        <v>40</v>
      </c>
      <c r="K204">
        <f>VLOOKUP($G204,'Kodovacia tab'!$A$3:$G$22,4,FALSE)</f>
        <v>66</v>
      </c>
      <c r="L204">
        <f>VLOOKUP($G204,'Kodovacia tab'!$A$3:$G$22,5,FALSE)</f>
        <v>105</v>
      </c>
      <c r="M204">
        <f t="shared" si="18"/>
        <v>73</v>
      </c>
      <c r="N204" s="10">
        <f t="shared" si="20"/>
        <v>50.344827586206897</v>
      </c>
    </row>
    <row r="205" spans="1:14" x14ac:dyDescent="0.25">
      <c r="A205">
        <v>62</v>
      </c>
      <c r="B205" t="s">
        <v>13</v>
      </c>
      <c r="C205" t="s">
        <v>86</v>
      </c>
      <c r="D205">
        <v>56</v>
      </c>
      <c r="E205">
        <v>14</v>
      </c>
      <c r="F205" s="16" t="str">
        <f t="shared" si="19"/>
        <v>14:56</v>
      </c>
      <c r="G205">
        <v>2</v>
      </c>
      <c r="H205">
        <v>0</v>
      </c>
      <c r="I205" t="str">
        <f>VLOOKUP($G205,'Kodovacia tab'!$A$3:$G$22,2,FALSE)</f>
        <v>VarioLF-01</v>
      </c>
      <c r="J205">
        <f>VLOOKUP($G205,'Kodovacia tab'!$A$3:$G$22,3,FALSE)</f>
        <v>20</v>
      </c>
      <c r="K205">
        <f>VLOOKUP($G205,'Kodovacia tab'!$A$3:$G$22,4,FALSE)</f>
        <v>86</v>
      </c>
      <c r="L205">
        <f>VLOOKUP($G205,'Kodovacia tab'!$A$3:$G$22,5,FALSE)</f>
        <v>137</v>
      </c>
      <c r="M205">
        <f t="shared" si="18"/>
        <v>0</v>
      </c>
      <c r="N205" s="10">
        <f t="shared" si="20"/>
        <v>0</v>
      </c>
    </row>
    <row r="206" spans="1:14" x14ac:dyDescent="0.25">
      <c r="A206">
        <v>63</v>
      </c>
      <c r="B206" t="s">
        <v>26</v>
      </c>
      <c r="C206">
        <v>25</v>
      </c>
      <c r="D206">
        <v>57</v>
      </c>
      <c r="E206">
        <v>14</v>
      </c>
      <c r="F206" s="16" t="str">
        <f t="shared" si="19"/>
        <v>14:57</v>
      </c>
      <c r="G206" t="s">
        <v>16</v>
      </c>
      <c r="H206">
        <v>1</v>
      </c>
      <c r="I206" t="str">
        <f>VLOOKUP($G206,'Kodovacia tab'!$A$3:$G$22,2,FALSE)</f>
        <v>SOR NB 12</v>
      </c>
      <c r="J206">
        <f>VLOOKUP($G206,'Kodovacia tab'!$A$3:$G$22,3,FALSE)</f>
        <v>26</v>
      </c>
      <c r="K206">
        <f>VLOOKUP($G206,'Kodovacia tab'!$A$3:$G$22,4,FALSE)</f>
        <v>46</v>
      </c>
      <c r="L206">
        <f>VLOOKUP($G206,'Kodovacia tab'!$A$3:$G$22,5,FALSE)</f>
        <v>74</v>
      </c>
      <c r="M206">
        <f t="shared" si="18"/>
        <v>5.2</v>
      </c>
      <c r="N206" s="10">
        <f t="shared" si="20"/>
        <v>5.2</v>
      </c>
    </row>
    <row r="207" spans="1:14" x14ac:dyDescent="0.25">
      <c r="A207">
        <v>64</v>
      </c>
      <c r="B207" t="s">
        <v>13</v>
      </c>
      <c r="C207" t="s">
        <v>71</v>
      </c>
      <c r="D207" s="4">
        <v>0.62569444444444444</v>
      </c>
      <c r="E207" s="4"/>
      <c r="F207" s="16">
        <f>D207</f>
        <v>0.62569444444444444</v>
      </c>
      <c r="G207" t="s">
        <v>16</v>
      </c>
      <c r="H207">
        <v>0</v>
      </c>
      <c r="I207" t="str">
        <f>VLOOKUP($G207,'Kodovacia tab'!$A$3:$G$22,2,FALSE)</f>
        <v>SOR NB 12</v>
      </c>
      <c r="J207">
        <f>VLOOKUP($G207,'Kodovacia tab'!$A$3:$G$22,3,FALSE)</f>
        <v>26</v>
      </c>
      <c r="K207">
        <f>VLOOKUP($G207,'Kodovacia tab'!$A$3:$G$22,4,FALSE)</f>
        <v>46</v>
      </c>
      <c r="L207">
        <f>VLOOKUP($G207,'Kodovacia tab'!$A$3:$G$22,5,FALSE)</f>
        <v>74</v>
      </c>
      <c r="M207">
        <f t="shared" si="18"/>
        <v>0</v>
      </c>
      <c r="N207" s="10">
        <f t="shared" si="20"/>
        <v>0</v>
      </c>
    </row>
    <row r="208" spans="1:14" x14ac:dyDescent="0.25">
      <c r="A208">
        <v>65</v>
      </c>
      <c r="B208" t="s">
        <v>26</v>
      </c>
      <c r="C208">
        <v>56</v>
      </c>
      <c r="D208" s="17" t="s">
        <v>91</v>
      </c>
      <c r="E208">
        <v>15</v>
      </c>
      <c r="F208" s="16" t="str">
        <f t="shared" ref="F208:F249" si="21">CONCATENATE(E208,":",D208)</f>
        <v>15:02</v>
      </c>
      <c r="G208" t="s">
        <v>18</v>
      </c>
      <c r="H208">
        <v>2</v>
      </c>
      <c r="I208" t="str">
        <f>VLOOKUP($G208,'Kodovacia tab'!$A$3:$G$22,2,FALSE)</f>
        <v>Solaris Urbino 15</v>
      </c>
      <c r="J208">
        <f>VLOOKUP($G208,'Kodovacia tab'!$A$3:$G$22,3,FALSE)</f>
        <v>40</v>
      </c>
      <c r="K208">
        <f>VLOOKUP($G208,'Kodovacia tab'!$A$3:$G$22,4,FALSE)</f>
        <v>66</v>
      </c>
      <c r="L208">
        <f>VLOOKUP($G208,'Kodovacia tab'!$A$3:$G$22,5,FALSE)</f>
        <v>105</v>
      </c>
      <c r="M208">
        <f t="shared" ref="M208:M239" si="22">IF(H208=1,0.2*$J208,IF(H208=2,0.9*$J208,IF(H208=3,($J208+0.5*$K208),IF(H208=4,($J208+$K208),IF(H208=5,$J208+$L208,0)))))</f>
        <v>36</v>
      </c>
      <c r="N208" s="10">
        <f t="shared" si="20"/>
        <v>24.827586206896552</v>
      </c>
    </row>
    <row r="209" spans="1:14" x14ac:dyDescent="0.25">
      <c r="A209">
        <v>66</v>
      </c>
      <c r="B209" t="s">
        <v>26</v>
      </c>
      <c r="C209" t="s">
        <v>117</v>
      </c>
      <c r="D209" s="17" t="s">
        <v>91</v>
      </c>
      <c r="E209">
        <v>15</v>
      </c>
      <c r="F209" s="16" t="str">
        <f t="shared" si="21"/>
        <v>15:02</v>
      </c>
      <c r="G209" t="s">
        <v>14</v>
      </c>
      <c r="H209">
        <v>2</v>
      </c>
      <c r="I209" t="str">
        <f>VLOOKUP($G209,'Kodovacia tab'!$A$3:$G$22,2,FALSE)</f>
        <v>SOR NB 18</v>
      </c>
      <c r="J209">
        <f>VLOOKUP($G209,'Kodovacia tab'!$A$3:$G$22,3,FALSE)</f>
        <v>43</v>
      </c>
      <c r="K209">
        <f>VLOOKUP($G209,'Kodovacia tab'!$A$3:$G$22,4,FALSE)</f>
        <v>79</v>
      </c>
      <c r="L209">
        <f>VLOOKUP($G209,'Kodovacia tab'!$A$3:$G$22,5,FALSE)</f>
        <v>126</v>
      </c>
      <c r="M209">
        <f t="shared" si="22"/>
        <v>38.700000000000003</v>
      </c>
      <c r="N209" s="10">
        <f t="shared" si="20"/>
        <v>22.899408284023671</v>
      </c>
    </row>
    <row r="210" spans="1:14" x14ac:dyDescent="0.25">
      <c r="A210">
        <v>67</v>
      </c>
      <c r="B210" t="s">
        <v>26</v>
      </c>
      <c r="C210" t="s">
        <v>78</v>
      </c>
      <c r="D210" s="17" t="s">
        <v>92</v>
      </c>
      <c r="E210">
        <v>15</v>
      </c>
      <c r="F210" s="16" t="str">
        <f t="shared" si="21"/>
        <v>15:03</v>
      </c>
      <c r="G210" t="s">
        <v>14</v>
      </c>
      <c r="H210">
        <v>3</v>
      </c>
      <c r="I210" t="str">
        <f>VLOOKUP($G210,'Kodovacia tab'!$A$3:$G$22,2,FALSE)</f>
        <v>SOR NB 18</v>
      </c>
      <c r="J210">
        <f>VLOOKUP($G210,'Kodovacia tab'!$A$3:$G$22,3,FALSE)</f>
        <v>43</v>
      </c>
      <c r="K210">
        <f>VLOOKUP($G210,'Kodovacia tab'!$A$3:$G$22,4,FALSE)</f>
        <v>79</v>
      </c>
      <c r="L210">
        <f>VLOOKUP($G210,'Kodovacia tab'!$A$3:$G$22,5,FALSE)</f>
        <v>126</v>
      </c>
      <c r="M210">
        <f t="shared" si="22"/>
        <v>82.5</v>
      </c>
      <c r="N210" s="10">
        <f t="shared" si="20"/>
        <v>48.816568047337277</v>
      </c>
    </row>
    <row r="211" spans="1:14" x14ac:dyDescent="0.25">
      <c r="A211">
        <v>68</v>
      </c>
      <c r="B211" t="s">
        <v>26</v>
      </c>
      <c r="C211" t="s">
        <v>86</v>
      </c>
      <c r="D211" s="17" t="s">
        <v>92</v>
      </c>
      <c r="E211">
        <v>15</v>
      </c>
      <c r="F211" s="16" t="str">
        <f t="shared" si="21"/>
        <v>15:03</v>
      </c>
      <c r="G211">
        <v>3</v>
      </c>
      <c r="H211">
        <v>2</v>
      </c>
      <c r="I211" t="str">
        <f>VLOOKUP($G211,'Kodovacia tab'!$A$3:$G$22,2,FALSE)</f>
        <v>T6 A5</v>
      </c>
      <c r="J211">
        <f>VLOOKUP($G211,'Kodovacia tab'!$A$3:$G$22,3,FALSE)</f>
        <v>30</v>
      </c>
      <c r="K211">
        <f>VLOOKUP($G211,'Kodovacia tab'!$A$3:$G$22,4,FALSE)</f>
        <v>71</v>
      </c>
      <c r="L211">
        <f>VLOOKUP($G211,'Kodovacia tab'!$A$3:$G$22,5,FALSE)</f>
        <v>114</v>
      </c>
      <c r="M211">
        <f t="shared" si="22"/>
        <v>27</v>
      </c>
      <c r="N211" s="10">
        <f t="shared" si="20"/>
        <v>18.75</v>
      </c>
    </row>
    <row r="212" spans="1:14" x14ac:dyDescent="0.25">
      <c r="A212">
        <v>69</v>
      </c>
      <c r="B212" t="s">
        <v>13</v>
      </c>
      <c r="C212">
        <v>25</v>
      </c>
      <c r="D212" s="17" t="s">
        <v>92</v>
      </c>
      <c r="E212">
        <v>15</v>
      </c>
      <c r="F212" s="16" t="str">
        <f t="shared" si="21"/>
        <v>15:03</v>
      </c>
      <c r="G212" t="s">
        <v>16</v>
      </c>
      <c r="H212">
        <v>2</v>
      </c>
      <c r="I212" t="str">
        <f>VLOOKUP($G212,'Kodovacia tab'!$A$3:$G$22,2,FALSE)</f>
        <v>SOR NB 12</v>
      </c>
      <c r="J212">
        <f>VLOOKUP($G212,'Kodovacia tab'!$A$3:$G$22,3,FALSE)</f>
        <v>26</v>
      </c>
      <c r="K212">
        <f>VLOOKUP($G212,'Kodovacia tab'!$A$3:$G$22,4,FALSE)</f>
        <v>46</v>
      </c>
      <c r="L212">
        <f>VLOOKUP($G212,'Kodovacia tab'!$A$3:$G$22,5,FALSE)</f>
        <v>74</v>
      </c>
      <c r="M212">
        <f t="shared" si="22"/>
        <v>23.400000000000002</v>
      </c>
      <c r="N212" s="10">
        <f t="shared" si="20"/>
        <v>23.400000000000002</v>
      </c>
    </row>
    <row r="213" spans="1:14" x14ac:dyDescent="0.25">
      <c r="A213">
        <v>70</v>
      </c>
      <c r="B213" t="s">
        <v>13</v>
      </c>
      <c r="C213">
        <v>52</v>
      </c>
      <c r="D213" s="17" t="s">
        <v>92</v>
      </c>
      <c r="E213">
        <v>15</v>
      </c>
      <c r="F213" s="16" t="str">
        <f t="shared" si="21"/>
        <v>15:03</v>
      </c>
      <c r="G213" t="s">
        <v>20</v>
      </c>
      <c r="H213">
        <v>3</v>
      </c>
      <c r="I213" t="str">
        <f>VLOOKUP($G213,'Kodovacia tab'!$A$3:$G$22,2,FALSE)</f>
        <v>Citelis 18M CNG</v>
      </c>
      <c r="J213">
        <f>VLOOKUP($G213,'Kodovacia tab'!$A$3:$G$22,3,FALSE)</f>
        <v>38</v>
      </c>
      <c r="K213">
        <f>VLOOKUP($G213,'Kodovacia tab'!$A$3:$G$22,4,FALSE)</f>
        <v>85</v>
      </c>
      <c r="L213">
        <f>VLOOKUP($G213,'Kodovacia tab'!$A$3:$G$22,5,FALSE)</f>
        <v>136</v>
      </c>
      <c r="M213">
        <f t="shared" si="22"/>
        <v>80.5</v>
      </c>
      <c r="N213" s="10">
        <f t="shared" si="20"/>
        <v>46.264367816091955</v>
      </c>
    </row>
    <row r="214" spans="1:14" x14ac:dyDescent="0.25">
      <c r="A214">
        <v>71</v>
      </c>
      <c r="B214" t="s">
        <v>26</v>
      </c>
      <c r="C214" t="s">
        <v>146</v>
      </c>
      <c r="D214" s="17" t="s">
        <v>101</v>
      </c>
      <c r="E214">
        <v>15</v>
      </c>
      <c r="F214" s="16" t="str">
        <f t="shared" si="21"/>
        <v>15:04</v>
      </c>
      <c r="G214" t="s">
        <v>20</v>
      </c>
      <c r="H214">
        <v>3</v>
      </c>
      <c r="I214" t="str">
        <f>VLOOKUP($G214,'Kodovacia tab'!$A$3:$G$22,2,FALSE)</f>
        <v>Citelis 18M CNG</v>
      </c>
      <c r="J214">
        <f>VLOOKUP($G214,'Kodovacia tab'!$A$3:$G$22,3,FALSE)</f>
        <v>38</v>
      </c>
      <c r="K214">
        <f>VLOOKUP($G214,'Kodovacia tab'!$A$3:$G$22,4,FALSE)</f>
        <v>85</v>
      </c>
      <c r="L214">
        <f>VLOOKUP($G214,'Kodovacia tab'!$A$3:$G$22,5,FALSE)</f>
        <v>136</v>
      </c>
      <c r="M214">
        <f t="shared" si="22"/>
        <v>80.5</v>
      </c>
      <c r="N214" s="10">
        <f t="shared" si="20"/>
        <v>46.264367816091955</v>
      </c>
    </row>
    <row r="215" spans="1:14" x14ac:dyDescent="0.25">
      <c r="A215">
        <v>72</v>
      </c>
      <c r="B215" t="s">
        <v>26</v>
      </c>
      <c r="C215" t="s">
        <v>114</v>
      </c>
      <c r="D215" s="17" t="s">
        <v>101</v>
      </c>
      <c r="E215">
        <v>15</v>
      </c>
      <c r="F215" s="16" t="str">
        <f t="shared" si="21"/>
        <v>15:04</v>
      </c>
      <c r="G215">
        <v>1</v>
      </c>
      <c r="H215">
        <v>2</v>
      </c>
      <c r="I215" t="str">
        <f>VLOOKUP($G215,'Kodovacia tab'!$A$3:$G$22,2,FALSE)</f>
        <v>Vario - dlha</v>
      </c>
      <c r="J215">
        <f>VLOOKUP($G215,'Kodovacia tab'!$A$3:$G$22,3,FALSE)</f>
        <v>44</v>
      </c>
      <c r="K215">
        <f>VLOOKUP($G215,'Kodovacia tab'!$A$3:$G$22,4,FALSE)</f>
        <v>122</v>
      </c>
      <c r="L215">
        <f>VLOOKUP($G215,'Kodovacia tab'!$A$3:$G$22,5,FALSE)</f>
        <v>195</v>
      </c>
      <c r="M215">
        <f t="shared" si="22"/>
        <v>39.6</v>
      </c>
      <c r="N215" s="10">
        <f t="shared" si="20"/>
        <v>16.569037656903767</v>
      </c>
    </row>
    <row r="216" spans="1:14" x14ac:dyDescent="0.25">
      <c r="A216">
        <v>73</v>
      </c>
      <c r="B216" t="s">
        <v>26</v>
      </c>
      <c r="C216" t="s">
        <v>149</v>
      </c>
      <c r="D216" s="17" t="s">
        <v>96</v>
      </c>
      <c r="E216">
        <v>15</v>
      </c>
      <c r="F216" s="16" t="str">
        <f t="shared" si="21"/>
        <v>15:08</v>
      </c>
      <c r="G216">
        <v>55</v>
      </c>
      <c r="H216">
        <v>2</v>
      </c>
      <c r="I216" t="str">
        <f>VLOOKUP($G216,'Kodovacia tab'!$A$3:$G$22,2,FALSE)</f>
        <v>suprava T3</v>
      </c>
      <c r="J216">
        <f>VLOOKUP($G216,'Kodovacia tab'!$A$3:$G$22,3,FALSE)</f>
        <v>46</v>
      </c>
      <c r="K216">
        <f>VLOOKUP($G216,'Kodovacia tab'!$A$3:$G$22,4,FALSE)</f>
        <v>164</v>
      </c>
      <c r="L216">
        <f>VLOOKUP($G216,'Kodovacia tab'!$A$3:$G$22,5,FALSE)</f>
        <v>264</v>
      </c>
      <c r="M216">
        <f t="shared" si="22"/>
        <v>41.4</v>
      </c>
      <c r="N216" s="10">
        <f t="shared" si="20"/>
        <v>13.35483870967742</v>
      </c>
    </row>
    <row r="217" spans="1:14" x14ac:dyDescent="0.25">
      <c r="A217">
        <v>74</v>
      </c>
      <c r="B217" t="s">
        <v>13</v>
      </c>
      <c r="C217" t="s">
        <v>99</v>
      </c>
      <c r="D217">
        <v>10</v>
      </c>
      <c r="E217">
        <v>15</v>
      </c>
      <c r="F217" s="16" t="str">
        <f t="shared" si="21"/>
        <v>15:10</v>
      </c>
      <c r="G217" t="s">
        <v>16</v>
      </c>
      <c r="H217">
        <v>2</v>
      </c>
      <c r="I217" t="str">
        <f>VLOOKUP($G217,'Kodovacia tab'!$A$3:$G$22,2,FALSE)</f>
        <v>SOR NB 12</v>
      </c>
      <c r="J217">
        <f>VLOOKUP($G217,'Kodovacia tab'!$A$3:$G$22,3,FALSE)</f>
        <v>26</v>
      </c>
      <c r="K217">
        <f>VLOOKUP($G217,'Kodovacia tab'!$A$3:$G$22,4,FALSE)</f>
        <v>46</v>
      </c>
      <c r="L217">
        <f>VLOOKUP($G217,'Kodovacia tab'!$A$3:$G$22,5,FALSE)</f>
        <v>74</v>
      </c>
      <c r="M217">
        <f t="shared" si="22"/>
        <v>23.400000000000002</v>
      </c>
      <c r="N217" s="10">
        <f t="shared" si="20"/>
        <v>23.400000000000002</v>
      </c>
    </row>
    <row r="218" spans="1:14" x14ac:dyDescent="0.25">
      <c r="A218">
        <v>75</v>
      </c>
      <c r="B218" t="s">
        <v>26</v>
      </c>
      <c r="C218">
        <v>52</v>
      </c>
      <c r="D218">
        <v>12</v>
      </c>
      <c r="E218">
        <v>15</v>
      </c>
      <c r="F218" s="16" t="str">
        <f t="shared" si="21"/>
        <v>15:12</v>
      </c>
      <c r="G218" t="s">
        <v>18</v>
      </c>
      <c r="H218">
        <v>3</v>
      </c>
      <c r="I218" t="str">
        <f>VLOOKUP($G218,'Kodovacia tab'!$A$3:$G$22,2,FALSE)</f>
        <v>Solaris Urbino 15</v>
      </c>
      <c r="J218">
        <f>VLOOKUP($G218,'Kodovacia tab'!$A$3:$G$22,3,FALSE)</f>
        <v>40</v>
      </c>
      <c r="K218">
        <f>VLOOKUP($G218,'Kodovacia tab'!$A$3:$G$22,4,FALSE)</f>
        <v>66</v>
      </c>
      <c r="L218">
        <f>VLOOKUP($G218,'Kodovacia tab'!$A$3:$G$22,5,FALSE)</f>
        <v>105</v>
      </c>
      <c r="M218">
        <f t="shared" si="22"/>
        <v>73</v>
      </c>
      <c r="N218" s="10">
        <f t="shared" si="20"/>
        <v>50.344827586206897</v>
      </c>
    </row>
    <row r="219" spans="1:14" x14ac:dyDescent="0.25">
      <c r="A219">
        <v>76</v>
      </c>
      <c r="B219" t="s">
        <v>13</v>
      </c>
      <c r="C219">
        <v>56</v>
      </c>
      <c r="D219">
        <v>16</v>
      </c>
      <c r="E219">
        <v>15</v>
      </c>
      <c r="F219" s="16" t="str">
        <f t="shared" si="21"/>
        <v>15:16</v>
      </c>
      <c r="G219" t="s">
        <v>18</v>
      </c>
      <c r="H219">
        <v>3</v>
      </c>
      <c r="I219" t="str">
        <f>VLOOKUP($G219,'Kodovacia tab'!$A$3:$G$22,2,FALSE)</f>
        <v>Solaris Urbino 15</v>
      </c>
      <c r="J219">
        <f>VLOOKUP($G219,'Kodovacia tab'!$A$3:$G$22,3,FALSE)</f>
        <v>40</v>
      </c>
      <c r="K219">
        <f>VLOOKUP($G219,'Kodovacia tab'!$A$3:$G$22,4,FALSE)</f>
        <v>66</v>
      </c>
      <c r="L219">
        <f>VLOOKUP($G219,'Kodovacia tab'!$A$3:$G$22,5,FALSE)</f>
        <v>105</v>
      </c>
      <c r="M219">
        <f t="shared" si="22"/>
        <v>73</v>
      </c>
      <c r="N219" s="10">
        <f t="shared" si="20"/>
        <v>50.344827586206897</v>
      </c>
    </row>
    <row r="220" spans="1:14" x14ac:dyDescent="0.25">
      <c r="A220">
        <v>77</v>
      </c>
      <c r="B220" t="s">
        <v>13</v>
      </c>
      <c r="C220">
        <v>23</v>
      </c>
      <c r="D220">
        <v>16</v>
      </c>
      <c r="E220">
        <v>15</v>
      </c>
      <c r="F220" s="16" t="str">
        <f t="shared" si="21"/>
        <v>15:16</v>
      </c>
      <c r="G220" t="s">
        <v>48</v>
      </c>
      <c r="H220">
        <v>0</v>
      </c>
      <c r="I220" t="str">
        <f>VLOOKUP($G220,'Kodovacia tab'!$A$3:$G$22,2,FALSE)</f>
        <v>SOR BN 9,5</v>
      </c>
      <c r="J220">
        <f>VLOOKUP($G220,'Kodovacia tab'!$A$3:$G$22,3,FALSE)</f>
        <v>26</v>
      </c>
      <c r="K220">
        <f>VLOOKUP($G220,'Kodovacia tab'!$A$3:$G$22,4,FALSE)</f>
        <v>32</v>
      </c>
      <c r="L220">
        <f>VLOOKUP($G220,'Kodovacia tab'!$A$3:$G$22,5,FALSE)</f>
        <v>51</v>
      </c>
      <c r="M220">
        <f t="shared" si="22"/>
        <v>0</v>
      </c>
      <c r="N220" s="10">
        <f t="shared" si="20"/>
        <v>0</v>
      </c>
    </row>
    <row r="221" spans="1:14" x14ac:dyDescent="0.25">
      <c r="A221">
        <v>78</v>
      </c>
      <c r="B221" t="s">
        <v>13</v>
      </c>
      <c r="C221" t="s">
        <v>99</v>
      </c>
      <c r="D221">
        <v>17</v>
      </c>
      <c r="E221">
        <v>15</v>
      </c>
      <c r="F221" s="16" t="str">
        <f t="shared" si="21"/>
        <v>15:17</v>
      </c>
      <c r="G221" t="s">
        <v>16</v>
      </c>
      <c r="H221">
        <v>2</v>
      </c>
      <c r="I221" t="str">
        <f>VLOOKUP($G221,'Kodovacia tab'!$A$3:$G$22,2,FALSE)</f>
        <v>SOR NB 12</v>
      </c>
      <c r="J221">
        <f>VLOOKUP($G221,'Kodovacia tab'!$A$3:$G$22,3,FALSE)</f>
        <v>26</v>
      </c>
      <c r="K221">
        <f>VLOOKUP($G221,'Kodovacia tab'!$A$3:$G$22,4,FALSE)</f>
        <v>46</v>
      </c>
      <c r="L221">
        <f>VLOOKUP($G221,'Kodovacia tab'!$A$3:$G$22,5,FALSE)</f>
        <v>74</v>
      </c>
      <c r="M221">
        <f t="shared" si="22"/>
        <v>23.400000000000002</v>
      </c>
      <c r="N221" s="10">
        <f t="shared" si="20"/>
        <v>23.400000000000002</v>
      </c>
    </row>
    <row r="222" spans="1:14" x14ac:dyDescent="0.25">
      <c r="A222">
        <v>79</v>
      </c>
      <c r="B222" t="s">
        <v>26</v>
      </c>
      <c r="C222">
        <v>23</v>
      </c>
      <c r="D222">
        <v>17</v>
      </c>
      <c r="E222">
        <v>15</v>
      </c>
      <c r="F222" s="16" t="str">
        <f t="shared" si="21"/>
        <v>15:17</v>
      </c>
      <c r="G222" t="s">
        <v>48</v>
      </c>
      <c r="H222">
        <v>1</v>
      </c>
      <c r="I222" t="str">
        <f>VLOOKUP($G222,'Kodovacia tab'!$A$3:$G$22,2,FALSE)</f>
        <v>SOR BN 9,5</v>
      </c>
      <c r="J222">
        <f>VLOOKUP($G222,'Kodovacia tab'!$A$3:$G$22,3,FALSE)</f>
        <v>26</v>
      </c>
      <c r="K222">
        <f>VLOOKUP($G222,'Kodovacia tab'!$A$3:$G$22,4,FALSE)</f>
        <v>32</v>
      </c>
      <c r="L222">
        <f>VLOOKUP($G222,'Kodovacia tab'!$A$3:$G$22,5,FALSE)</f>
        <v>51</v>
      </c>
      <c r="M222">
        <f t="shared" si="22"/>
        <v>5.2</v>
      </c>
      <c r="N222" s="10">
        <f t="shared" si="20"/>
        <v>6.7532467532467537</v>
      </c>
    </row>
    <row r="223" spans="1:14" x14ac:dyDescent="0.25">
      <c r="A223">
        <v>80</v>
      </c>
      <c r="B223" t="s">
        <v>26</v>
      </c>
      <c r="C223" t="s">
        <v>132</v>
      </c>
      <c r="D223">
        <v>21</v>
      </c>
      <c r="E223">
        <v>15</v>
      </c>
      <c r="F223" s="16" t="str">
        <f t="shared" si="21"/>
        <v>15:21</v>
      </c>
      <c r="G223" t="s">
        <v>16</v>
      </c>
      <c r="H223">
        <v>0</v>
      </c>
      <c r="I223" t="str">
        <f>VLOOKUP($G223,'Kodovacia tab'!$A$3:$G$22,2,FALSE)</f>
        <v>SOR NB 12</v>
      </c>
      <c r="J223">
        <f>VLOOKUP($G223,'Kodovacia tab'!$A$3:$G$22,3,FALSE)</f>
        <v>26</v>
      </c>
      <c r="K223">
        <f>VLOOKUP($G223,'Kodovacia tab'!$A$3:$G$22,4,FALSE)</f>
        <v>46</v>
      </c>
      <c r="L223">
        <f>VLOOKUP($G223,'Kodovacia tab'!$A$3:$G$22,5,FALSE)</f>
        <v>74</v>
      </c>
      <c r="M223">
        <f t="shared" si="22"/>
        <v>0</v>
      </c>
      <c r="N223" s="10">
        <f t="shared" si="20"/>
        <v>0</v>
      </c>
    </row>
    <row r="224" spans="1:14" x14ac:dyDescent="0.25">
      <c r="A224">
        <v>81</v>
      </c>
      <c r="B224" t="s">
        <v>26</v>
      </c>
      <c r="C224" t="s">
        <v>86</v>
      </c>
      <c r="D224">
        <v>23</v>
      </c>
      <c r="E224">
        <v>15</v>
      </c>
      <c r="F224" s="16" t="str">
        <f t="shared" si="21"/>
        <v>15:23</v>
      </c>
      <c r="G224">
        <v>2</v>
      </c>
      <c r="H224">
        <v>3</v>
      </c>
      <c r="I224" t="str">
        <f>VLOOKUP($G224,'Kodovacia tab'!$A$3:$G$22,2,FALSE)</f>
        <v>VarioLF-01</v>
      </c>
      <c r="J224">
        <f>VLOOKUP($G224,'Kodovacia tab'!$A$3:$G$22,3,FALSE)</f>
        <v>20</v>
      </c>
      <c r="K224">
        <f>VLOOKUP($G224,'Kodovacia tab'!$A$3:$G$22,4,FALSE)</f>
        <v>86</v>
      </c>
      <c r="L224">
        <f>VLOOKUP($G224,'Kodovacia tab'!$A$3:$G$22,5,FALSE)</f>
        <v>137</v>
      </c>
      <c r="M224">
        <f t="shared" si="22"/>
        <v>63</v>
      </c>
      <c r="N224" s="10">
        <f t="shared" si="20"/>
        <v>40.127388535031848</v>
      </c>
    </row>
    <row r="225" spans="1:14" x14ac:dyDescent="0.25">
      <c r="A225">
        <v>82</v>
      </c>
      <c r="B225" t="s">
        <v>26</v>
      </c>
      <c r="C225">
        <v>25</v>
      </c>
      <c r="D225">
        <v>23</v>
      </c>
      <c r="E225">
        <v>15</v>
      </c>
      <c r="F225" s="16" t="str">
        <f t="shared" si="21"/>
        <v>15:23</v>
      </c>
      <c r="G225" t="s">
        <v>16</v>
      </c>
      <c r="H225">
        <v>2</v>
      </c>
      <c r="I225" t="str">
        <f>VLOOKUP($G225,'Kodovacia tab'!$A$3:$G$22,2,FALSE)</f>
        <v>SOR NB 12</v>
      </c>
      <c r="J225">
        <f>VLOOKUP($G225,'Kodovacia tab'!$A$3:$G$22,3,FALSE)</f>
        <v>26</v>
      </c>
      <c r="K225">
        <f>VLOOKUP($G225,'Kodovacia tab'!$A$3:$G$22,4,FALSE)</f>
        <v>46</v>
      </c>
      <c r="L225">
        <f>VLOOKUP($G225,'Kodovacia tab'!$A$3:$G$22,5,FALSE)</f>
        <v>74</v>
      </c>
      <c r="M225">
        <f t="shared" si="22"/>
        <v>23.400000000000002</v>
      </c>
      <c r="N225" s="10">
        <f t="shared" si="20"/>
        <v>23.400000000000002</v>
      </c>
    </row>
    <row r="226" spans="1:14" x14ac:dyDescent="0.25">
      <c r="A226">
        <v>83</v>
      </c>
      <c r="B226" t="s">
        <v>13</v>
      </c>
      <c r="C226">
        <v>52</v>
      </c>
      <c r="D226">
        <v>24</v>
      </c>
      <c r="E226">
        <v>15</v>
      </c>
      <c r="F226" s="16" t="str">
        <f t="shared" si="21"/>
        <v>15:24</v>
      </c>
      <c r="G226" t="s">
        <v>18</v>
      </c>
      <c r="H226">
        <v>2</v>
      </c>
      <c r="I226" t="str">
        <f>VLOOKUP($G226,'Kodovacia tab'!$A$3:$G$22,2,FALSE)</f>
        <v>Solaris Urbino 15</v>
      </c>
      <c r="J226">
        <f>VLOOKUP($G226,'Kodovacia tab'!$A$3:$G$22,3,FALSE)</f>
        <v>40</v>
      </c>
      <c r="K226">
        <f>VLOOKUP($G226,'Kodovacia tab'!$A$3:$G$22,4,FALSE)</f>
        <v>66</v>
      </c>
      <c r="L226">
        <f>VLOOKUP($G226,'Kodovacia tab'!$A$3:$G$22,5,FALSE)</f>
        <v>105</v>
      </c>
      <c r="M226">
        <f t="shared" si="22"/>
        <v>36</v>
      </c>
      <c r="N226" s="10">
        <f t="shared" si="20"/>
        <v>24.827586206896552</v>
      </c>
    </row>
    <row r="227" spans="1:14" x14ac:dyDescent="0.25">
      <c r="A227">
        <v>84</v>
      </c>
      <c r="B227" t="s">
        <v>26</v>
      </c>
      <c r="C227">
        <v>56</v>
      </c>
      <c r="D227">
        <v>25</v>
      </c>
      <c r="E227">
        <v>15</v>
      </c>
      <c r="F227" s="16" t="str">
        <f t="shared" si="21"/>
        <v>15:25</v>
      </c>
      <c r="G227" t="s">
        <v>16</v>
      </c>
      <c r="H227">
        <v>3</v>
      </c>
      <c r="I227" t="str">
        <f>VLOOKUP($G227,'Kodovacia tab'!$A$3:$G$22,2,FALSE)</f>
        <v>SOR NB 12</v>
      </c>
      <c r="J227">
        <f>VLOOKUP($G227,'Kodovacia tab'!$A$3:$G$22,3,FALSE)</f>
        <v>26</v>
      </c>
      <c r="K227">
        <f>VLOOKUP($G227,'Kodovacia tab'!$A$3:$G$22,4,FALSE)</f>
        <v>46</v>
      </c>
      <c r="L227">
        <f>VLOOKUP($G227,'Kodovacia tab'!$A$3:$G$22,5,FALSE)</f>
        <v>74</v>
      </c>
      <c r="M227">
        <f t="shared" si="22"/>
        <v>49</v>
      </c>
      <c r="N227" s="10">
        <f t="shared" si="20"/>
        <v>49</v>
      </c>
    </row>
    <row r="228" spans="1:14" x14ac:dyDescent="0.25">
      <c r="A228">
        <v>85</v>
      </c>
      <c r="B228" t="s">
        <v>26</v>
      </c>
      <c r="C228" t="s">
        <v>99</v>
      </c>
      <c r="D228">
        <v>26</v>
      </c>
      <c r="E228">
        <v>15</v>
      </c>
      <c r="F228" s="16" t="str">
        <f t="shared" si="21"/>
        <v>15:26</v>
      </c>
      <c r="G228" t="s">
        <v>16</v>
      </c>
      <c r="H228">
        <v>2</v>
      </c>
      <c r="I228" t="str">
        <f>VLOOKUP($G228,'Kodovacia tab'!$A$3:$G$22,2,FALSE)</f>
        <v>SOR NB 12</v>
      </c>
      <c r="J228">
        <f>VLOOKUP($G228,'Kodovacia tab'!$A$3:$G$22,3,FALSE)</f>
        <v>26</v>
      </c>
      <c r="K228">
        <f>VLOOKUP($G228,'Kodovacia tab'!$A$3:$G$22,4,FALSE)</f>
        <v>46</v>
      </c>
      <c r="L228">
        <f>VLOOKUP($G228,'Kodovacia tab'!$A$3:$G$22,5,FALSE)</f>
        <v>74</v>
      </c>
      <c r="M228">
        <f t="shared" si="22"/>
        <v>23.400000000000002</v>
      </c>
      <c r="N228" s="10">
        <f t="shared" si="20"/>
        <v>23.400000000000002</v>
      </c>
    </row>
    <row r="229" spans="1:14" x14ac:dyDescent="0.25">
      <c r="A229">
        <v>86</v>
      </c>
      <c r="B229" t="s">
        <v>13</v>
      </c>
      <c r="C229" t="s">
        <v>86</v>
      </c>
      <c r="D229">
        <v>26</v>
      </c>
      <c r="E229">
        <v>15</v>
      </c>
      <c r="F229" s="16" t="str">
        <f t="shared" si="21"/>
        <v>15:26</v>
      </c>
      <c r="G229">
        <v>3</v>
      </c>
      <c r="H229">
        <v>2</v>
      </c>
      <c r="I229" t="str">
        <f>VLOOKUP($G229,'Kodovacia tab'!$A$3:$G$22,2,FALSE)</f>
        <v>T6 A5</v>
      </c>
      <c r="J229">
        <f>VLOOKUP($G229,'Kodovacia tab'!$A$3:$G$22,3,FALSE)</f>
        <v>30</v>
      </c>
      <c r="K229">
        <f>VLOOKUP($G229,'Kodovacia tab'!$A$3:$G$22,4,FALSE)</f>
        <v>71</v>
      </c>
      <c r="L229">
        <f>VLOOKUP($G229,'Kodovacia tab'!$A$3:$G$22,5,FALSE)</f>
        <v>114</v>
      </c>
      <c r="M229">
        <f t="shared" si="22"/>
        <v>27</v>
      </c>
      <c r="N229" s="10">
        <f t="shared" si="20"/>
        <v>18.75</v>
      </c>
    </row>
    <row r="230" spans="1:14" x14ac:dyDescent="0.25">
      <c r="A230">
        <v>87</v>
      </c>
      <c r="B230" t="s">
        <v>13</v>
      </c>
      <c r="C230">
        <v>25</v>
      </c>
      <c r="D230">
        <v>32</v>
      </c>
      <c r="E230">
        <v>15</v>
      </c>
      <c r="F230" s="16" t="str">
        <f t="shared" si="21"/>
        <v>15:32</v>
      </c>
      <c r="G230" t="s">
        <v>16</v>
      </c>
      <c r="H230">
        <v>3</v>
      </c>
      <c r="I230" t="str">
        <f>VLOOKUP($G230,'Kodovacia tab'!$A$3:$G$22,2,FALSE)</f>
        <v>SOR NB 12</v>
      </c>
      <c r="J230">
        <f>VLOOKUP($G230,'Kodovacia tab'!$A$3:$G$22,3,FALSE)</f>
        <v>26</v>
      </c>
      <c r="K230">
        <f>VLOOKUP($G230,'Kodovacia tab'!$A$3:$G$22,4,FALSE)</f>
        <v>46</v>
      </c>
      <c r="L230">
        <f>VLOOKUP($G230,'Kodovacia tab'!$A$3:$G$22,5,FALSE)</f>
        <v>74</v>
      </c>
      <c r="M230">
        <f t="shared" si="22"/>
        <v>49</v>
      </c>
      <c r="N230" s="10">
        <f t="shared" si="20"/>
        <v>49</v>
      </c>
    </row>
    <row r="231" spans="1:14" x14ac:dyDescent="0.25">
      <c r="A231">
        <v>88</v>
      </c>
      <c r="B231" t="s">
        <v>26</v>
      </c>
      <c r="C231">
        <v>52</v>
      </c>
      <c r="D231">
        <v>32</v>
      </c>
      <c r="E231">
        <v>15</v>
      </c>
      <c r="F231" s="16" t="str">
        <f t="shared" si="21"/>
        <v>15:32</v>
      </c>
      <c r="G231" t="s">
        <v>20</v>
      </c>
      <c r="H231">
        <v>2</v>
      </c>
      <c r="I231" t="str">
        <f>VLOOKUP($G231,'Kodovacia tab'!$A$3:$G$22,2,FALSE)</f>
        <v>Citelis 18M CNG</v>
      </c>
      <c r="J231">
        <f>VLOOKUP($G231,'Kodovacia tab'!$A$3:$G$22,3,FALSE)</f>
        <v>38</v>
      </c>
      <c r="K231">
        <f>VLOOKUP($G231,'Kodovacia tab'!$A$3:$G$22,4,FALSE)</f>
        <v>85</v>
      </c>
      <c r="L231">
        <f>VLOOKUP($G231,'Kodovacia tab'!$A$3:$G$22,5,FALSE)</f>
        <v>136</v>
      </c>
      <c r="M231">
        <f t="shared" si="22"/>
        <v>34.200000000000003</v>
      </c>
      <c r="N231" s="10">
        <f t="shared" si="20"/>
        <v>19.655172413793103</v>
      </c>
    </row>
    <row r="232" spans="1:14" x14ac:dyDescent="0.25">
      <c r="A232">
        <v>89</v>
      </c>
      <c r="B232" t="s">
        <v>13</v>
      </c>
      <c r="C232" t="s">
        <v>114</v>
      </c>
      <c r="D232">
        <v>33</v>
      </c>
      <c r="E232">
        <v>15</v>
      </c>
      <c r="F232" s="16" t="str">
        <f t="shared" si="21"/>
        <v>15:33</v>
      </c>
      <c r="G232">
        <v>55</v>
      </c>
      <c r="H232">
        <v>1</v>
      </c>
      <c r="I232" t="str">
        <f>VLOOKUP($G232,'Kodovacia tab'!$A$3:$G$22,2,FALSE)</f>
        <v>suprava T3</v>
      </c>
      <c r="J232">
        <f>VLOOKUP($G232,'Kodovacia tab'!$A$3:$G$22,3,FALSE)</f>
        <v>46</v>
      </c>
      <c r="K232">
        <f>VLOOKUP($G232,'Kodovacia tab'!$A$3:$G$22,4,FALSE)</f>
        <v>164</v>
      </c>
      <c r="L232">
        <f>VLOOKUP($G232,'Kodovacia tab'!$A$3:$G$22,5,FALSE)</f>
        <v>264</v>
      </c>
      <c r="M232">
        <f t="shared" si="22"/>
        <v>9.2000000000000011</v>
      </c>
      <c r="N232" s="10">
        <f t="shared" si="20"/>
        <v>2.9677419354838714</v>
      </c>
    </row>
    <row r="233" spans="1:14" x14ac:dyDescent="0.25">
      <c r="A233">
        <v>90</v>
      </c>
      <c r="B233" t="s">
        <v>13</v>
      </c>
      <c r="C233" t="s">
        <v>99</v>
      </c>
      <c r="D233">
        <v>33</v>
      </c>
      <c r="E233">
        <v>15</v>
      </c>
      <c r="F233" s="16" t="str">
        <f t="shared" si="21"/>
        <v>15:33</v>
      </c>
      <c r="G233" t="s">
        <v>16</v>
      </c>
      <c r="H233">
        <v>2</v>
      </c>
      <c r="I233" t="str">
        <f>VLOOKUP($G233,'Kodovacia tab'!$A$3:$G$22,2,FALSE)</f>
        <v>SOR NB 12</v>
      </c>
      <c r="J233">
        <f>VLOOKUP($G233,'Kodovacia tab'!$A$3:$G$22,3,FALSE)</f>
        <v>26</v>
      </c>
      <c r="K233">
        <f>VLOOKUP($G233,'Kodovacia tab'!$A$3:$G$22,4,FALSE)</f>
        <v>46</v>
      </c>
      <c r="L233">
        <f>VLOOKUP($G233,'Kodovacia tab'!$A$3:$G$22,5,FALSE)</f>
        <v>74</v>
      </c>
      <c r="M233">
        <f t="shared" si="22"/>
        <v>23.400000000000002</v>
      </c>
      <c r="N233" s="10">
        <f t="shared" si="20"/>
        <v>23.400000000000002</v>
      </c>
    </row>
    <row r="234" spans="1:14" x14ac:dyDescent="0.25">
      <c r="A234">
        <v>91</v>
      </c>
      <c r="B234" t="s">
        <v>13</v>
      </c>
      <c r="C234">
        <v>56</v>
      </c>
      <c r="D234">
        <v>33</v>
      </c>
      <c r="E234">
        <v>15</v>
      </c>
      <c r="F234" s="16" t="str">
        <f t="shared" si="21"/>
        <v>15:33</v>
      </c>
      <c r="G234" t="s">
        <v>18</v>
      </c>
      <c r="H234">
        <v>2</v>
      </c>
      <c r="I234" t="str">
        <f>VLOOKUP($G234,'Kodovacia tab'!$A$3:$G$22,2,FALSE)</f>
        <v>Solaris Urbino 15</v>
      </c>
      <c r="J234">
        <f>VLOOKUP($G234,'Kodovacia tab'!$A$3:$G$22,3,FALSE)</f>
        <v>40</v>
      </c>
      <c r="K234">
        <f>VLOOKUP($G234,'Kodovacia tab'!$A$3:$G$22,4,FALSE)</f>
        <v>66</v>
      </c>
      <c r="L234">
        <f>VLOOKUP($G234,'Kodovacia tab'!$A$3:$G$22,5,FALSE)</f>
        <v>105</v>
      </c>
      <c r="M234">
        <f t="shared" si="22"/>
        <v>36</v>
      </c>
      <c r="N234" s="10">
        <f t="shared" si="20"/>
        <v>24.827586206896552</v>
      </c>
    </row>
    <row r="235" spans="1:14" x14ac:dyDescent="0.25">
      <c r="A235">
        <v>92</v>
      </c>
      <c r="B235" t="s">
        <v>13</v>
      </c>
      <c r="C235" t="s">
        <v>137</v>
      </c>
      <c r="D235">
        <v>37</v>
      </c>
      <c r="E235">
        <v>15</v>
      </c>
      <c r="F235" s="16" t="str">
        <f t="shared" si="21"/>
        <v>15:37</v>
      </c>
      <c r="G235">
        <v>55</v>
      </c>
      <c r="H235">
        <v>1</v>
      </c>
      <c r="I235" t="str">
        <f>VLOOKUP($G235,'Kodovacia tab'!$A$3:$G$22,2,FALSE)</f>
        <v>suprava T3</v>
      </c>
      <c r="J235">
        <f>VLOOKUP($G235,'Kodovacia tab'!$A$3:$G$22,3,FALSE)</f>
        <v>46</v>
      </c>
      <c r="K235">
        <f>VLOOKUP($G235,'Kodovacia tab'!$A$3:$G$22,4,FALSE)</f>
        <v>164</v>
      </c>
      <c r="L235">
        <f>VLOOKUP($G235,'Kodovacia tab'!$A$3:$G$22,5,FALSE)</f>
        <v>264</v>
      </c>
      <c r="M235">
        <f t="shared" si="22"/>
        <v>9.2000000000000011</v>
      </c>
      <c r="N235" s="10">
        <f t="shared" si="20"/>
        <v>2.9677419354838714</v>
      </c>
    </row>
    <row r="236" spans="1:14" x14ac:dyDescent="0.25">
      <c r="A236">
        <v>93</v>
      </c>
      <c r="B236" t="s">
        <v>13</v>
      </c>
      <c r="C236" t="s">
        <v>99</v>
      </c>
      <c r="D236">
        <v>41</v>
      </c>
      <c r="E236">
        <v>15</v>
      </c>
      <c r="F236" s="16" t="str">
        <f t="shared" si="21"/>
        <v>15:41</v>
      </c>
      <c r="G236" t="s">
        <v>16</v>
      </c>
      <c r="H236">
        <v>2</v>
      </c>
      <c r="I236" t="str">
        <f>VLOOKUP($G236,'Kodovacia tab'!$A$3:$G$22,2,FALSE)</f>
        <v>SOR NB 12</v>
      </c>
      <c r="J236">
        <f>VLOOKUP($G236,'Kodovacia tab'!$A$3:$G$22,3,FALSE)</f>
        <v>26</v>
      </c>
      <c r="K236">
        <f>VLOOKUP($G236,'Kodovacia tab'!$A$3:$G$22,4,FALSE)</f>
        <v>46</v>
      </c>
      <c r="L236">
        <f>VLOOKUP($G236,'Kodovacia tab'!$A$3:$G$22,5,FALSE)</f>
        <v>74</v>
      </c>
      <c r="M236">
        <f t="shared" si="22"/>
        <v>23.400000000000002</v>
      </c>
      <c r="N236" s="10">
        <f t="shared" si="20"/>
        <v>23.400000000000002</v>
      </c>
    </row>
    <row r="237" spans="1:14" x14ac:dyDescent="0.25">
      <c r="A237">
        <v>94</v>
      </c>
      <c r="B237" t="s">
        <v>26</v>
      </c>
      <c r="C237">
        <v>56</v>
      </c>
      <c r="D237" s="4">
        <v>42</v>
      </c>
      <c r="E237">
        <v>15</v>
      </c>
      <c r="F237" s="16" t="str">
        <f t="shared" si="21"/>
        <v>15:42</v>
      </c>
      <c r="G237" t="s">
        <v>18</v>
      </c>
      <c r="H237">
        <v>2</v>
      </c>
      <c r="I237" t="str">
        <f>VLOOKUP($G237,'Kodovacia tab'!$A$3:$G$22,2,FALSE)</f>
        <v>Solaris Urbino 15</v>
      </c>
      <c r="J237">
        <f>VLOOKUP($G237,'Kodovacia tab'!$A$3:$G$22,3,FALSE)</f>
        <v>40</v>
      </c>
      <c r="K237">
        <f>VLOOKUP($G237,'Kodovacia tab'!$A$3:$G$22,4,FALSE)</f>
        <v>66</v>
      </c>
      <c r="L237">
        <f>VLOOKUP($G237,'Kodovacia tab'!$A$3:$G$22,5,FALSE)</f>
        <v>105</v>
      </c>
      <c r="M237">
        <f t="shared" si="22"/>
        <v>36</v>
      </c>
      <c r="N237" s="10">
        <f t="shared" si="20"/>
        <v>24.827586206896552</v>
      </c>
    </row>
    <row r="238" spans="1:14" x14ac:dyDescent="0.25">
      <c r="A238">
        <v>95</v>
      </c>
      <c r="B238" t="s">
        <v>13</v>
      </c>
      <c r="C238">
        <v>52</v>
      </c>
      <c r="D238">
        <v>42</v>
      </c>
      <c r="E238">
        <v>15</v>
      </c>
      <c r="F238" s="16" t="str">
        <f t="shared" si="21"/>
        <v>15:42</v>
      </c>
      <c r="G238" t="s">
        <v>18</v>
      </c>
      <c r="H238">
        <v>2</v>
      </c>
      <c r="I238" t="str">
        <f>VLOOKUP($G238,'Kodovacia tab'!$A$3:$G$22,2,FALSE)</f>
        <v>Solaris Urbino 15</v>
      </c>
      <c r="J238">
        <f>VLOOKUP($G238,'Kodovacia tab'!$A$3:$G$22,3,FALSE)</f>
        <v>40</v>
      </c>
      <c r="K238">
        <f>VLOOKUP($G238,'Kodovacia tab'!$A$3:$G$22,4,FALSE)</f>
        <v>66</v>
      </c>
      <c r="L238">
        <f>VLOOKUP($G238,'Kodovacia tab'!$A$3:$G$22,5,FALSE)</f>
        <v>105</v>
      </c>
      <c r="M238">
        <f t="shared" si="22"/>
        <v>36</v>
      </c>
      <c r="N238" s="10">
        <f t="shared" si="20"/>
        <v>24.827586206896552</v>
      </c>
    </row>
    <row r="239" spans="1:14" x14ac:dyDescent="0.25">
      <c r="A239">
        <v>96</v>
      </c>
      <c r="B239" t="s">
        <v>13</v>
      </c>
      <c r="C239">
        <v>23</v>
      </c>
      <c r="D239">
        <v>45</v>
      </c>
      <c r="E239">
        <v>15</v>
      </c>
      <c r="F239" s="16" t="str">
        <f t="shared" si="21"/>
        <v>15:45</v>
      </c>
      <c r="G239" t="s">
        <v>20</v>
      </c>
      <c r="H239">
        <v>0</v>
      </c>
      <c r="I239" t="str">
        <f>VLOOKUP($G239,'Kodovacia tab'!$A$3:$G$22,2,FALSE)</f>
        <v>Citelis 18M CNG</v>
      </c>
      <c r="J239">
        <f>VLOOKUP($G239,'Kodovacia tab'!$A$3:$G$22,3,FALSE)</f>
        <v>38</v>
      </c>
      <c r="K239">
        <f>VLOOKUP($G239,'Kodovacia tab'!$A$3:$G$22,4,FALSE)</f>
        <v>85</v>
      </c>
      <c r="L239">
        <f>VLOOKUP($G239,'Kodovacia tab'!$A$3:$G$22,5,FALSE)</f>
        <v>136</v>
      </c>
      <c r="M239">
        <f t="shared" si="22"/>
        <v>0</v>
      </c>
      <c r="N239" s="10">
        <f t="shared" si="20"/>
        <v>0</v>
      </c>
    </row>
    <row r="240" spans="1:14" x14ac:dyDescent="0.25">
      <c r="A240">
        <v>97</v>
      </c>
      <c r="B240" t="s">
        <v>26</v>
      </c>
      <c r="C240">
        <v>23</v>
      </c>
      <c r="D240">
        <v>48</v>
      </c>
      <c r="E240">
        <v>15</v>
      </c>
      <c r="F240" s="16" t="str">
        <f t="shared" si="21"/>
        <v>15:48</v>
      </c>
      <c r="G240" t="s">
        <v>20</v>
      </c>
      <c r="H240">
        <v>0</v>
      </c>
      <c r="I240" t="str">
        <f>VLOOKUP($G240,'Kodovacia tab'!$A$3:$G$22,2,FALSE)</f>
        <v>Citelis 18M CNG</v>
      </c>
      <c r="J240">
        <f>VLOOKUP($G240,'Kodovacia tab'!$A$3:$G$22,3,FALSE)</f>
        <v>38</v>
      </c>
      <c r="K240">
        <f>VLOOKUP($G240,'Kodovacia tab'!$A$3:$G$22,4,FALSE)</f>
        <v>85</v>
      </c>
      <c r="L240">
        <f>VLOOKUP($G240,'Kodovacia tab'!$A$3:$G$22,5,FALSE)</f>
        <v>136</v>
      </c>
      <c r="M240">
        <f t="shared" ref="M240:M250" si="23">IF(H240=1,0.2*$J240,IF(H240=2,0.9*$J240,IF(H240=3,($J240+0.5*$K240),IF(H240=4,($J240+$K240),IF(H240=5,$J240+$L240,0)))))</f>
        <v>0</v>
      </c>
      <c r="N240" s="10">
        <f t="shared" si="20"/>
        <v>0</v>
      </c>
    </row>
    <row r="241" spans="1:14" x14ac:dyDescent="0.25">
      <c r="A241">
        <v>98</v>
      </c>
      <c r="B241" t="s">
        <v>26</v>
      </c>
      <c r="C241" t="s">
        <v>99</v>
      </c>
      <c r="D241">
        <v>51</v>
      </c>
      <c r="E241">
        <v>15</v>
      </c>
      <c r="F241" s="16" t="str">
        <f t="shared" si="21"/>
        <v>15:51</v>
      </c>
      <c r="G241" t="s">
        <v>16</v>
      </c>
      <c r="H241">
        <v>2</v>
      </c>
      <c r="I241" t="str">
        <f>VLOOKUP($G241,'Kodovacia tab'!$A$3:$G$22,2,FALSE)</f>
        <v>SOR NB 12</v>
      </c>
      <c r="J241">
        <f>VLOOKUP($G241,'Kodovacia tab'!$A$3:$G$22,3,FALSE)</f>
        <v>26</v>
      </c>
      <c r="K241">
        <f>VLOOKUP($G241,'Kodovacia tab'!$A$3:$G$22,4,FALSE)</f>
        <v>46</v>
      </c>
      <c r="L241">
        <f>VLOOKUP($G241,'Kodovacia tab'!$A$3:$G$22,5,FALSE)</f>
        <v>74</v>
      </c>
      <c r="M241">
        <f t="shared" si="23"/>
        <v>23.400000000000002</v>
      </c>
      <c r="N241" s="10">
        <f t="shared" si="20"/>
        <v>23.400000000000002</v>
      </c>
    </row>
    <row r="242" spans="1:14" x14ac:dyDescent="0.25">
      <c r="A242">
        <v>99</v>
      </c>
      <c r="B242" t="s">
        <v>26</v>
      </c>
      <c r="C242">
        <v>52</v>
      </c>
      <c r="D242">
        <v>53</v>
      </c>
      <c r="E242">
        <v>15</v>
      </c>
      <c r="F242" s="16" t="str">
        <f t="shared" si="21"/>
        <v>15:53</v>
      </c>
      <c r="G242" t="s">
        <v>18</v>
      </c>
      <c r="H242">
        <v>2</v>
      </c>
      <c r="I242" t="str">
        <f>VLOOKUP($G242,'Kodovacia tab'!$A$3:$G$22,2,FALSE)</f>
        <v>Solaris Urbino 15</v>
      </c>
      <c r="J242">
        <f>VLOOKUP($G242,'Kodovacia tab'!$A$3:$G$22,3,FALSE)</f>
        <v>40</v>
      </c>
      <c r="K242">
        <f>VLOOKUP($G242,'Kodovacia tab'!$A$3:$G$22,4,FALSE)</f>
        <v>66</v>
      </c>
      <c r="L242">
        <f>VLOOKUP($G242,'Kodovacia tab'!$A$3:$G$22,5,FALSE)</f>
        <v>105</v>
      </c>
      <c r="M242">
        <f t="shared" si="23"/>
        <v>36</v>
      </c>
      <c r="N242" s="10">
        <f t="shared" si="20"/>
        <v>24.827586206896552</v>
      </c>
    </row>
    <row r="243" spans="1:14" x14ac:dyDescent="0.25">
      <c r="A243">
        <v>100</v>
      </c>
      <c r="B243" t="s">
        <v>26</v>
      </c>
      <c r="C243">
        <v>25</v>
      </c>
      <c r="D243">
        <v>53</v>
      </c>
      <c r="E243">
        <v>15</v>
      </c>
      <c r="F243" s="16" t="str">
        <f t="shared" si="21"/>
        <v>15:53</v>
      </c>
      <c r="G243" t="s">
        <v>16</v>
      </c>
      <c r="H243">
        <v>2</v>
      </c>
      <c r="I243" t="str">
        <f>VLOOKUP($G243,'Kodovacia tab'!$A$3:$G$22,2,FALSE)</f>
        <v>SOR NB 12</v>
      </c>
      <c r="J243">
        <f>VLOOKUP($G243,'Kodovacia tab'!$A$3:$G$22,3,FALSE)</f>
        <v>26</v>
      </c>
      <c r="K243">
        <f>VLOOKUP($G243,'Kodovacia tab'!$A$3:$G$22,4,FALSE)</f>
        <v>46</v>
      </c>
      <c r="L243">
        <f>VLOOKUP($G243,'Kodovacia tab'!$A$3:$G$22,5,FALSE)</f>
        <v>74</v>
      </c>
      <c r="M243">
        <f t="shared" si="23"/>
        <v>23.400000000000002</v>
      </c>
      <c r="N243" s="10">
        <f t="shared" si="20"/>
        <v>23.400000000000002</v>
      </c>
    </row>
    <row r="244" spans="1:14" x14ac:dyDescent="0.25">
      <c r="A244">
        <v>101</v>
      </c>
      <c r="B244" t="s">
        <v>13</v>
      </c>
      <c r="C244" t="s">
        <v>86</v>
      </c>
      <c r="D244">
        <v>57</v>
      </c>
      <c r="E244">
        <v>15</v>
      </c>
      <c r="F244" s="16" t="str">
        <f t="shared" si="21"/>
        <v>15:57</v>
      </c>
      <c r="G244">
        <v>3</v>
      </c>
      <c r="H244">
        <v>1</v>
      </c>
      <c r="I244" t="str">
        <f>VLOOKUP($G244,'Kodovacia tab'!$A$3:$G$22,2,FALSE)</f>
        <v>T6 A5</v>
      </c>
      <c r="J244">
        <f>VLOOKUP($G244,'Kodovacia tab'!$A$3:$G$22,3,FALSE)</f>
        <v>30</v>
      </c>
      <c r="K244">
        <f>VLOOKUP($G244,'Kodovacia tab'!$A$3:$G$22,4,FALSE)</f>
        <v>71</v>
      </c>
      <c r="L244">
        <f>VLOOKUP($G244,'Kodovacia tab'!$A$3:$G$22,5,FALSE)</f>
        <v>114</v>
      </c>
      <c r="M244">
        <f t="shared" si="23"/>
        <v>6</v>
      </c>
      <c r="N244" s="10">
        <f t="shared" si="20"/>
        <v>4.1666666666666661</v>
      </c>
    </row>
    <row r="245" spans="1:14" x14ac:dyDescent="0.25">
      <c r="A245">
        <v>102</v>
      </c>
      <c r="B245" t="s">
        <v>13</v>
      </c>
      <c r="C245">
        <v>56</v>
      </c>
      <c r="D245">
        <v>57</v>
      </c>
      <c r="E245">
        <v>15</v>
      </c>
      <c r="F245" s="16" t="str">
        <f t="shared" si="21"/>
        <v>15:57</v>
      </c>
      <c r="G245" t="s">
        <v>18</v>
      </c>
      <c r="H245">
        <v>2</v>
      </c>
      <c r="I245" t="str">
        <f>VLOOKUP($G245,'Kodovacia tab'!$A$3:$G$22,2,FALSE)</f>
        <v>Solaris Urbino 15</v>
      </c>
      <c r="J245">
        <f>VLOOKUP($G245,'Kodovacia tab'!$A$3:$G$22,3,FALSE)</f>
        <v>40</v>
      </c>
      <c r="K245">
        <f>VLOOKUP($G245,'Kodovacia tab'!$A$3:$G$22,4,FALSE)</f>
        <v>66</v>
      </c>
      <c r="L245">
        <f>VLOOKUP($G245,'Kodovacia tab'!$A$3:$G$22,5,FALSE)</f>
        <v>105</v>
      </c>
      <c r="M245">
        <f t="shared" si="23"/>
        <v>36</v>
      </c>
      <c r="N245" s="10">
        <f t="shared" si="20"/>
        <v>24.827586206896552</v>
      </c>
    </row>
    <row r="246" spans="1:14" x14ac:dyDescent="0.25">
      <c r="A246">
        <v>103</v>
      </c>
      <c r="B246" t="s">
        <v>26</v>
      </c>
      <c r="C246" t="s">
        <v>78</v>
      </c>
      <c r="D246">
        <v>58</v>
      </c>
      <c r="E246">
        <v>15</v>
      </c>
      <c r="F246" s="16" t="str">
        <f t="shared" si="21"/>
        <v>15:58</v>
      </c>
      <c r="G246" t="s">
        <v>16</v>
      </c>
      <c r="H246">
        <v>3</v>
      </c>
      <c r="I246" t="str">
        <f>VLOOKUP($G246,'Kodovacia tab'!$A$3:$G$22,2,FALSE)</f>
        <v>SOR NB 12</v>
      </c>
      <c r="J246">
        <f>VLOOKUP($G246,'Kodovacia tab'!$A$3:$G$22,3,FALSE)</f>
        <v>26</v>
      </c>
      <c r="K246">
        <f>VLOOKUP($G246,'Kodovacia tab'!$A$3:$G$22,4,FALSE)</f>
        <v>46</v>
      </c>
      <c r="L246">
        <f>VLOOKUP($G246,'Kodovacia tab'!$A$3:$G$22,5,FALSE)</f>
        <v>74</v>
      </c>
      <c r="M246">
        <f t="shared" si="23"/>
        <v>49</v>
      </c>
      <c r="N246" s="10">
        <f t="shared" si="20"/>
        <v>49</v>
      </c>
    </row>
    <row r="247" spans="1:14" x14ac:dyDescent="0.25">
      <c r="A247">
        <v>104</v>
      </c>
      <c r="B247" t="s">
        <v>26</v>
      </c>
      <c r="C247" t="s">
        <v>86</v>
      </c>
      <c r="D247">
        <v>58</v>
      </c>
      <c r="E247">
        <v>15</v>
      </c>
      <c r="F247" s="16" t="str">
        <f t="shared" si="21"/>
        <v>15:58</v>
      </c>
      <c r="G247">
        <v>55</v>
      </c>
      <c r="H247">
        <v>2</v>
      </c>
      <c r="I247" t="str">
        <f>VLOOKUP($G247,'Kodovacia tab'!$A$3:$G$22,2,FALSE)</f>
        <v>suprava T3</v>
      </c>
      <c r="J247">
        <f>VLOOKUP($G247,'Kodovacia tab'!$A$3:$G$22,3,FALSE)</f>
        <v>46</v>
      </c>
      <c r="K247">
        <f>VLOOKUP($G247,'Kodovacia tab'!$A$3:$G$22,4,FALSE)</f>
        <v>164</v>
      </c>
      <c r="L247">
        <f>VLOOKUP($G247,'Kodovacia tab'!$A$3:$G$22,5,FALSE)</f>
        <v>264</v>
      </c>
      <c r="M247">
        <f t="shared" si="23"/>
        <v>41.4</v>
      </c>
      <c r="N247" s="10">
        <f t="shared" si="20"/>
        <v>13.35483870967742</v>
      </c>
    </row>
    <row r="248" spans="1:14" x14ac:dyDescent="0.25">
      <c r="A248">
        <v>105</v>
      </c>
      <c r="B248" t="s">
        <v>26</v>
      </c>
      <c r="C248" t="s">
        <v>146</v>
      </c>
      <c r="D248">
        <v>58</v>
      </c>
      <c r="E248">
        <v>15</v>
      </c>
      <c r="F248" s="16" t="str">
        <f t="shared" si="21"/>
        <v>15:58</v>
      </c>
      <c r="G248" t="s">
        <v>16</v>
      </c>
      <c r="H248">
        <v>3</v>
      </c>
      <c r="I248" t="str">
        <f>VLOOKUP($G248,'Kodovacia tab'!$A$3:$G$22,2,FALSE)</f>
        <v>SOR NB 12</v>
      </c>
      <c r="J248">
        <f>VLOOKUP($G248,'Kodovacia tab'!$A$3:$G$22,3,FALSE)</f>
        <v>26</v>
      </c>
      <c r="K248">
        <f>VLOOKUP($G248,'Kodovacia tab'!$A$3:$G$22,4,FALSE)</f>
        <v>46</v>
      </c>
      <c r="L248">
        <f>VLOOKUP($G248,'Kodovacia tab'!$A$3:$G$22,5,FALSE)</f>
        <v>74</v>
      </c>
      <c r="M248">
        <f t="shared" si="23"/>
        <v>49</v>
      </c>
      <c r="N248" s="10">
        <f t="shared" si="20"/>
        <v>49</v>
      </c>
    </row>
    <row r="249" spans="1:14" x14ac:dyDescent="0.25">
      <c r="A249">
        <v>106</v>
      </c>
      <c r="B249" t="s">
        <v>26</v>
      </c>
      <c r="C249" t="s">
        <v>117</v>
      </c>
      <c r="D249">
        <v>58</v>
      </c>
      <c r="E249">
        <v>15</v>
      </c>
      <c r="F249" s="16" t="str">
        <f t="shared" si="21"/>
        <v>15:58</v>
      </c>
      <c r="G249" t="s">
        <v>16</v>
      </c>
      <c r="H249">
        <v>3</v>
      </c>
      <c r="I249" t="str">
        <f>VLOOKUP($G249,'Kodovacia tab'!$A$3:$G$22,2,FALSE)</f>
        <v>SOR NB 12</v>
      </c>
      <c r="J249">
        <f>VLOOKUP($G249,'Kodovacia tab'!$A$3:$G$22,3,FALSE)</f>
        <v>26</v>
      </c>
      <c r="K249">
        <f>VLOOKUP($G249,'Kodovacia tab'!$A$3:$G$22,4,FALSE)</f>
        <v>46</v>
      </c>
      <c r="L249">
        <f>VLOOKUP($G249,'Kodovacia tab'!$A$3:$G$22,5,FALSE)</f>
        <v>74</v>
      </c>
      <c r="M249">
        <f t="shared" si="23"/>
        <v>49</v>
      </c>
      <c r="N249" s="10">
        <f t="shared" si="20"/>
        <v>49</v>
      </c>
    </row>
    <row r="250" spans="1:14" x14ac:dyDescent="0.25">
      <c r="A250">
        <v>107</v>
      </c>
      <c r="B250" t="s">
        <v>26</v>
      </c>
      <c r="C250" t="s">
        <v>114</v>
      </c>
      <c r="D250" s="4">
        <v>0.66666666666666663</v>
      </c>
      <c r="E250" s="4"/>
      <c r="F250" s="16">
        <f>D250</f>
        <v>0.66666666666666663</v>
      </c>
      <c r="G250">
        <v>3</v>
      </c>
      <c r="H250">
        <v>3</v>
      </c>
      <c r="I250" t="str">
        <f>VLOOKUP($G250,'Kodovacia tab'!$A$3:$G$22,2,FALSE)</f>
        <v>T6 A5</v>
      </c>
      <c r="J250">
        <f>VLOOKUP($G250,'Kodovacia tab'!$A$3:$G$22,3,FALSE)</f>
        <v>30</v>
      </c>
      <c r="K250">
        <f>VLOOKUP($G250,'Kodovacia tab'!$A$3:$G$22,4,FALSE)</f>
        <v>71</v>
      </c>
      <c r="L250">
        <f>VLOOKUP($G250,'Kodovacia tab'!$A$3:$G$22,5,FALSE)</f>
        <v>114</v>
      </c>
      <c r="M250">
        <f t="shared" si="23"/>
        <v>65.5</v>
      </c>
      <c r="N250" s="10">
        <f t="shared" si="20"/>
        <v>45.486111111111107</v>
      </c>
    </row>
    <row r="251" spans="1:14" x14ac:dyDescent="0.25">
      <c r="A251" t="s">
        <v>24</v>
      </c>
      <c r="F251" s="16"/>
      <c r="H251" t="s">
        <v>28</v>
      </c>
      <c r="N251" s="10"/>
    </row>
    <row r="252" spans="1:14" x14ac:dyDescent="0.25">
      <c r="N252" s="10"/>
    </row>
    <row r="253" spans="1:14" x14ac:dyDescent="0.25">
      <c r="N253" s="10"/>
    </row>
    <row r="254" spans="1:14" x14ac:dyDescent="0.25">
      <c r="N254" s="10"/>
    </row>
    <row r="255" spans="1:14" x14ac:dyDescent="0.25">
      <c r="N255" s="10"/>
    </row>
    <row r="256" spans="1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4" sqref="C4"/>
    </sheetView>
  </sheetViews>
  <sheetFormatPr defaultRowHeight="15" x14ac:dyDescent="0.25"/>
  <cols>
    <col min="6" max="6" width="9.140625" style="15"/>
    <col min="9" max="9" width="15.85546875" customWidth="1"/>
  </cols>
  <sheetData>
    <row r="1" spans="1:16" x14ac:dyDescent="0.25">
      <c r="A1" t="s">
        <v>0</v>
      </c>
      <c r="B1" s="3">
        <v>42033</v>
      </c>
      <c r="C1" t="s">
        <v>1</v>
      </c>
      <c r="D1" t="s">
        <v>159</v>
      </c>
    </row>
    <row r="2" spans="1:16" x14ac:dyDescent="0.25">
      <c r="A2" t="s">
        <v>3</v>
      </c>
      <c r="C2" t="s">
        <v>226</v>
      </c>
    </row>
    <row r="3" spans="1:16" x14ac:dyDescent="0.25">
      <c r="A3" t="s">
        <v>5</v>
      </c>
      <c r="C3" t="s">
        <v>227</v>
      </c>
      <c r="P3" s="13" t="s">
        <v>163</v>
      </c>
    </row>
    <row r="5" spans="1:16" x14ac:dyDescent="0.25">
      <c r="B5" t="s">
        <v>7</v>
      </c>
      <c r="C5" t="s">
        <v>8</v>
      </c>
      <c r="D5" t="s">
        <v>9</v>
      </c>
      <c r="G5" t="s">
        <v>10</v>
      </c>
      <c r="H5" t="s">
        <v>11</v>
      </c>
      <c r="I5" t="s">
        <v>66</v>
      </c>
      <c r="J5" t="s">
        <v>61</v>
      </c>
      <c r="K5" t="s">
        <v>62</v>
      </c>
      <c r="L5" t="s">
        <v>63</v>
      </c>
      <c r="M5" t="s">
        <v>207</v>
      </c>
      <c r="N5" t="s">
        <v>64</v>
      </c>
    </row>
    <row r="7" spans="1:16" x14ac:dyDescent="0.25">
      <c r="A7">
        <v>1</v>
      </c>
      <c r="B7" t="s">
        <v>26</v>
      </c>
      <c r="C7">
        <v>15</v>
      </c>
      <c r="D7" s="4">
        <v>0.24861111111111112</v>
      </c>
      <c r="E7" s="4">
        <v>0.24861111111111112</v>
      </c>
      <c r="F7" s="16">
        <f>E7</f>
        <v>0.24861111111111112</v>
      </c>
      <c r="G7" t="s">
        <v>20</v>
      </c>
      <c r="H7">
        <v>2</v>
      </c>
      <c r="I7" t="str">
        <f>VLOOKUP($G7,'Kodovacia tab'!$A$3:$G$22,2,FALSE)</f>
        <v>Citelis 18M CNG</v>
      </c>
      <c r="J7">
        <f>VLOOKUP($G7,'Kodovacia tab'!$A$3:$G$22,3,FALSE)</f>
        <v>38</v>
      </c>
      <c r="K7">
        <f>VLOOKUP($G7,'Kodovacia tab'!$A$3:$G$22,4,FALSE)</f>
        <v>85</v>
      </c>
      <c r="L7">
        <f>VLOOKUP($G7,'Kodovacia tab'!$A$3:$G$22,5,FALSE)</f>
        <v>136</v>
      </c>
      <c r="M7">
        <f t="shared" ref="M7:M38" si="0">IF(H7=1,0.2*$J7,IF(H7=2,0.9*$J7,IF(H7=3,($J7+0.5*$K7),IF(H7=4,($J7+$K7),IF(H7=5,$J7+$L7,0)))))</f>
        <v>34.200000000000003</v>
      </c>
      <c r="N7" s="10">
        <f t="shared" ref="N7:N38" si="1">M7/($J7+$L7)*100</f>
        <v>19.655172413793103</v>
      </c>
    </row>
    <row r="8" spans="1:16" x14ac:dyDescent="0.25">
      <c r="A8">
        <v>2</v>
      </c>
      <c r="B8" t="s">
        <v>13</v>
      </c>
      <c r="C8">
        <v>16</v>
      </c>
      <c r="D8">
        <v>59</v>
      </c>
      <c r="E8" s="4">
        <v>0.24930555555555556</v>
      </c>
      <c r="F8" s="16">
        <f>E8</f>
        <v>0.24930555555555556</v>
      </c>
      <c r="G8" t="s">
        <v>16</v>
      </c>
      <c r="H8">
        <v>1</v>
      </c>
      <c r="I8" t="str">
        <f>VLOOKUP($G8,'Kodovacia tab'!$A$3:$G$22,2,FALSE)</f>
        <v>SOR NB 12</v>
      </c>
      <c r="J8">
        <f>VLOOKUP($G8,'Kodovacia tab'!$A$3:$G$22,3,FALSE)</f>
        <v>26</v>
      </c>
      <c r="K8">
        <f>VLOOKUP($G8,'Kodovacia tab'!$A$3:$G$22,4,FALSE)</f>
        <v>46</v>
      </c>
      <c r="L8">
        <f>VLOOKUP($G8,'Kodovacia tab'!$A$3:$G$22,5,FALSE)</f>
        <v>74</v>
      </c>
      <c r="M8">
        <f t="shared" si="0"/>
        <v>5.2</v>
      </c>
      <c r="N8" s="10">
        <f t="shared" si="1"/>
        <v>5.2</v>
      </c>
    </row>
    <row r="9" spans="1:16" x14ac:dyDescent="0.25">
      <c r="A9">
        <v>3</v>
      </c>
      <c r="B9" t="s">
        <v>26</v>
      </c>
      <c r="C9">
        <v>12</v>
      </c>
      <c r="D9" s="4">
        <v>0.25208333333333333</v>
      </c>
      <c r="E9" s="4">
        <v>0.25208333333333333</v>
      </c>
      <c r="F9" s="16">
        <f>E9</f>
        <v>0.25208333333333333</v>
      </c>
      <c r="G9" t="s">
        <v>14</v>
      </c>
      <c r="H9">
        <v>2</v>
      </c>
      <c r="I9" t="str">
        <f>VLOOKUP($G9,'Kodovacia tab'!$A$3:$G$22,2,FALSE)</f>
        <v>SOR NB 18</v>
      </c>
      <c r="J9">
        <f>VLOOKUP($G9,'Kodovacia tab'!$A$3:$G$22,3,FALSE)</f>
        <v>43</v>
      </c>
      <c r="K9">
        <f>VLOOKUP($G9,'Kodovacia tab'!$A$3:$G$22,4,FALSE)</f>
        <v>79</v>
      </c>
      <c r="L9">
        <f>VLOOKUP($G9,'Kodovacia tab'!$A$3:$G$22,5,FALSE)</f>
        <v>126</v>
      </c>
      <c r="M9">
        <f t="shared" si="0"/>
        <v>38.700000000000003</v>
      </c>
      <c r="N9" s="10">
        <f t="shared" si="1"/>
        <v>22.899408284023671</v>
      </c>
    </row>
    <row r="10" spans="1:16" x14ac:dyDescent="0.25">
      <c r="A10">
        <v>4</v>
      </c>
      <c r="B10" t="s">
        <v>13</v>
      </c>
      <c r="C10" t="s">
        <v>70</v>
      </c>
      <c r="D10" s="17" t="s">
        <v>96</v>
      </c>
      <c r="E10" s="12">
        <v>6</v>
      </c>
      <c r="F10" s="15" t="str">
        <f t="shared" ref="F10:F31" si="2">CONCATENATE(E10,":",D10)</f>
        <v>6:08</v>
      </c>
      <c r="G10" t="s">
        <v>19</v>
      </c>
      <c r="H10">
        <v>0</v>
      </c>
      <c r="I10" t="str">
        <f>VLOOKUP($G10,'Kodovacia tab'!$A$3:$G$22,2,FALSE)</f>
        <v>Tedom C12 G</v>
      </c>
      <c r="J10">
        <f>VLOOKUP($G10,'Kodovacia tab'!$A$3:$G$22,3,FALSE)</f>
        <v>29</v>
      </c>
      <c r="K10">
        <f>VLOOKUP($G10,'Kodovacia tab'!$A$3:$G$22,4,FALSE)</f>
        <v>47</v>
      </c>
      <c r="L10">
        <f>VLOOKUP($G10,'Kodovacia tab'!$A$3:$G$22,5,FALSE)</f>
        <v>76</v>
      </c>
      <c r="M10">
        <f t="shared" si="0"/>
        <v>0</v>
      </c>
      <c r="N10" s="10">
        <f t="shared" si="1"/>
        <v>0</v>
      </c>
    </row>
    <row r="11" spans="1:16" x14ac:dyDescent="0.25">
      <c r="A11">
        <v>5</v>
      </c>
      <c r="B11" t="s">
        <v>26</v>
      </c>
      <c r="C11">
        <v>16</v>
      </c>
      <c r="D11">
        <v>10</v>
      </c>
      <c r="E11" s="12">
        <v>6</v>
      </c>
      <c r="F11" s="15" t="str">
        <f t="shared" si="2"/>
        <v>6:10</v>
      </c>
      <c r="G11" t="s">
        <v>16</v>
      </c>
      <c r="H11">
        <v>2</v>
      </c>
      <c r="I11" t="str">
        <f>VLOOKUP($G11,'Kodovacia tab'!$A$3:$G$22,2,FALSE)</f>
        <v>SOR NB 12</v>
      </c>
      <c r="J11">
        <f>VLOOKUP($G11,'Kodovacia tab'!$A$3:$G$22,3,FALSE)</f>
        <v>26</v>
      </c>
      <c r="K11">
        <f>VLOOKUP($G11,'Kodovacia tab'!$A$3:$G$22,4,FALSE)</f>
        <v>46</v>
      </c>
      <c r="L11">
        <f>VLOOKUP($G11,'Kodovacia tab'!$A$3:$G$22,5,FALSE)</f>
        <v>74</v>
      </c>
      <c r="M11">
        <f t="shared" si="0"/>
        <v>23.400000000000002</v>
      </c>
      <c r="N11" s="10">
        <f t="shared" si="1"/>
        <v>23.400000000000002</v>
      </c>
    </row>
    <row r="12" spans="1:16" x14ac:dyDescent="0.25">
      <c r="A12">
        <v>6</v>
      </c>
      <c r="B12" t="s">
        <v>13</v>
      </c>
      <c r="C12">
        <v>15</v>
      </c>
      <c r="D12">
        <v>10</v>
      </c>
      <c r="E12" s="12">
        <v>6</v>
      </c>
      <c r="F12" s="15" t="str">
        <f t="shared" si="2"/>
        <v>6:10</v>
      </c>
      <c r="G12" t="s">
        <v>14</v>
      </c>
      <c r="H12">
        <v>2</v>
      </c>
      <c r="I12" t="str">
        <f>VLOOKUP($G12,'Kodovacia tab'!$A$3:$G$22,2,FALSE)</f>
        <v>SOR NB 18</v>
      </c>
      <c r="J12">
        <f>VLOOKUP($G12,'Kodovacia tab'!$A$3:$G$22,3,FALSE)</f>
        <v>43</v>
      </c>
      <c r="K12">
        <f>VLOOKUP($G12,'Kodovacia tab'!$A$3:$G$22,4,FALSE)</f>
        <v>79</v>
      </c>
      <c r="L12">
        <f>VLOOKUP($G12,'Kodovacia tab'!$A$3:$G$22,5,FALSE)</f>
        <v>126</v>
      </c>
      <c r="M12">
        <f t="shared" si="0"/>
        <v>38.700000000000003</v>
      </c>
      <c r="N12" s="10">
        <f t="shared" si="1"/>
        <v>22.899408284023671</v>
      </c>
    </row>
    <row r="13" spans="1:16" x14ac:dyDescent="0.25">
      <c r="A13">
        <v>7</v>
      </c>
      <c r="B13" t="s">
        <v>13</v>
      </c>
      <c r="C13">
        <v>12</v>
      </c>
      <c r="D13">
        <v>11</v>
      </c>
      <c r="E13" s="12">
        <v>6</v>
      </c>
      <c r="F13" s="15" t="str">
        <f t="shared" si="2"/>
        <v>6:11</v>
      </c>
      <c r="G13" t="s">
        <v>14</v>
      </c>
      <c r="H13">
        <v>2</v>
      </c>
      <c r="I13" t="str">
        <f>VLOOKUP($G13,'Kodovacia tab'!$A$3:$G$22,2,FALSE)</f>
        <v>SOR NB 18</v>
      </c>
      <c r="J13">
        <f>VLOOKUP($G13,'Kodovacia tab'!$A$3:$G$22,3,FALSE)</f>
        <v>43</v>
      </c>
      <c r="K13">
        <f>VLOOKUP($G13,'Kodovacia tab'!$A$3:$G$22,4,FALSE)</f>
        <v>79</v>
      </c>
      <c r="L13">
        <f>VLOOKUP($G13,'Kodovacia tab'!$A$3:$G$22,5,FALSE)</f>
        <v>126</v>
      </c>
      <c r="M13">
        <f t="shared" si="0"/>
        <v>38.700000000000003</v>
      </c>
      <c r="N13" s="10">
        <f t="shared" si="1"/>
        <v>22.899408284023671</v>
      </c>
    </row>
    <row r="14" spans="1:16" x14ac:dyDescent="0.25">
      <c r="A14">
        <v>8</v>
      </c>
      <c r="B14" t="s">
        <v>13</v>
      </c>
      <c r="C14" t="s">
        <v>98</v>
      </c>
      <c r="D14">
        <v>15</v>
      </c>
      <c r="E14" s="12">
        <v>6</v>
      </c>
      <c r="F14" s="15" t="str">
        <f t="shared" si="2"/>
        <v>6:15</v>
      </c>
      <c r="G14" t="s">
        <v>16</v>
      </c>
      <c r="H14">
        <v>2</v>
      </c>
      <c r="I14" t="str">
        <f>VLOOKUP($G14,'Kodovacia tab'!$A$3:$G$22,2,FALSE)</f>
        <v>SOR NB 12</v>
      </c>
      <c r="J14">
        <f>VLOOKUP($G14,'Kodovacia tab'!$A$3:$G$22,3,FALSE)</f>
        <v>26</v>
      </c>
      <c r="K14">
        <f>VLOOKUP($G14,'Kodovacia tab'!$A$3:$G$22,4,FALSE)</f>
        <v>46</v>
      </c>
      <c r="L14">
        <f>VLOOKUP($G14,'Kodovacia tab'!$A$3:$G$22,5,FALSE)</f>
        <v>74</v>
      </c>
      <c r="M14">
        <f t="shared" si="0"/>
        <v>23.400000000000002</v>
      </c>
      <c r="N14" s="10">
        <f t="shared" si="1"/>
        <v>23.400000000000002</v>
      </c>
    </row>
    <row r="15" spans="1:16" x14ac:dyDescent="0.25">
      <c r="A15">
        <v>9</v>
      </c>
      <c r="B15" t="s">
        <v>26</v>
      </c>
      <c r="C15">
        <v>15</v>
      </c>
      <c r="D15">
        <v>17</v>
      </c>
      <c r="E15" s="12">
        <v>6</v>
      </c>
      <c r="F15" s="15" t="str">
        <f t="shared" si="2"/>
        <v>6:17</v>
      </c>
      <c r="G15" t="s">
        <v>14</v>
      </c>
      <c r="H15">
        <v>2</v>
      </c>
      <c r="I15" t="str">
        <f>VLOOKUP($G15,'Kodovacia tab'!$A$3:$G$22,2,FALSE)</f>
        <v>SOR NB 18</v>
      </c>
      <c r="J15">
        <f>VLOOKUP($G15,'Kodovacia tab'!$A$3:$G$22,3,FALSE)</f>
        <v>43</v>
      </c>
      <c r="K15">
        <f>VLOOKUP($G15,'Kodovacia tab'!$A$3:$G$22,4,FALSE)</f>
        <v>79</v>
      </c>
      <c r="L15">
        <f>VLOOKUP($G15,'Kodovacia tab'!$A$3:$G$22,5,FALSE)</f>
        <v>126</v>
      </c>
      <c r="M15">
        <f t="shared" si="0"/>
        <v>38.700000000000003</v>
      </c>
      <c r="N15" s="10">
        <f t="shared" si="1"/>
        <v>22.899408284023671</v>
      </c>
    </row>
    <row r="16" spans="1:16" x14ac:dyDescent="0.25">
      <c r="A16">
        <v>10</v>
      </c>
      <c r="B16" t="s">
        <v>26</v>
      </c>
      <c r="C16">
        <v>16</v>
      </c>
      <c r="D16">
        <v>22</v>
      </c>
      <c r="E16" s="12">
        <v>6</v>
      </c>
      <c r="F16" s="15" t="str">
        <f t="shared" si="2"/>
        <v>6:22</v>
      </c>
      <c r="G16" t="s">
        <v>16</v>
      </c>
      <c r="H16">
        <v>3</v>
      </c>
      <c r="I16" t="str">
        <f>VLOOKUP($G16,'Kodovacia tab'!$A$3:$G$22,2,FALSE)</f>
        <v>SOR NB 12</v>
      </c>
      <c r="J16">
        <f>VLOOKUP($G16,'Kodovacia tab'!$A$3:$G$22,3,FALSE)</f>
        <v>26</v>
      </c>
      <c r="K16">
        <f>VLOOKUP($G16,'Kodovacia tab'!$A$3:$G$22,4,FALSE)</f>
        <v>46</v>
      </c>
      <c r="L16">
        <f>VLOOKUP($G16,'Kodovacia tab'!$A$3:$G$22,5,FALSE)</f>
        <v>74</v>
      </c>
      <c r="M16">
        <f t="shared" si="0"/>
        <v>49</v>
      </c>
      <c r="N16" s="10">
        <f t="shared" si="1"/>
        <v>49</v>
      </c>
    </row>
    <row r="17" spans="1:14" x14ac:dyDescent="0.25">
      <c r="A17">
        <v>11</v>
      </c>
      <c r="B17" t="s">
        <v>13</v>
      </c>
      <c r="C17">
        <v>15</v>
      </c>
      <c r="D17">
        <v>22</v>
      </c>
      <c r="E17" s="12">
        <v>6</v>
      </c>
      <c r="F17" s="15" t="str">
        <f t="shared" si="2"/>
        <v>6:22</v>
      </c>
      <c r="G17" t="s">
        <v>20</v>
      </c>
      <c r="H17">
        <v>2</v>
      </c>
      <c r="I17" t="str">
        <f>VLOOKUP($G17,'Kodovacia tab'!$A$3:$G$22,2,FALSE)</f>
        <v>Citelis 18M CNG</v>
      </c>
      <c r="J17">
        <f>VLOOKUP($G17,'Kodovacia tab'!$A$3:$G$22,3,FALSE)</f>
        <v>38</v>
      </c>
      <c r="K17">
        <f>VLOOKUP($G17,'Kodovacia tab'!$A$3:$G$22,4,FALSE)</f>
        <v>85</v>
      </c>
      <c r="L17">
        <f>VLOOKUP($G17,'Kodovacia tab'!$A$3:$G$22,5,FALSE)</f>
        <v>136</v>
      </c>
      <c r="M17">
        <f t="shared" si="0"/>
        <v>34.200000000000003</v>
      </c>
      <c r="N17" s="10">
        <f t="shared" si="1"/>
        <v>19.655172413793103</v>
      </c>
    </row>
    <row r="18" spans="1:14" x14ac:dyDescent="0.25">
      <c r="A18">
        <v>12</v>
      </c>
      <c r="B18" t="s">
        <v>26</v>
      </c>
      <c r="C18">
        <v>15</v>
      </c>
      <c r="D18">
        <v>31</v>
      </c>
      <c r="E18" s="12">
        <v>6</v>
      </c>
      <c r="F18" s="15" t="str">
        <f t="shared" si="2"/>
        <v>6:31</v>
      </c>
      <c r="G18" t="s">
        <v>14</v>
      </c>
      <c r="H18">
        <v>3</v>
      </c>
      <c r="I18" t="str">
        <f>VLOOKUP($G18,'Kodovacia tab'!$A$3:$G$22,2,FALSE)</f>
        <v>SOR NB 18</v>
      </c>
      <c r="J18">
        <f>VLOOKUP($G18,'Kodovacia tab'!$A$3:$G$22,3,FALSE)</f>
        <v>43</v>
      </c>
      <c r="K18">
        <f>VLOOKUP($G18,'Kodovacia tab'!$A$3:$G$22,4,FALSE)</f>
        <v>79</v>
      </c>
      <c r="L18">
        <f>VLOOKUP($G18,'Kodovacia tab'!$A$3:$G$22,5,FALSE)</f>
        <v>126</v>
      </c>
      <c r="M18">
        <f t="shared" si="0"/>
        <v>82.5</v>
      </c>
      <c r="N18" s="10">
        <f t="shared" si="1"/>
        <v>48.816568047337277</v>
      </c>
    </row>
    <row r="19" spans="1:14" x14ac:dyDescent="0.25">
      <c r="A19">
        <v>13</v>
      </c>
      <c r="B19" t="s">
        <v>13</v>
      </c>
      <c r="C19">
        <v>16</v>
      </c>
      <c r="D19">
        <v>31</v>
      </c>
      <c r="E19" s="12">
        <v>6</v>
      </c>
      <c r="F19" s="15" t="str">
        <f t="shared" si="2"/>
        <v>6:31</v>
      </c>
      <c r="G19" t="s">
        <v>16</v>
      </c>
      <c r="H19">
        <v>2</v>
      </c>
      <c r="I19" t="str">
        <f>VLOOKUP($G19,'Kodovacia tab'!$A$3:$G$22,2,FALSE)</f>
        <v>SOR NB 12</v>
      </c>
      <c r="J19">
        <f>VLOOKUP($G19,'Kodovacia tab'!$A$3:$G$22,3,FALSE)</f>
        <v>26</v>
      </c>
      <c r="K19">
        <f>VLOOKUP($G19,'Kodovacia tab'!$A$3:$G$22,4,FALSE)</f>
        <v>46</v>
      </c>
      <c r="L19">
        <f>VLOOKUP($G19,'Kodovacia tab'!$A$3:$G$22,5,FALSE)</f>
        <v>74</v>
      </c>
      <c r="M19">
        <f t="shared" si="0"/>
        <v>23.400000000000002</v>
      </c>
      <c r="N19" s="10">
        <f t="shared" si="1"/>
        <v>23.400000000000002</v>
      </c>
    </row>
    <row r="20" spans="1:14" x14ac:dyDescent="0.25">
      <c r="A20">
        <v>14</v>
      </c>
      <c r="B20" t="s">
        <v>26</v>
      </c>
      <c r="C20">
        <v>16</v>
      </c>
      <c r="D20">
        <v>33</v>
      </c>
      <c r="E20" s="12">
        <v>6</v>
      </c>
      <c r="F20" s="15" t="str">
        <f t="shared" si="2"/>
        <v>6:33</v>
      </c>
      <c r="G20" t="s">
        <v>16</v>
      </c>
      <c r="H20">
        <v>2</v>
      </c>
      <c r="I20" t="str">
        <f>VLOOKUP($G20,'Kodovacia tab'!$A$3:$G$22,2,FALSE)</f>
        <v>SOR NB 12</v>
      </c>
      <c r="J20">
        <f>VLOOKUP($G20,'Kodovacia tab'!$A$3:$G$22,3,FALSE)</f>
        <v>26</v>
      </c>
      <c r="K20">
        <f>VLOOKUP($G20,'Kodovacia tab'!$A$3:$G$22,4,FALSE)</f>
        <v>46</v>
      </c>
      <c r="L20">
        <f>VLOOKUP($G20,'Kodovacia tab'!$A$3:$G$22,5,FALSE)</f>
        <v>74</v>
      </c>
      <c r="M20">
        <f t="shared" si="0"/>
        <v>23.400000000000002</v>
      </c>
      <c r="N20" s="10">
        <f t="shared" si="1"/>
        <v>23.400000000000002</v>
      </c>
    </row>
    <row r="21" spans="1:14" x14ac:dyDescent="0.25">
      <c r="A21">
        <v>15</v>
      </c>
      <c r="B21" t="s">
        <v>26</v>
      </c>
      <c r="C21">
        <v>12</v>
      </c>
      <c r="D21">
        <v>38</v>
      </c>
      <c r="E21" s="12">
        <v>6</v>
      </c>
      <c r="F21" s="15" t="str">
        <f t="shared" si="2"/>
        <v>6:38</v>
      </c>
      <c r="G21" t="s">
        <v>18</v>
      </c>
      <c r="H21">
        <v>3</v>
      </c>
      <c r="I21" t="str">
        <f>VLOOKUP($G21,'Kodovacia tab'!$A$3:$G$22,2,FALSE)</f>
        <v>Solaris Urbino 15</v>
      </c>
      <c r="J21">
        <f>VLOOKUP($G21,'Kodovacia tab'!$A$3:$G$22,3,FALSE)</f>
        <v>40</v>
      </c>
      <c r="K21">
        <f>VLOOKUP($G21,'Kodovacia tab'!$A$3:$G$22,4,FALSE)</f>
        <v>66</v>
      </c>
      <c r="L21">
        <f>VLOOKUP($G21,'Kodovacia tab'!$A$3:$G$22,5,FALSE)</f>
        <v>105</v>
      </c>
      <c r="M21">
        <f t="shared" si="0"/>
        <v>73</v>
      </c>
      <c r="N21" s="10">
        <f t="shared" si="1"/>
        <v>50.344827586206897</v>
      </c>
    </row>
    <row r="22" spans="1:14" x14ac:dyDescent="0.25">
      <c r="A22">
        <v>16</v>
      </c>
      <c r="B22" t="s">
        <v>13</v>
      </c>
      <c r="C22">
        <v>15</v>
      </c>
      <c r="D22">
        <v>39</v>
      </c>
      <c r="E22" s="12">
        <v>6</v>
      </c>
      <c r="F22" s="15" t="str">
        <f t="shared" si="2"/>
        <v>6:39</v>
      </c>
      <c r="G22" t="s">
        <v>14</v>
      </c>
      <c r="H22">
        <v>2</v>
      </c>
      <c r="I22" t="str">
        <f>VLOOKUP($G22,'Kodovacia tab'!$A$3:$G$22,2,FALSE)</f>
        <v>SOR NB 18</v>
      </c>
      <c r="J22">
        <f>VLOOKUP($G22,'Kodovacia tab'!$A$3:$G$22,3,FALSE)</f>
        <v>43</v>
      </c>
      <c r="K22">
        <f>VLOOKUP($G22,'Kodovacia tab'!$A$3:$G$22,4,FALSE)</f>
        <v>79</v>
      </c>
      <c r="L22">
        <f>VLOOKUP($G22,'Kodovacia tab'!$A$3:$G$22,5,FALSE)</f>
        <v>126</v>
      </c>
      <c r="M22">
        <f t="shared" si="0"/>
        <v>38.700000000000003</v>
      </c>
      <c r="N22" s="10">
        <f t="shared" si="1"/>
        <v>22.899408284023671</v>
      </c>
    </row>
    <row r="23" spans="1:14" x14ac:dyDescent="0.25">
      <c r="A23">
        <v>17</v>
      </c>
      <c r="B23" t="s">
        <v>26</v>
      </c>
      <c r="C23">
        <v>15</v>
      </c>
      <c r="D23">
        <v>39</v>
      </c>
      <c r="E23" s="12">
        <v>6</v>
      </c>
      <c r="F23" s="15" t="str">
        <f t="shared" si="2"/>
        <v>6:39</v>
      </c>
      <c r="G23" t="s">
        <v>14</v>
      </c>
      <c r="H23">
        <v>3</v>
      </c>
      <c r="I23" t="str">
        <f>VLOOKUP($G23,'Kodovacia tab'!$A$3:$G$22,2,FALSE)</f>
        <v>SOR NB 18</v>
      </c>
      <c r="J23">
        <f>VLOOKUP($G23,'Kodovacia tab'!$A$3:$G$22,3,FALSE)</f>
        <v>43</v>
      </c>
      <c r="K23">
        <f>VLOOKUP($G23,'Kodovacia tab'!$A$3:$G$22,4,FALSE)</f>
        <v>79</v>
      </c>
      <c r="L23">
        <f>VLOOKUP($G23,'Kodovacia tab'!$A$3:$G$22,5,FALSE)</f>
        <v>126</v>
      </c>
      <c r="M23">
        <f t="shared" si="0"/>
        <v>82.5</v>
      </c>
      <c r="N23" s="10">
        <f t="shared" si="1"/>
        <v>48.816568047337277</v>
      </c>
    </row>
    <row r="24" spans="1:14" x14ac:dyDescent="0.25">
      <c r="A24">
        <v>18</v>
      </c>
      <c r="B24" t="s">
        <v>13</v>
      </c>
      <c r="C24">
        <v>12</v>
      </c>
      <c r="D24">
        <v>43</v>
      </c>
      <c r="E24" s="12">
        <v>6</v>
      </c>
      <c r="F24" s="15" t="str">
        <f t="shared" si="2"/>
        <v>6:43</v>
      </c>
      <c r="G24" t="s">
        <v>20</v>
      </c>
      <c r="H24">
        <v>3</v>
      </c>
      <c r="I24" t="str">
        <f>VLOOKUP($G24,'Kodovacia tab'!$A$3:$G$22,2,FALSE)</f>
        <v>Citelis 18M CNG</v>
      </c>
      <c r="J24">
        <f>VLOOKUP($G24,'Kodovacia tab'!$A$3:$G$22,3,FALSE)</f>
        <v>38</v>
      </c>
      <c r="K24">
        <f>VLOOKUP($G24,'Kodovacia tab'!$A$3:$G$22,4,FALSE)</f>
        <v>85</v>
      </c>
      <c r="L24">
        <f>VLOOKUP($G24,'Kodovacia tab'!$A$3:$G$22,5,FALSE)</f>
        <v>136</v>
      </c>
      <c r="M24">
        <f t="shared" si="0"/>
        <v>80.5</v>
      </c>
      <c r="N24" s="10">
        <f t="shared" si="1"/>
        <v>46.264367816091955</v>
      </c>
    </row>
    <row r="25" spans="1:14" x14ac:dyDescent="0.25">
      <c r="A25">
        <v>19</v>
      </c>
      <c r="B25" t="s">
        <v>13</v>
      </c>
      <c r="C25" t="s">
        <v>98</v>
      </c>
      <c r="D25">
        <v>46</v>
      </c>
      <c r="E25" s="12">
        <v>6</v>
      </c>
      <c r="F25" s="15" t="str">
        <f t="shared" si="2"/>
        <v>6:46</v>
      </c>
      <c r="G25" t="s">
        <v>16</v>
      </c>
      <c r="H25">
        <v>2</v>
      </c>
      <c r="I25" t="str">
        <f>VLOOKUP($G25,'Kodovacia tab'!$A$3:$G$22,2,FALSE)</f>
        <v>SOR NB 12</v>
      </c>
      <c r="J25">
        <f>VLOOKUP($G25,'Kodovacia tab'!$A$3:$G$22,3,FALSE)</f>
        <v>26</v>
      </c>
      <c r="K25">
        <f>VLOOKUP($G25,'Kodovacia tab'!$A$3:$G$22,4,FALSE)</f>
        <v>46</v>
      </c>
      <c r="L25">
        <f>VLOOKUP($G25,'Kodovacia tab'!$A$3:$G$22,5,FALSE)</f>
        <v>74</v>
      </c>
      <c r="M25">
        <f t="shared" si="0"/>
        <v>23.400000000000002</v>
      </c>
      <c r="N25" s="10">
        <f t="shared" si="1"/>
        <v>23.400000000000002</v>
      </c>
    </row>
    <row r="26" spans="1:14" x14ac:dyDescent="0.25">
      <c r="A26">
        <v>20</v>
      </c>
      <c r="B26" t="s">
        <v>26</v>
      </c>
      <c r="C26">
        <v>16</v>
      </c>
      <c r="D26">
        <v>46</v>
      </c>
      <c r="E26" s="12">
        <v>6</v>
      </c>
      <c r="F26" s="15" t="str">
        <f t="shared" si="2"/>
        <v>6:46</v>
      </c>
      <c r="G26" t="s">
        <v>16</v>
      </c>
      <c r="H26">
        <v>4</v>
      </c>
      <c r="I26" t="str">
        <f>VLOOKUP($G26,'Kodovacia tab'!$A$3:$G$22,2,FALSE)</f>
        <v>SOR NB 12</v>
      </c>
      <c r="J26">
        <f>VLOOKUP($G26,'Kodovacia tab'!$A$3:$G$22,3,FALSE)</f>
        <v>26</v>
      </c>
      <c r="K26">
        <f>VLOOKUP($G26,'Kodovacia tab'!$A$3:$G$22,4,FALSE)</f>
        <v>46</v>
      </c>
      <c r="L26">
        <f>VLOOKUP($G26,'Kodovacia tab'!$A$3:$G$22,5,FALSE)</f>
        <v>74</v>
      </c>
      <c r="M26">
        <f t="shared" si="0"/>
        <v>72</v>
      </c>
      <c r="N26" s="10">
        <f t="shared" si="1"/>
        <v>72</v>
      </c>
    </row>
    <row r="27" spans="1:14" x14ac:dyDescent="0.25">
      <c r="A27">
        <v>21</v>
      </c>
      <c r="B27" t="s">
        <v>13</v>
      </c>
      <c r="C27">
        <v>15</v>
      </c>
      <c r="D27">
        <v>50</v>
      </c>
      <c r="E27" s="12">
        <v>6</v>
      </c>
      <c r="F27" s="15" t="str">
        <f t="shared" si="2"/>
        <v>6:50</v>
      </c>
      <c r="G27" t="s">
        <v>14</v>
      </c>
      <c r="H27">
        <v>2</v>
      </c>
      <c r="I27" t="str">
        <f>VLOOKUP($G27,'Kodovacia tab'!$A$3:$G$22,2,FALSE)</f>
        <v>SOR NB 18</v>
      </c>
      <c r="J27">
        <f>VLOOKUP($G27,'Kodovacia tab'!$A$3:$G$22,3,FALSE)</f>
        <v>43</v>
      </c>
      <c r="K27">
        <f>VLOOKUP($G27,'Kodovacia tab'!$A$3:$G$22,4,FALSE)</f>
        <v>79</v>
      </c>
      <c r="L27">
        <f>VLOOKUP($G27,'Kodovacia tab'!$A$3:$G$22,5,FALSE)</f>
        <v>126</v>
      </c>
      <c r="M27">
        <f t="shared" si="0"/>
        <v>38.700000000000003</v>
      </c>
      <c r="N27" s="10">
        <f t="shared" si="1"/>
        <v>22.899408284023671</v>
      </c>
    </row>
    <row r="28" spans="1:14" x14ac:dyDescent="0.25">
      <c r="A28">
        <v>22</v>
      </c>
      <c r="B28" t="s">
        <v>26</v>
      </c>
      <c r="C28">
        <v>15</v>
      </c>
      <c r="D28">
        <v>52</v>
      </c>
      <c r="E28" s="12">
        <v>6</v>
      </c>
      <c r="F28" s="15" t="str">
        <f t="shared" si="2"/>
        <v>6:52</v>
      </c>
      <c r="G28" t="s">
        <v>14</v>
      </c>
      <c r="H28">
        <v>3</v>
      </c>
      <c r="I28" t="str">
        <f>VLOOKUP($G28,'Kodovacia tab'!$A$3:$G$22,2,FALSE)</f>
        <v>SOR NB 18</v>
      </c>
      <c r="J28">
        <f>VLOOKUP($G28,'Kodovacia tab'!$A$3:$G$22,3,FALSE)</f>
        <v>43</v>
      </c>
      <c r="K28">
        <f>VLOOKUP($G28,'Kodovacia tab'!$A$3:$G$22,4,FALSE)</f>
        <v>79</v>
      </c>
      <c r="L28">
        <f>VLOOKUP($G28,'Kodovacia tab'!$A$3:$G$22,5,FALSE)</f>
        <v>126</v>
      </c>
      <c r="M28">
        <f t="shared" si="0"/>
        <v>82.5</v>
      </c>
      <c r="N28" s="10">
        <f t="shared" si="1"/>
        <v>48.816568047337277</v>
      </c>
    </row>
    <row r="29" spans="1:14" x14ac:dyDescent="0.25">
      <c r="A29">
        <v>23</v>
      </c>
      <c r="B29" t="s">
        <v>26</v>
      </c>
      <c r="C29">
        <v>16</v>
      </c>
      <c r="D29">
        <v>53</v>
      </c>
      <c r="E29" s="12">
        <v>6</v>
      </c>
      <c r="F29" s="15" t="str">
        <f t="shared" si="2"/>
        <v>6:53</v>
      </c>
      <c r="G29" t="s">
        <v>16</v>
      </c>
      <c r="H29">
        <v>2</v>
      </c>
      <c r="I29" t="str">
        <f>VLOOKUP($G29,'Kodovacia tab'!$A$3:$G$22,2,FALSE)</f>
        <v>SOR NB 12</v>
      </c>
      <c r="J29">
        <f>VLOOKUP($G29,'Kodovacia tab'!$A$3:$G$22,3,FALSE)</f>
        <v>26</v>
      </c>
      <c r="K29">
        <f>VLOOKUP($G29,'Kodovacia tab'!$A$3:$G$22,4,FALSE)</f>
        <v>46</v>
      </c>
      <c r="L29">
        <f>VLOOKUP($G29,'Kodovacia tab'!$A$3:$G$22,5,FALSE)</f>
        <v>74</v>
      </c>
      <c r="M29">
        <f t="shared" si="0"/>
        <v>23.400000000000002</v>
      </c>
      <c r="N29" s="10">
        <f t="shared" si="1"/>
        <v>23.400000000000002</v>
      </c>
    </row>
    <row r="30" spans="1:14" x14ac:dyDescent="0.25">
      <c r="A30">
        <v>24</v>
      </c>
      <c r="B30" t="s">
        <v>13</v>
      </c>
      <c r="C30">
        <v>16</v>
      </c>
      <c r="D30">
        <v>53</v>
      </c>
      <c r="E30" s="12">
        <v>6</v>
      </c>
      <c r="F30" s="15" t="str">
        <f t="shared" si="2"/>
        <v>6:53</v>
      </c>
      <c r="G30" t="s">
        <v>16</v>
      </c>
      <c r="H30">
        <v>2</v>
      </c>
      <c r="I30" t="str">
        <f>VLOOKUP($G30,'Kodovacia tab'!$A$3:$G$22,2,FALSE)</f>
        <v>SOR NB 12</v>
      </c>
      <c r="J30">
        <f>VLOOKUP($G30,'Kodovacia tab'!$A$3:$G$22,3,FALSE)</f>
        <v>26</v>
      </c>
      <c r="K30">
        <f>VLOOKUP($G30,'Kodovacia tab'!$A$3:$G$22,4,FALSE)</f>
        <v>46</v>
      </c>
      <c r="L30">
        <f>VLOOKUP($G30,'Kodovacia tab'!$A$3:$G$22,5,FALSE)</f>
        <v>74</v>
      </c>
      <c r="M30">
        <f t="shared" si="0"/>
        <v>23.400000000000002</v>
      </c>
      <c r="N30" s="10">
        <f t="shared" si="1"/>
        <v>23.400000000000002</v>
      </c>
    </row>
    <row r="31" spans="1:14" x14ac:dyDescent="0.25">
      <c r="A31">
        <v>25</v>
      </c>
      <c r="B31" t="s">
        <v>13</v>
      </c>
      <c r="C31">
        <v>15</v>
      </c>
      <c r="D31">
        <v>59</v>
      </c>
      <c r="E31" s="12">
        <v>6</v>
      </c>
      <c r="F31" s="15" t="str">
        <f t="shared" si="2"/>
        <v>6:59</v>
      </c>
      <c r="G31" t="s">
        <v>14</v>
      </c>
      <c r="H31">
        <v>2</v>
      </c>
      <c r="I31" t="str">
        <f>VLOOKUP($G31,'Kodovacia tab'!$A$3:$G$22,2,FALSE)</f>
        <v>SOR NB 18</v>
      </c>
      <c r="J31">
        <f>VLOOKUP($G31,'Kodovacia tab'!$A$3:$G$22,3,FALSE)</f>
        <v>43</v>
      </c>
      <c r="K31">
        <f>VLOOKUP($G31,'Kodovacia tab'!$A$3:$G$22,4,FALSE)</f>
        <v>79</v>
      </c>
      <c r="L31">
        <f>VLOOKUP($G31,'Kodovacia tab'!$A$3:$G$22,5,FALSE)</f>
        <v>126</v>
      </c>
      <c r="M31">
        <f t="shared" si="0"/>
        <v>38.700000000000003</v>
      </c>
      <c r="N31" s="10">
        <f t="shared" si="1"/>
        <v>22.899408284023671</v>
      </c>
    </row>
    <row r="32" spans="1:14" x14ac:dyDescent="0.25">
      <c r="A32">
        <v>26</v>
      </c>
      <c r="B32" t="s">
        <v>26</v>
      </c>
      <c r="C32">
        <v>15</v>
      </c>
      <c r="D32" s="4">
        <v>0.29236111111111113</v>
      </c>
      <c r="E32" s="12"/>
      <c r="F32" s="16">
        <f>D32</f>
        <v>0.29236111111111113</v>
      </c>
      <c r="G32" t="s">
        <v>20</v>
      </c>
      <c r="H32">
        <v>3</v>
      </c>
      <c r="I32" t="str">
        <f>VLOOKUP($G32,'Kodovacia tab'!$A$3:$G$22,2,FALSE)</f>
        <v>Citelis 18M CNG</v>
      </c>
      <c r="J32">
        <f>VLOOKUP($G32,'Kodovacia tab'!$A$3:$G$22,3,FALSE)</f>
        <v>38</v>
      </c>
      <c r="K32">
        <f>VLOOKUP($G32,'Kodovacia tab'!$A$3:$G$22,4,FALSE)</f>
        <v>85</v>
      </c>
      <c r="L32">
        <f>VLOOKUP($G32,'Kodovacia tab'!$A$3:$G$22,5,FALSE)</f>
        <v>136</v>
      </c>
      <c r="M32">
        <f t="shared" si="0"/>
        <v>80.5</v>
      </c>
      <c r="N32" s="10">
        <f t="shared" si="1"/>
        <v>46.264367816091955</v>
      </c>
    </row>
    <row r="33" spans="1:14" x14ac:dyDescent="0.25">
      <c r="A33">
        <v>27</v>
      </c>
      <c r="B33" t="s">
        <v>13</v>
      </c>
      <c r="C33">
        <v>12</v>
      </c>
      <c r="D33" s="17" t="s">
        <v>90</v>
      </c>
      <c r="E33" s="12">
        <v>7</v>
      </c>
      <c r="F33" s="15" t="str">
        <f t="shared" ref="F33:F60" si="3">CONCATENATE(E33,":",D33)</f>
        <v>7:01</v>
      </c>
      <c r="G33" t="s">
        <v>14</v>
      </c>
      <c r="H33">
        <v>3</v>
      </c>
      <c r="I33" t="str">
        <f>VLOOKUP($G33,'Kodovacia tab'!$A$3:$G$22,2,FALSE)</f>
        <v>SOR NB 18</v>
      </c>
      <c r="J33">
        <f>VLOOKUP($G33,'Kodovacia tab'!$A$3:$G$22,3,FALSE)</f>
        <v>43</v>
      </c>
      <c r="K33">
        <f>VLOOKUP($G33,'Kodovacia tab'!$A$3:$G$22,4,FALSE)</f>
        <v>79</v>
      </c>
      <c r="L33">
        <f>VLOOKUP($G33,'Kodovacia tab'!$A$3:$G$22,5,FALSE)</f>
        <v>126</v>
      </c>
      <c r="M33">
        <f t="shared" si="0"/>
        <v>82.5</v>
      </c>
      <c r="N33" s="10">
        <f t="shared" si="1"/>
        <v>48.816568047337277</v>
      </c>
    </row>
    <row r="34" spans="1:14" x14ac:dyDescent="0.25">
      <c r="A34">
        <v>28</v>
      </c>
      <c r="B34" t="s">
        <v>26</v>
      </c>
      <c r="C34">
        <v>16</v>
      </c>
      <c r="D34" s="17" t="s">
        <v>101</v>
      </c>
      <c r="E34" s="12">
        <v>7</v>
      </c>
      <c r="F34" s="15" t="str">
        <f t="shared" si="3"/>
        <v>7:04</v>
      </c>
      <c r="G34" t="s">
        <v>16</v>
      </c>
      <c r="H34">
        <v>3</v>
      </c>
      <c r="I34" t="str">
        <f>VLOOKUP($G34,'Kodovacia tab'!$A$3:$G$22,2,FALSE)</f>
        <v>SOR NB 12</v>
      </c>
      <c r="J34">
        <f>VLOOKUP($G34,'Kodovacia tab'!$A$3:$G$22,3,FALSE)</f>
        <v>26</v>
      </c>
      <c r="K34">
        <f>VLOOKUP($G34,'Kodovacia tab'!$A$3:$G$22,4,FALSE)</f>
        <v>46</v>
      </c>
      <c r="L34">
        <f>VLOOKUP($G34,'Kodovacia tab'!$A$3:$G$22,5,FALSE)</f>
        <v>74</v>
      </c>
      <c r="M34">
        <f t="shared" si="0"/>
        <v>49</v>
      </c>
      <c r="N34" s="10">
        <f t="shared" si="1"/>
        <v>49</v>
      </c>
    </row>
    <row r="35" spans="1:14" x14ac:dyDescent="0.25">
      <c r="A35">
        <v>29</v>
      </c>
      <c r="B35" t="s">
        <v>13</v>
      </c>
      <c r="C35">
        <v>16</v>
      </c>
      <c r="D35" s="17" t="s">
        <v>101</v>
      </c>
      <c r="E35" s="12">
        <v>7</v>
      </c>
      <c r="F35" s="15" t="str">
        <f t="shared" si="3"/>
        <v>7:04</v>
      </c>
      <c r="G35" t="s">
        <v>16</v>
      </c>
      <c r="H35">
        <v>2</v>
      </c>
      <c r="I35" t="str">
        <f>VLOOKUP($G35,'Kodovacia tab'!$A$3:$G$22,2,FALSE)</f>
        <v>SOR NB 12</v>
      </c>
      <c r="J35">
        <f>VLOOKUP($G35,'Kodovacia tab'!$A$3:$G$22,3,FALSE)</f>
        <v>26</v>
      </c>
      <c r="K35">
        <f>VLOOKUP($G35,'Kodovacia tab'!$A$3:$G$22,4,FALSE)</f>
        <v>46</v>
      </c>
      <c r="L35">
        <f>VLOOKUP($G35,'Kodovacia tab'!$A$3:$G$22,5,FALSE)</f>
        <v>74</v>
      </c>
      <c r="M35">
        <f t="shared" si="0"/>
        <v>23.400000000000002</v>
      </c>
      <c r="N35" s="10">
        <f t="shared" si="1"/>
        <v>23.400000000000002</v>
      </c>
    </row>
    <row r="36" spans="1:14" x14ac:dyDescent="0.25">
      <c r="A36">
        <v>30</v>
      </c>
      <c r="B36" t="s">
        <v>26</v>
      </c>
      <c r="C36">
        <v>12</v>
      </c>
      <c r="D36" s="17" t="s">
        <v>93</v>
      </c>
      <c r="E36" s="12">
        <v>7</v>
      </c>
      <c r="F36" s="15" t="str">
        <f t="shared" si="3"/>
        <v>7:05</v>
      </c>
      <c r="G36" t="s">
        <v>14</v>
      </c>
      <c r="H36">
        <v>3</v>
      </c>
      <c r="I36" t="str">
        <f>VLOOKUP($G36,'Kodovacia tab'!$A$3:$G$22,2,FALSE)</f>
        <v>SOR NB 18</v>
      </c>
      <c r="J36">
        <f>VLOOKUP($G36,'Kodovacia tab'!$A$3:$G$22,3,FALSE)</f>
        <v>43</v>
      </c>
      <c r="K36">
        <f>VLOOKUP($G36,'Kodovacia tab'!$A$3:$G$22,4,FALSE)</f>
        <v>79</v>
      </c>
      <c r="L36">
        <f>VLOOKUP($G36,'Kodovacia tab'!$A$3:$G$22,5,FALSE)</f>
        <v>126</v>
      </c>
      <c r="M36">
        <f t="shared" si="0"/>
        <v>82.5</v>
      </c>
      <c r="N36" s="10">
        <f t="shared" si="1"/>
        <v>48.816568047337277</v>
      </c>
    </row>
    <row r="37" spans="1:14" x14ac:dyDescent="0.25">
      <c r="A37">
        <v>31</v>
      </c>
      <c r="B37" t="s">
        <v>13</v>
      </c>
      <c r="C37">
        <v>15</v>
      </c>
      <c r="D37" s="17" t="s">
        <v>97</v>
      </c>
      <c r="E37" s="12">
        <v>7</v>
      </c>
      <c r="F37" s="15" t="str">
        <f t="shared" si="3"/>
        <v>7:09</v>
      </c>
      <c r="G37" t="s">
        <v>14</v>
      </c>
      <c r="H37">
        <v>2</v>
      </c>
      <c r="I37" t="str">
        <f>VLOOKUP($G37,'Kodovacia tab'!$A$3:$G$22,2,FALSE)</f>
        <v>SOR NB 18</v>
      </c>
      <c r="J37">
        <f>VLOOKUP($G37,'Kodovacia tab'!$A$3:$G$22,3,FALSE)</f>
        <v>43</v>
      </c>
      <c r="K37">
        <f>VLOOKUP($G37,'Kodovacia tab'!$A$3:$G$22,4,FALSE)</f>
        <v>79</v>
      </c>
      <c r="L37">
        <f>VLOOKUP($G37,'Kodovacia tab'!$A$3:$G$22,5,FALSE)</f>
        <v>126</v>
      </c>
      <c r="M37">
        <f t="shared" si="0"/>
        <v>38.700000000000003</v>
      </c>
      <c r="N37" s="10">
        <f t="shared" si="1"/>
        <v>22.899408284023671</v>
      </c>
    </row>
    <row r="38" spans="1:14" x14ac:dyDescent="0.25">
      <c r="A38">
        <v>32</v>
      </c>
      <c r="B38" t="s">
        <v>26</v>
      </c>
      <c r="C38">
        <v>15</v>
      </c>
      <c r="D38">
        <v>13</v>
      </c>
      <c r="E38" s="12">
        <v>7</v>
      </c>
      <c r="F38" s="15" t="str">
        <f t="shared" si="3"/>
        <v>7:13</v>
      </c>
      <c r="G38" t="s">
        <v>14</v>
      </c>
      <c r="H38">
        <v>3</v>
      </c>
      <c r="I38" t="str">
        <f>VLOOKUP($G38,'Kodovacia tab'!$A$3:$G$22,2,FALSE)</f>
        <v>SOR NB 18</v>
      </c>
      <c r="J38">
        <f>VLOOKUP($G38,'Kodovacia tab'!$A$3:$G$22,3,FALSE)</f>
        <v>43</v>
      </c>
      <c r="K38">
        <f>VLOOKUP($G38,'Kodovacia tab'!$A$3:$G$22,4,FALSE)</f>
        <v>79</v>
      </c>
      <c r="L38">
        <f>VLOOKUP($G38,'Kodovacia tab'!$A$3:$G$22,5,FALSE)</f>
        <v>126</v>
      </c>
      <c r="M38">
        <f t="shared" si="0"/>
        <v>82.5</v>
      </c>
      <c r="N38" s="10">
        <f t="shared" si="1"/>
        <v>48.816568047337277</v>
      </c>
    </row>
    <row r="39" spans="1:14" x14ac:dyDescent="0.25">
      <c r="A39">
        <v>33</v>
      </c>
      <c r="B39" t="s">
        <v>13</v>
      </c>
      <c r="C39">
        <v>16</v>
      </c>
      <c r="D39">
        <v>14</v>
      </c>
      <c r="E39" s="12">
        <v>7</v>
      </c>
      <c r="F39" s="15" t="str">
        <f t="shared" si="3"/>
        <v>7:14</v>
      </c>
      <c r="G39" t="s">
        <v>16</v>
      </c>
      <c r="H39">
        <v>2</v>
      </c>
      <c r="I39" t="str">
        <f>VLOOKUP($G39,'Kodovacia tab'!$A$3:$G$22,2,FALSE)</f>
        <v>SOR NB 12</v>
      </c>
      <c r="J39">
        <f>VLOOKUP($G39,'Kodovacia tab'!$A$3:$G$22,3,FALSE)</f>
        <v>26</v>
      </c>
      <c r="K39">
        <f>VLOOKUP($G39,'Kodovacia tab'!$A$3:$G$22,4,FALSE)</f>
        <v>46</v>
      </c>
      <c r="L39">
        <f>VLOOKUP($G39,'Kodovacia tab'!$A$3:$G$22,5,FALSE)</f>
        <v>74</v>
      </c>
      <c r="M39">
        <f t="shared" ref="M39:M61" si="4">IF(H39=1,0.2*$J39,IF(H39=2,0.9*$J39,IF(H39=3,($J39+0.5*$K39),IF(H39=4,($J39+$K39),IF(H39=5,$J39+$L39,0)))))</f>
        <v>23.400000000000002</v>
      </c>
      <c r="N39" s="10">
        <f t="shared" ref="N39:N70" si="5">M39/($J39+$L39)*100</f>
        <v>23.400000000000002</v>
      </c>
    </row>
    <row r="40" spans="1:14" x14ac:dyDescent="0.25">
      <c r="A40">
        <v>34</v>
      </c>
      <c r="B40" t="s">
        <v>26</v>
      </c>
      <c r="C40">
        <v>16</v>
      </c>
      <c r="D40">
        <v>14</v>
      </c>
      <c r="E40" s="12">
        <v>7</v>
      </c>
      <c r="F40" s="15" t="str">
        <f t="shared" si="3"/>
        <v>7:14</v>
      </c>
      <c r="G40" t="s">
        <v>16</v>
      </c>
      <c r="H40">
        <v>3</v>
      </c>
      <c r="I40" t="str">
        <f>VLOOKUP($G40,'Kodovacia tab'!$A$3:$G$22,2,FALSE)</f>
        <v>SOR NB 12</v>
      </c>
      <c r="J40">
        <f>VLOOKUP($G40,'Kodovacia tab'!$A$3:$G$22,3,FALSE)</f>
        <v>26</v>
      </c>
      <c r="K40">
        <f>VLOOKUP($G40,'Kodovacia tab'!$A$3:$G$22,4,FALSE)</f>
        <v>46</v>
      </c>
      <c r="L40">
        <f>VLOOKUP($G40,'Kodovacia tab'!$A$3:$G$22,5,FALSE)</f>
        <v>74</v>
      </c>
      <c r="M40">
        <f t="shared" si="4"/>
        <v>49</v>
      </c>
      <c r="N40" s="10">
        <f t="shared" si="5"/>
        <v>49</v>
      </c>
    </row>
    <row r="41" spans="1:14" x14ac:dyDescent="0.25">
      <c r="A41">
        <v>35</v>
      </c>
      <c r="B41" t="s">
        <v>13</v>
      </c>
      <c r="C41">
        <v>15</v>
      </c>
      <c r="D41">
        <v>18</v>
      </c>
      <c r="E41" s="12">
        <v>7</v>
      </c>
      <c r="F41" s="15" t="str">
        <f t="shared" si="3"/>
        <v>7:18</v>
      </c>
      <c r="G41" t="s">
        <v>20</v>
      </c>
      <c r="H41">
        <v>3</v>
      </c>
      <c r="I41" t="str">
        <f>VLOOKUP($G41,'Kodovacia tab'!$A$3:$G$22,2,FALSE)</f>
        <v>Citelis 18M CNG</v>
      </c>
      <c r="J41">
        <f>VLOOKUP($G41,'Kodovacia tab'!$A$3:$G$22,3,FALSE)</f>
        <v>38</v>
      </c>
      <c r="K41">
        <f>VLOOKUP($G41,'Kodovacia tab'!$A$3:$G$22,4,FALSE)</f>
        <v>85</v>
      </c>
      <c r="L41">
        <f>VLOOKUP($G41,'Kodovacia tab'!$A$3:$G$22,5,FALSE)</f>
        <v>136</v>
      </c>
      <c r="M41">
        <f t="shared" si="4"/>
        <v>80.5</v>
      </c>
      <c r="N41" s="10">
        <f t="shared" si="5"/>
        <v>46.264367816091955</v>
      </c>
    </row>
    <row r="42" spans="1:14" x14ac:dyDescent="0.25">
      <c r="A42">
        <v>36</v>
      </c>
      <c r="B42" t="s">
        <v>13</v>
      </c>
      <c r="C42">
        <v>12</v>
      </c>
      <c r="D42">
        <v>22</v>
      </c>
      <c r="E42" s="12">
        <v>7</v>
      </c>
      <c r="F42" s="15" t="str">
        <f t="shared" si="3"/>
        <v>7:22</v>
      </c>
      <c r="G42" t="s">
        <v>18</v>
      </c>
      <c r="H42">
        <v>4</v>
      </c>
      <c r="I42" t="str">
        <f>VLOOKUP($G42,'Kodovacia tab'!$A$3:$G$22,2,FALSE)</f>
        <v>Solaris Urbino 15</v>
      </c>
      <c r="J42">
        <f>VLOOKUP($G42,'Kodovacia tab'!$A$3:$G$22,3,FALSE)</f>
        <v>40</v>
      </c>
      <c r="K42">
        <f>VLOOKUP($G42,'Kodovacia tab'!$A$3:$G$22,4,FALSE)</f>
        <v>66</v>
      </c>
      <c r="L42">
        <f>VLOOKUP($G42,'Kodovacia tab'!$A$3:$G$22,5,FALSE)</f>
        <v>105</v>
      </c>
      <c r="M42">
        <f t="shared" si="4"/>
        <v>106</v>
      </c>
      <c r="N42" s="10">
        <f t="shared" si="5"/>
        <v>73.103448275862064</v>
      </c>
    </row>
    <row r="43" spans="1:14" x14ac:dyDescent="0.25">
      <c r="A43">
        <v>37</v>
      </c>
      <c r="B43" t="s">
        <v>26</v>
      </c>
      <c r="C43">
        <v>12</v>
      </c>
      <c r="D43">
        <v>22</v>
      </c>
      <c r="E43" s="12">
        <v>7</v>
      </c>
      <c r="F43" s="15" t="str">
        <f t="shared" si="3"/>
        <v>7:22</v>
      </c>
      <c r="G43" t="s">
        <v>14</v>
      </c>
      <c r="H43">
        <v>4</v>
      </c>
      <c r="I43" t="str">
        <f>VLOOKUP($G43,'Kodovacia tab'!$A$3:$G$22,2,FALSE)</f>
        <v>SOR NB 18</v>
      </c>
      <c r="J43">
        <f>VLOOKUP($G43,'Kodovacia tab'!$A$3:$G$22,3,FALSE)</f>
        <v>43</v>
      </c>
      <c r="K43">
        <f>VLOOKUP($G43,'Kodovacia tab'!$A$3:$G$22,4,FALSE)</f>
        <v>79</v>
      </c>
      <c r="L43">
        <f>VLOOKUP($G43,'Kodovacia tab'!$A$3:$G$22,5,FALSE)</f>
        <v>126</v>
      </c>
      <c r="M43">
        <f t="shared" si="4"/>
        <v>122</v>
      </c>
      <c r="N43" s="10">
        <f t="shared" si="5"/>
        <v>72.189349112426044</v>
      </c>
    </row>
    <row r="44" spans="1:14" x14ac:dyDescent="0.25">
      <c r="A44">
        <v>38</v>
      </c>
      <c r="B44" t="s">
        <v>26</v>
      </c>
      <c r="C44">
        <v>15</v>
      </c>
      <c r="D44">
        <v>24</v>
      </c>
      <c r="E44" s="12">
        <v>7</v>
      </c>
      <c r="F44" s="15" t="str">
        <f t="shared" si="3"/>
        <v>7:24</v>
      </c>
      <c r="G44" t="s">
        <v>14</v>
      </c>
      <c r="H44">
        <v>3</v>
      </c>
      <c r="I44" t="str">
        <f>VLOOKUP($G44,'Kodovacia tab'!$A$3:$G$22,2,FALSE)</f>
        <v>SOR NB 18</v>
      </c>
      <c r="J44">
        <f>VLOOKUP($G44,'Kodovacia tab'!$A$3:$G$22,3,FALSE)</f>
        <v>43</v>
      </c>
      <c r="K44">
        <f>VLOOKUP($G44,'Kodovacia tab'!$A$3:$G$22,4,FALSE)</f>
        <v>79</v>
      </c>
      <c r="L44">
        <f>VLOOKUP($G44,'Kodovacia tab'!$A$3:$G$22,5,FALSE)</f>
        <v>126</v>
      </c>
      <c r="M44">
        <f t="shared" si="4"/>
        <v>82.5</v>
      </c>
      <c r="N44" s="10">
        <f t="shared" si="5"/>
        <v>48.816568047337277</v>
      </c>
    </row>
    <row r="45" spans="1:14" x14ac:dyDescent="0.25">
      <c r="A45">
        <v>39</v>
      </c>
      <c r="B45" t="s">
        <v>26</v>
      </c>
      <c r="C45">
        <v>16</v>
      </c>
      <c r="D45">
        <v>25</v>
      </c>
      <c r="E45" s="12">
        <v>7</v>
      </c>
      <c r="F45" s="15" t="str">
        <f t="shared" si="3"/>
        <v>7:25</v>
      </c>
      <c r="G45" t="s">
        <v>16</v>
      </c>
      <c r="H45">
        <v>3</v>
      </c>
      <c r="I45" t="str">
        <f>VLOOKUP($G45,'Kodovacia tab'!$A$3:$G$22,2,FALSE)</f>
        <v>SOR NB 12</v>
      </c>
      <c r="J45">
        <f>VLOOKUP($G45,'Kodovacia tab'!$A$3:$G$22,3,FALSE)</f>
        <v>26</v>
      </c>
      <c r="K45">
        <f>VLOOKUP($G45,'Kodovacia tab'!$A$3:$G$22,4,FALSE)</f>
        <v>46</v>
      </c>
      <c r="L45">
        <f>VLOOKUP($G45,'Kodovacia tab'!$A$3:$G$22,5,FALSE)</f>
        <v>74</v>
      </c>
      <c r="M45">
        <f t="shared" si="4"/>
        <v>49</v>
      </c>
      <c r="N45" s="10">
        <f t="shared" si="5"/>
        <v>49</v>
      </c>
    </row>
    <row r="46" spans="1:14" x14ac:dyDescent="0.25">
      <c r="A46">
        <v>40</v>
      </c>
      <c r="B46" t="s">
        <v>13</v>
      </c>
      <c r="C46" t="s">
        <v>98</v>
      </c>
      <c r="D46">
        <v>26</v>
      </c>
      <c r="E46" s="12">
        <v>7</v>
      </c>
      <c r="F46" s="15" t="str">
        <f t="shared" si="3"/>
        <v>7:26</v>
      </c>
      <c r="G46" t="s">
        <v>16</v>
      </c>
      <c r="H46">
        <v>3</v>
      </c>
      <c r="I46" t="str">
        <f>VLOOKUP($G46,'Kodovacia tab'!$A$3:$G$22,2,FALSE)</f>
        <v>SOR NB 12</v>
      </c>
      <c r="J46">
        <f>VLOOKUP($G46,'Kodovacia tab'!$A$3:$G$22,3,FALSE)</f>
        <v>26</v>
      </c>
      <c r="K46">
        <f>VLOOKUP($G46,'Kodovacia tab'!$A$3:$G$22,4,FALSE)</f>
        <v>46</v>
      </c>
      <c r="L46">
        <f>VLOOKUP($G46,'Kodovacia tab'!$A$3:$G$22,5,FALSE)</f>
        <v>74</v>
      </c>
      <c r="M46">
        <f t="shared" si="4"/>
        <v>49</v>
      </c>
      <c r="N46" s="10">
        <f t="shared" si="5"/>
        <v>49</v>
      </c>
    </row>
    <row r="47" spans="1:14" x14ac:dyDescent="0.25">
      <c r="A47">
        <v>41</v>
      </c>
      <c r="B47" t="s">
        <v>13</v>
      </c>
      <c r="C47">
        <v>15</v>
      </c>
      <c r="D47">
        <v>30</v>
      </c>
      <c r="E47" s="12">
        <v>7</v>
      </c>
      <c r="F47" s="15" t="str">
        <f t="shared" si="3"/>
        <v>7:30</v>
      </c>
      <c r="G47" t="s">
        <v>14</v>
      </c>
      <c r="H47">
        <v>2</v>
      </c>
      <c r="I47" t="str">
        <f>VLOOKUP($G47,'Kodovacia tab'!$A$3:$G$22,2,FALSE)</f>
        <v>SOR NB 18</v>
      </c>
      <c r="J47">
        <f>VLOOKUP($G47,'Kodovacia tab'!$A$3:$G$22,3,FALSE)</f>
        <v>43</v>
      </c>
      <c r="K47">
        <f>VLOOKUP($G47,'Kodovacia tab'!$A$3:$G$22,4,FALSE)</f>
        <v>79</v>
      </c>
      <c r="L47">
        <f>VLOOKUP($G47,'Kodovacia tab'!$A$3:$G$22,5,FALSE)</f>
        <v>126</v>
      </c>
      <c r="M47">
        <f t="shared" si="4"/>
        <v>38.700000000000003</v>
      </c>
      <c r="N47" s="10">
        <f t="shared" si="5"/>
        <v>22.899408284023671</v>
      </c>
    </row>
    <row r="48" spans="1:14" x14ac:dyDescent="0.25">
      <c r="A48">
        <v>42</v>
      </c>
      <c r="B48" t="s">
        <v>26</v>
      </c>
      <c r="C48">
        <v>15</v>
      </c>
      <c r="D48">
        <v>34</v>
      </c>
      <c r="E48" s="12">
        <v>7</v>
      </c>
      <c r="F48" s="15" t="str">
        <f t="shared" si="3"/>
        <v>7:34</v>
      </c>
      <c r="G48" t="s">
        <v>14</v>
      </c>
      <c r="H48">
        <v>3</v>
      </c>
      <c r="I48" t="str">
        <f>VLOOKUP($G48,'Kodovacia tab'!$A$3:$G$22,2,FALSE)</f>
        <v>SOR NB 18</v>
      </c>
      <c r="J48">
        <f>VLOOKUP($G48,'Kodovacia tab'!$A$3:$G$22,3,FALSE)</f>
        <v>43</v>
      </c>
      <c r="K48">
        <f>VLOOKUP($G48,'Kodovacia tab'!$A$3:$G$22,4,FALSE)</f>
        <v>79</v>
      </c>
      <c r="L48">
        <f>VLOOKUP($G48,'Kodovacia tab'!$A$3:$G$22,5,FALSE)</f>
        <v>126</v>
      </c>
      <c r="M48">
        <f t="shared" si="4"/>
        <v>82.5</v>
      </c>
      <c r="N48" s="10">
        <f t="shared" si="5"/>
        <v>48.816568047337277</v>
      </c>
    </row>
    <row r="49" spans="1:14" x14ac:dyDescent="0.25">
      <c r="A49">
        <v>43</v>
      </c>
      <c r="B49" t="s">
        <v>13</v>
      </c>
      <c r="C49">
        <v>16</v>
      </c>
      <c r="D49">
        <v>35</v>
      </c>
      <c r="E49" s="12">
        <v>7</v>
      </c>
      <c r="F49" s="15" t="str">
        <f t="shared" si="3"/>
        <v>7:35</v>
      </c>
      <c r="G49" t="s">
        <v>16</v>
      </c>
      <c r="H49">
        <v>3</v>
      </c>
      <c r="I49" t="str">
        <f>VLOOKUP($G49,'Kodovacia tab'!$A$3:$G$22,2,FALSE)</f>
        <v>SOR NB 12</v>
      </c>
      <c r="J49">
        <f>VLOOKUP($G49,'Kodovacia tab'!$A$3:$G$22,3,FALSE)</f>
        <v>26</v>
      </c>
      <c r="K49">
        <f>VLOOKUP($G49,'Kodovacia tab'!$A$3:$G$22,4,FALSE)</f>
        <v>46</v>
      </c>
      <c r="L49">
        <f>VLOOKUP($G49,'Kodovacia tab'!$A$3:$G$22,5,FALSE)</f>
        <v>74</v>
      </c>
      <c r="M49">
        <f t="shared" si="4"/>
        <v>49</v>
      </c>
      <c r="N49" s="10">
        <f t="shared" si="5"/>
        <v>49</v>
      </c>
    </row>
    <row r="50" spans="1:14" x14ac:dyDescent="0.25">
      <c r="A50">
        <v>44</v>
      </c>
      <c r="B50" t="s">
        <v>26</v>
      </c>
      <c r="C50">
        <v>16</v>
      </c>
      <c r="D50">
        <v>37</v>
      </c>
      <c r="E50" s="12">
        <v>7</v>
      </c>
      <c r="F50" s="15" t="str">
        <f t="shared" si="3"/>
        <v>7:37</v>
      </c>
      <c r="G50" t="s">
        <v>16</v>
      </c>
      <c r="H50">
        <v>4</v>
      </c>
      <c r="I50" t="str">
        <f>VLOOKUP($G50,'Kodovacia tab'!$A$3:$G$22,2,FALSE)</f>
        <v>SOR NB 12</v>
      </c>
      <c r="J50">
        <f>VLOOKUP($G50,'Kodovacia tab'!$A$3:$G$22,3,FALSE)</f>
        <v>26</v>
      </c>
      <c r="K50">
        <f>VLOOKUP($G50,'Kodovacia tab'!$A$3:$G$22,4,FALSE)</f>
        <v>46</v>
      </c>
      <c r="L50">
        <f>VLOOKUP($G50,'Kodovacia tab'!$A$3:$G$22,5,FALSE)</f>
        <v>74</v>
      </c>
      <c r="M50">
        <f t="shared" si="4"/>
        <v>72</v>
      </c>
      <c r="N50" s="10">
        <f t="shared" si="5"/>
        <v>72</v>
      </c>
    </row>
    <row r="51" spans="1:14" x14ac:dyDescent="0.25">
      <c r="A51">
        <v>45</v>
      </c>
      <c r="B51" t="s">
        <v>13</v>
      </c>
      <c r="C51">
        <v>15</v>
      </c>
      <c r="D51">
        <v>40</v>
      </c>
      <c r="E51" s="12">
        <v>7</v>
      </c>
      <c r="F51" s="15" t="str">
        <f t="shared" si="3"/>
        <v>7:40</v>
      </c>
      <c r="G51" t="s">
        <v>14</v>
      </c>
      <c r="H51">
        <v>2</v>
      </c>
      <c r="I51" t="str">
        <f>VLOOKUP($G51,'Kodovacia tab'!$A$3:$G$22,2,FALSE)</f>
        <v>SOR NB 18</v>
      </c>
      <c r="J51">
        <f>VLOOKUP($G51,'Kodovacia tab'!$A$3:$G$22,3,FALSE)</f>
        <v>43</v>
      </c>
      <c r="K51">
        <f>VLOOKUP($G51,'Kodovacia tab'!$A$3:$G$22,4,FALSE)</f>
        <v>79</v>
      </c>
      <c r="L51">
        <f>VLOOKUP($G51,'Kodovacia tab'!$A$3:$G$22,5,FALSE)</f>
        <v>126</v>
      </c>
      <c r="M51">
        <f t="shared" si="4"/>
        <v>38.700000000000003</v>
      </c>
      <c r="N51" s="10">
        <f t="shared" si="5"/>
        <v>22.899408284023671</v>
      </c>
    </row>
    <row r="52" spans="1:14" x14ac:dyDescent="0.25">
      <c r="A52">
        <v>46</v>
      </c>
      <c r="B52" t="s">
        <v>13</v>
      </c>
      <c r="C52">
        <v>16</v>
      </c>
      <c r="D52">
        <v>44</v>
      </c>
      <c r="E52" s="12">
        <v>7</v>
      </c>
      <c r="F52" s="15" t="str">
        <f t="shared" si="3"/>
        <v>7:44</v>
      </c>
      <c r="G52" t="s">
        <v>16</v>
      </c>
      <c r="H52">
        <v>2</v>
      </c>
      <c r="I52" t="str">
        <f>VLOOKUP($G52,'Kodovacia tab'!$A$3:$G$22,2,FALSE)</f>
        <v>SOR NB 12</v>
      </c>
      <c r="J52">
        <f>VLOOKUP($G52,'Kodovacia tab'!$A$3:$G$22,3,FALSE)</f>
        <v>26</v>
      </c>
      <c r="K52">
        <f>VLOOKUP($G52,'Kodovacia tab'!$A$3:$G$22,4,FALSE)</f>
        <v>46</v>
      </c>
      <c r="L52">
        <f>VLOOKUP($G52,'Kodovacia tab'!$A$3:$G$22,5,FALSE)</f>
        <v>74</v>
      </c>
      <c r="M52">
        <f t="shared" si="4"/>
        <v>23.400000000000002</v>
      </c>
      <c r="N52" s="10">
        <f t="shared" si="5"/>
        <v>23.400000000000002</v>
      </c>
    </row>
    <row r="53" spans="1:14" x14ac:dyDescent="0.25">
      <c r="A53">
        <v>47</v>
      </c>
      <c r="B53" t="s">
        <v>26</v>
      </c>
      <c r="C53">
        <v>15</v>
      </c>
      <c r="D53">
        <v>44</v>
      </c>
      <c r="E53" s="12">
        <v>7</v>
      </c>
      <c r="F53" s="15" t="str">
        <f t="shared" si="3"/>
        <v>7:44</v>
      </c>
      <c r="G53" t="s">
        <v>14</v>
      </c>
      <c r="H53">
        <v>3</v>
      </c>
      <c r="I53" t="str">
        <f>VLOOKUP($G53,'Kodovacia tab'!$A$3:$G$22,2,FALSE)</f>
        <v>SOR NB 18</v>
      </c>
      <c r="J53">
        <f>VLOOKUP($G53,'Kodovacia tab'!$A$3:$G$22,3,FALSE)</f>
        <v>43</v>
      </c>
      <c r="K53">
        <f>VLOOKUP($G53,'Kodovacia tab'!$A$3:$G$22,4,FALSE)</f>
        <v>79</v>
      </c>
      <c r="L53">
        <f>VLOOKUP($G53,'Kodovacia tab'!$A$3:$G$22,5,FALSE)</f>
        <v>126</v>
      </c>
      <c r="M53">
        <f t="shared" si="4"/>
        <v>82.5</v>
      </c>
      <c r="N53" s="10">
        <f t="shared" si="5"/>
        <v>48.816568047337277</v>
      </c>
    </row>
    <row r="54" spans="1:14" x14ac:dyDescent="0.25">
      <c r="A54">
        <v>48</v>
      </c>
      <c r="B54" t="s">
        <v>13</v>
      </c>
      <c r="C54">
        <v>12</v>
      </c>
      <c r="D54">
        <v>46</v>
      </c>
      <c r="E54" s="12">
        <v>7</v>
      </c>
      <c r="F54" s="15" t="str">
        <f t="shared" si="3"/>
        <v>7:46</v>
      </c>
      <c r="G54" t="s">
        <v>14</v>
      </c>
      <c r="H54">
        <v>3</v>
      </c>
      <c r="I54" t="str">
        <f>VLOOKUP($G54,'Kodovacia tab'!$A$3:$G$22,2,FALSE)</f>
        <v>SOR NB 18</v>
      </c>
      <c r="J54">
        <f>VLOOKUP($G54,'Kodovacia tab'!$A$3:$G$22,3,FALSE)</f>
        <v>43</v>
      </c>
      <c r="K54">
        <f>VLOOKUP($G54,'Kodovacia tab'!$A$3:$G$22,4,FALSE)</f>
        <v>79</v>
      </c>
      <c r="L54">
        <f>VLOOKUP($G54,'Kodovacia tab'!$A$3:$G$22,5,FALSE)</f>
        <v>126</v>
      </c>
      <c r="M54">
        <f t="shared" si="4"/>
        <v>82.5</v>
      </c>
      <c r="N54" s="10">
        <f t="shared" si="5"/>
        <v>48.816568047337277</v>
      </c>
    </row>
    <row r="55" spans="1:14" x14ac:dyDescent="0.25">
      <c r="A55">
        <v>49</v>
      </c>
      <c r="B55" t="s">
        <v>26</v>
      </c>
      <c r="C55">
        <v>12</v>
      </c>
      <c r="D55">
        <v>48</v>
      </c>
      <c r="E55" s="12">
        <v>7</v>
      </c>
      <c r="F55" s="15" t="str">
        <f t="shared" si="3"/>
        <v>7:48</v>
      </c>
      <c r="G55" t="s">
        <v>20</v>
      </c>
      <c r="H55">
        <v>3</v>
      </c>
      <c r="I55" t="str">
        <f>VLOOKUP($G55,'Kodovacia tab'!$A$3:$G$22,2,FALSE)</f>
        <v>Citelis 18M CNG</v>
      </c>
      <c r="J55">
        <f>VLOOKUP($G55,'Kodovacia tab'!$A$3:$G$22,3,FALSE)</f>
        <v>38</v>
      </c>
      <c r="K55">
        <f>VLOOKUP($G55,'Kodovacia tab'!$A$3:$G$22,4,FALSE)</f>
        <v>85</v>
      </c>
      <c r="L55">
        <f>VLOOKUP($G55,'Kodovacia tab'!$A$3:$G$22,5,FALSE)</f>
        <v>136</v>
      </c>
      <c r="M55">
        <f t="shared" si="4"/>
        <v>80.5</v>
      </c>
      <c r="N55" s="10">
        <f t="shared" si="5"/>
        <v>46.264367816091955</v>
      </c>
    </row>
    <row r="56" spans="1:14" x14ac:dyDescent="0.25">
      <c r="A56">
        <v>50</v>
      </c>
      <c r="B56" t="s">
        <v>13</v>
      </c>
      <c r="C56">
        <v>15</v>
      </c>
      <c r="D56">
        <v>50</v>
      </c>
      <c r="E56" s="12">
        <v>7</v>
      </c>
      <c r="F56" s="15" t="str">
        <f t="shared" si="3"/>
        <v>7:50</v>
      </c>
      <c r="G56" t="s">
        <v>14</v>
      </c>
      <c r="H56">
        <v>2</v>
      </c>
      <c r="I56" t="str">
        <f>VLOOKUP($G56,'Kodovacia tab'!$A$3:$G$22,2,FALSE)</f>
        <v>SOR NB 18</v>
      </c>
      <c r="J56">
        <f>VLOOKUP($G56,'Kodovacia tab'!$A$3:$G$22,3,FALSE)</f>
        <v>43</v>
      </c>
      <c r="K56">
        <f>VLOOKUP($G56,'Kodovacia tab'!$A$3:$G$22,4,FALSE)</f>
        <v>79</v>
      </c>
      <c r="L56">
        <f>VLOOKUP($G56,'Kodovacia tab'!$A$3:$G$22,5,FALSE)</f>
        <v>126</v>
      </c>
      <c r="M56">
        <f t="shared" si="4"/>
        <v>38.700000000000003</v>
      </c>
      <c r="N56" s="10">
        <f t="shared" si="5"/>
        <v>22.899408284023671</v>
      </c>
    </row>
    <row r="57" spans="1:14" x14ac:dyDescent="0.25">
      <c r="A57">
        <v>51</v>
      </c>
      <c r="B57" t="s">
        <v>13</v>
      </c>
      <c r="C57">
        <v>16</v>
      </c>
      <c r="D57">
        <v>54</v>
      </c>
      <c r="E57" s="12">
        <v>7</v>
      </c>
      <c r="F57" s="15" t="str">
        <f t="shared" si="3"/>
        <v>7:54</v>
      </c>
      <c r="G57" t="s">
        <v>16</v>
      </c>
      <c r="H57">
        <v>3</v>
      </c>
      <c r="I57" t="str">
        <f>VLOOKUP($G57,'Kodovacia tab'!$A$3:$G$22,2,FALSE)</f>
        <v>SOR NB 12</v>
      </c>
      <c r="J57">
        <f>VLOOKUP($G57,'Kodovacia tab'!$A$3:$G$22,3,FALSE)</f>
        <v>26</v>
      </c>
      <c r="K57">
        <f>VLOOKUP($G57,'Kodovacia tab'!$A$3:$G$22,4,FALSE)</f>
        <v>46</v>
      </c>
      <c r="L57">
        <f>VLOOKUP($G57,'Kodovacia tab'!$A$3:$G$22,5,FALSE)</f>
        <v>74</v>
      </c>
      <c r="M57">
        <f t="shared" si="4"/>
        <v>49</v>
      </c>
      <c r="N57" s="10">
        <f t="shared" si="5"/>
        <v>49</v>
      </c>
    </row>
    <row r="58" spans="1:14" x14ac:dyDescent="0.25">
      <c r="A58">
        <v>52</v>
      </c>
      <c r="B58" t="s">
        <v>26</v>
      </c>
      <c r="C58">
        <v>16</v>
      </c>
      <c r="D58">
        <v>54</v>
      </c>
      <c r="E58" s="12">
        <v>7</v>
      </c>
      <c r="F58" s="15" t="str">
        <f t="shared" si="3"/>
        <v>7:54</v>
      </c>
      <c r="G58" t="s">
        <v>16</v>
      </c>
      <c r="H58">
        <v>4</v>
      </c>
      <c r="I58" t="str">
        <f>VLOOKUP($G58,'Kodovacia tab'!$A$3:$G$22,2,FALSE)</f>
        <v>SOR NB 12</v>
      </c>
      <c r="J58">
        <f>VLOOKUP($G58,'Kodovacia tab'!$A$3:$G$22,3,FALSE)</f>
        <v>26</v>
      </c>
      <c r="K58">
        <f>VLOOKUP($G58,'Kodovacia tab'!$A$3:$G$22,4,FALSE)</f>
        <v>46</v>
      </c>
      <c r="L58">
        <f>VLOOKUP($G58,'Kodovacia tab'!$A$3:$G$22,5,FALSE)</f>
        <v>74</v>
      </c>
      <c r="M58">
        <f t="shared" si="4"/>
        <v>72</v>
      </c>
      <c r="N58" s="10">
        <f t="shared" si="5"/>
        <v>72</v>
      </c>
    </row>
    <row r="59" spans="1:14" x14ac:dyDescent="0.25">
      <c r="A59">
        <v>53</v>
      </c>
      <c r="B59" t="s">
        <v>26</v>
      </c>
      <c r="C59">
        <v>15</v>
      </c>
      <c r="D59">
        <v>54</v>
      </c>
      <c r="E59" s="12">
        <v>7</v>
      </c>
      <c r="F59" s="15" t="str">
        <f t="shared" si="3"/>
        <v>7:54</v>
      </c>
      <c r="G59" t="s">
        <v>14</v>
      </c>
      <c r="H59">
        <v>2</v>
      </c>
      <c r="I59" t="str">
        <f>VLOOKUP($G59,'Kodovacia tab'!$A$3:$G$22,2,FALSE)</f>
        <v>SOR NB 18</v>
      </c>
      <c r="J59">
        <f>VLOOKUP($G59,'Kodovacia tab'!$A$3:$G$22,3,FALSE)</f>
        <v>43</v>
      </c>
      <c r="K59">
        <f>VLOOKUP($G59,'Kodovacia tab'!$A$3:$G$22,4,FALSE)</f>
        <v>79</v>
      </c>
      <c r="L59">
        <f>VLOOKUP($G59,'Kodovacia tab'!$A$3:$G$22,5,FALSE)</f>
        <v>126</v>
      </c>
      <c r="M59">
        <f t="shared" si="4"/>
        <v>38.700000000000003</v>
      </c>
      <c r="N59" s="10">
        <f t="shared" si="5"/>
        <v>22.899408284023671</v>
      </c>
    </row>
    <row r="60" spans="1:14" x14ac:dyDescent="0.25">
      <c r="A60">
        <v>54</v>
      </c>
      <c r="B60" t="s">
        <v>26</v>
      </c>
      <c r="C60">
        <v>16</v>
      </c>
      <c r="D60">
        <v>56</v>
      </c>
      <c r="E60" s="12">
        <v>7</v>
      </c>
      <c r="F60" s="15" t="str">
        <f t="shared" si="3"/>
        <v>7:56</v>
      </c>
      <c r="G60" t="s">
        <v>16</v>
      </c>
      <c r="H60">
        <v>1</v>
      </c>
      <c r="I60" t="str">
        <f>VLOOKUP($G60,'Kodovacia tab'!$A$3:$G$22,2,FALSE)</f>
        <v>SOR NB 12</v>
      </c>
      <c r="J60">
        <f>VLOOKUP($G60,'Kodovacia tab'!$A$3:$G$22,3,FALSE)</f>
        <v>26</v>
      </c>
      <c r="K60">
        <f>VLOOKUP($G60,'Kodovacia tab'!$A$3:$G$22,4,FALSE)</f>
        <v>46</v>
      </c>
      <c r="L60">
        <f>VLOOKUP($G60,'Kodovacia tab'!$A$3:$G$22,5,FALSE)</f>
        <v>74</v>
      </c>
      <c r="M60">
        <f t="shared" si="4"/>
        <v>5.2</v>
      </c>
      <c r="N60" s="10">
        <f t="shared" si="5"/>
        <v>5.2</v>
      </c>
    </row>
    <row r="61" spans="1:14" x14ac:dyDescent="0.25">
      <c r="A61">
        <v>55</v>
      </c>
      <c r="B61" t="s">
        <v>13</v>
      </c>
      <c r="C61">
        <v>15</v>
      </c>
      <c r="D61" s="4">
        <v>0.3347222222222222</v>
      </c>
      <c r="E61" s="12"/>
      <c r="F61" s="16">
        <f>D61</f>
        <v>0.3347222222222222</v>
      </c>
      <c r="G61" t="s">
        <v>14</v>
      </c>
      <c r="H61">
        <v>2</v>
      </c>
      <c r="I61" t="str">
        <f>VLOOKUP($G61,'Kodovacia tab'!$A$3:$G$22,2,FALSE)</f>
        <v>SOR NB 18</v>
      </c>
      <c r="J61">
        <f>VLOOKUP($G61,'Kodovacia tab'!$A$3:$G$22,3,FALSE)</f>
        <v>43</v>
      </c>
      <c r="K61">
        <f>VLOOKUP($G61,'Kodovacia tab'!$A$3:$G$22,4,FALSE)</f>
        <v>79</v>
      </c>
      <c r="L61">
        <f>VLOOKUP($G61,'Kodovacia tab'!$A$3:$G$22,5,FALSE)</f>
        <v>126</v>
      </c>
      <c r="M61">
        <f t="shared" si="4"/>
        <v>38.700000000000003</v>
      </c>
      <c r="N61" s="10">
        <f t="shared" si="5"/>
        <v>22.899408284023671</v>
      </c>
    </row>
    <row r="62" spans="1:14" x14ac:dyDescent="0.25">
      <c r="A62" t="s">
        <v>24</v>
      </c>
      <c r="E62" s="12"/>
      <c r="H62" t="s">
        <v>25</v>
      </c>
      <c r="N62" s="10"/>
    </row>
    <row r="63" spans="1:14" x14ac:dyDescent="0.25">
      <c r="E63" s="12"/>
      <c r="N63" s="10"/>
    </row>
    <row r="64" spans="1:14" x14ac:dyDescent="0.25">
      <c r="E64" s="12"/>
      <c r="N64" s="10"/>
    </row>
    <row r="65" spans="1:14" x14ac:dyDescent="0.25">
      <c r="E65" s="12"/>
      <c r="N65" s="10"/>
    </row>
    <row r="66" spans="1:14" x14ac:dyDescent="0.25">
      <c r="E66" s="12"/>
      <c r="N66" s="10"/>
    </row>
    <row r="67" spans="1:14" x14ac:dyDescent="0.25">
      <c r="E67" s="12"/>
      <c r="N67" s="10"/>
    </row>
    <row r="68" spans="1:14" x14ac:dyDescent="0.25">
      <c r="C68" t="s">
        <v>6</v>
      </c>
      <c r="E68" s="12"/>
      <c r="N68" s="10"/>
    </row>
    <row r="69" spans="1:14" x14ac:dyDescent="0.25">
      <c r="B69" t="s">
        <v>7</v>
      </c>
      <c r="C69" t="s">
        <v>8</v>
      </c>
      <c r="D69" t="s">
        <v>9</v>
      </c>
      <c r="E69" s="12"/>
      <c r="G69" t="s">
        <v>10</v>
      </c>
      <c r="N69" s="10"/>
    </row>
    <row r="70" spans="1:14" x14ac:dyDescent="0.25">
      <c r="E70" s="12"/>
      <c r="N70" s="10"/>
    </row>
    <row r="71" spans="1:14" x14ac:dyDescent="0.25">
      <c r="A71">
        <v>1</v>
      </c>
      <c r="B71" t="s">
        <v>26</v>
      </c>
      <c r="C71">
        <v>16</v>
      </c>
      <c r="D71" s="4">
        <v>0.62222222222222223</v>
      </c>
      <c r="E71" s="12"/>
      <c r="F71" s="16">
        <f>D71</f>
        <v>0.62222222222222223</v>
      </c>
      <c r="G71" t="s">
        <v>16</v>
      </c>
      <c r="H71">
        <v>3</v>
      </c>
      <c r="I71" t="str">
        <f>VLOOKUP($G71,'Kodovacia tab'!$A$3:$G$22,2,FALSE)</f>
        <v>SOR NB 12</v>
      </c>
      <c r="J71">
        <f>VLOOKUP($G71,'Kodovacia tab'!$A$3:$G$22,3,FALSE)</f>
        <v>26</v>
      </c>
      <c r="K71">
        <f>VLOOKUP($G71,'Kodovacia tab'!$A$3:$G$22,4,FALSE)</f>
        <v>46</v>
      </c>
      <c r="L71">
        <f>VLOOKUP($G71,'Kodovacia tab'!$A$3:$G$22,5,FALSE)</f>
        <v>74</v>
      </c>
      <c r="M71">
        <f t="shared" ref="M71:M102" si="6">IF(H71=1,0.2*$J71,IF(H71=2,0.9*$J71,IF(H71=3,($J71+0.5*$K71),IF(H71=4,($J71+$K71),IF(H71=5,$J71+$L71,0)))))</f>
        <v>49</v>
      </c>
      <c r="N71" s="10">
        <f t="shared" ref="N71:N102" si="7">M71/($J71+$L71)*100</f>
        <v>49</v>
      </c>
    </row>
    <row r="72" spans="1:14" x14ac:dyDescent="0.25">
      <c r="A72">
        <v>2</v>
      </c>
      <c r="B72" t="s">
        <v>26</v>
      </c>
      <c r="C72">
        <v>15</v>
      </c>
      <c r="D72">
        <v>58</v>
      </c>
      <c r="E72" s="12">
        <v>14</v>
      </c>
      <c r="F72" s="15" t="str">
        <f>CONCATENATE(E72,":",D72)</f>
        <v>14:58</v>
      </c>
      <c r="G72" t="s">
        <v>14</v>
      </c>
      <c r="H72">
        <v>2</v>
      </c>
      <c r="I72" t="str">
        <f>VLOOKUP($G72,'Kodovacia tab'!$A$3:$G$22,2,FALSE)</f>
        <v>SOR NB 18</v>
      </c>
      <c r="J72">
        <f>VLOOKUP($G72,'Kodovacia tab'!$A$3:$G$22,3,FALSE)</f>
        <v>43</v>
      </c>
      <c r="K72">
        <f>VLOOKUP($G72,'Kodovacia tab'!$A$3:$G$22,4,FALSE)</f>
        <v>79</v>
      </c>
      <c r="L72">
        <f>VLOOKUP($G72,'Kodovacia tab'!$A$3:$G$22,5,FALSE)</f>
        <v>126</v>
      </c>
      <c r="M72">
        <f t="shared" si="6"/>
        <v>38.700000000000003</v>
      </c>
      <c r="N72" s="10">
        <f t="shared" si="7"/>
        <v>22.899408284023671</v>
      </c>
    </row>
    <row r="73" spans="1:14" x14ac:dyDescent="0.25">
      <c r="A73">
        <v>3</v>
      </c>
      <c r="B73" t="s">
        <v>13</v>
      </c>
      <c r="C73">
        <v>16</v>
      </c>
      <c r="D73">
        <v>59</v>
      </c>
      <c r="E73" s="12">
        <v>14</v>
      </c>
      <c r="F73" s="15" t="str">
        <f>CONCATENATE(E73,":",D73)</f>
        <v>14:59</v>
      </c>
      <c r="G73" t="s">
        <v>16</v>
      </c>
      <c r="H73">
        <v>3</v>
      </c>
      <c r="I73" t="str">
        <f>VLOOKUP($G73,'Kodovacia tab'!$A$3:$G$22,2,FALSE)</f>
        <v>SOR NB 12</v>
      </c>
      <c r="J73">
        <f>VLOOKUP($G73,'Kodovacia tab'!$A$3:$G$22,3,FALSE)</f>
        <v>26</v>
      </c>
      <c r="K73">
        <f>VLOOKUP($G73,'Kodovacia tab'!$A$3:$G$22,4,FALSE)</f>
        <v>46</v>
      </c>
      <c r="L73">
        <f>VLOOKUP($G73,'Kodovacia tab'!$A$3:$G$22,5,FALSE)</f>
        <v>74</v>
      </c>
      <c r="M73">
        <f t="shared" si="6"/>
        <v>49</v>
      </c>
      <c r="N73" s="10">
        <f t="shared" si="7"/>
        <v>49</v>
      </c>
    </row>
    <row r="74" spans="1:14" x14ac:dyDescent="0.25">
      <c r="A74">
        <v>4</v>
      </c>
      <c r="B74" t="s">
        <v>26</v>
      </c>
      <c r="C74">
        <v>16</v>
      </c>
      <c r="D74" s="4">
        <v>0.62708333333333333</v>
      </c>
      <c r="E74" s="12"/>
      <c r="F74" s="16">
        <f>D74</f>
        <v>0.62708333333333333</v>
      </c>
      <c r="G74" t="s">
        <v>16</v>
      </c>
      <c r="H74">
        <v>3</v>
      </c>
      <c r="I74" t="str">
        <f>VLOOKUP($G74,'Kodovacia tab'!$A$3:$G$22,2,FALSE)</f>
        <v>SOR NB 12</v>
      </c>
      <c r="J74">
        <f>VLOOKUP($G74,'Kodovacia tab'!$A$3:$G$22,3,FALSE)</f>
        <v>26</v>
      </c>
      <c r="K74">
        <f>VLOOKUP($G74,'Kodovacia tab'!$A$3:$G$22,4,FALSE)</f>
        <v>46</v>
      </c>
      <c r="L74">
        <f>VLOOKUP($G74,'Kodovacia tab'!$A$3:$G$22,5,FALSE)</f>
        <v>74</v>
      </c>
      <c r="M74">
        <f t="shared" si="6"/>
        <v>49</v>
      </c>
      <c r="N74" s="10">
        <f t="shared" si="7"/>
        <v>49</v>
      </c>
    </row>
    <row r="75" spans="1:14" x14ac:dyDescent="0.25">
      <c r="A75">
        <v>5</v>
      </c>
      <c r="B75" t="s">
        <v>13</v>
      </c>
      <c r="C75">
        <v>15</v>
      </c>
      <c r="D75" s="17" t="s">
        <v>101</v>
      </c>
      <c r="E75" s="12">
        <v>15</v>
      </c>
      <c r="F75" s="15" t="str">
        <f t="shared" ref="F75:F97" si="8">CONCATENATE(E75,":",D75)</f>
        <v>15:04</v>
      </c>
      <c r="G75" t="s">
        <v>14</v>
      </c>
      <c r="H75">
        <v>2</v>
      </c>
      <c r="I75" t="str">
        <f>VLOOKUP($G75,'Kodovacia tab'!$A$3:$G$22,2,FALSE)</f>
        <v>SOR NB 18</v>
      </c>
      <c r="J75">
        <f>VLOOKUP($G75,'Kodovacia tab'!$A$3:$G$22,3,FALSE)</f>
        <v>43</v>
      </c>
      <c r="K75">
        <f>VLOOKUP($G75,'Kodovacia tab'!$A$3:$G$22,4,FALSE)</f>
        <v>79</v>
      </c>
      <c r="L75">
        <f>VLOOKUP($G75,'Kodovacia tab'!$A$3:$G$22,5,FALSE)</f>
        <v>126</v>
      </c>
      <c r="M75">
        <f t="shared" si="6"/>
        <v>38.700000000000003</v>
      </c>
      <c r="N75" s="10">
        <f t="shared" si="7"/>
        <v>22.899408284023671</v>
      </c>
    </row>
    <row r="76" spans="1:14" x14ac:dyDescent="0.25">
      <c r="A76">
        <v>6</v>
      </c>
      <c r="B76" t="s">
        <v>13</v>
      </c>
      <c r="C76">
        <v>12</v>
      </c>
      <c r="D76" s="17" t="s">
        <v>94</v>
      </c>
      <c r="E76" s="12">
        <v>15</v>
      </c>
      <c r="F76" s="15" t="str">
        <f t="shared" si="8"/>
        <v>15:06</v>
      </c>
      <c r="G76" t="s">
        <v>14</v>
      </c>
      <c r="H76">
        <v>2</v>
      </c>
      <c r="I76" t="str">
        <f>VLOOKUP($G76,'Kodovacia tab'!$A$3:$G$22,2,FALSE)</f>
        <v>SOR NB 18</v>
      </c>
      <c r="J76">
        <f>VLOOKUP($G76,'Kodovacia tab'!$A$3:$G$22,3,FALSE)</f>
        <v>43</v>
      </c>
      <c r="K76">
        <f>VLOOKUP($G76,'Kodovacia tab'!$A$3:$G$22,4,FALSE)</f>
        <v>79</v>
      </c>
      <c r="L76">
        <f>VLOOKUP($G76,'Kodovacia tab'!$A$3:$G$22,5,FALSE)</f>
        <v>126</v>
      </c>
      <c r="M76">
        <f t="shared" si="6"/>
        <v>38.700000000000003</v>
      </c>
      <c r="N76" s="10">
        <f t="shared" si="7"/>
        <v>22.899408284023671</v>
      </c>
    </row>
    <row r="77" spans="1:14" x14ac:dyDescent="0.25">
      <c r="A77">
        <v>7</v>
      </c>
      <c r="B77" t="s">
        <v>26</v>
      </c>
      <c r="C77">
        <v>12</v>
      </c>
      <c r="D77" s="17" t="s">
        <v>97</v>
      </c>
      <c r="E77" s="12">
        <v>15</v>
      </c>
      <c r="F77" s="15" t="str">
        <f t="shared" si="8"/>
        <v>15:09</v>
      </c>
      <c r="G77" t="s">
        <v>14</v>
      </c>
      <c r="H77">
        <v>3</v>
      </c>
      <c r="I77" t="str">
        <f>VLOOKUP($G77,'Kodovacia tab'!$A$3:$G$22,2,FALSE)</f>
        <v>SOR NB 18</v>
      </c>
      <c r="J77">
        <f>VLOOKUP($G77,'Kodovacia tab'!$A$3:$G$22,3,FALSE)</f>
        <v>43</v>
      </c>
      <c r="K77">
        <f>VLOOKUP($G77,'Kodovacia tab'!$A$3:$G$22,4,FALSE)</f>
        <v>79</v>
      </c>
      <c r="L77">
        <f>VLOOKUP($G77,'Kodovacia tab'!$A$3:$G$22,5,FALSE)</f>
        <v>126</v>
      </c>
      <c r="M77">
        <f t="shared" si="6"/>
        <v>82.5</v>
      </c>
      <c r="N77" s="10">
        <f t="shared" si="7"/>
        <v>48.816568047337277</v>
      </c>
    </row>
    <row r="78" spans="1:14" x14ac:dyDescent="0.25">
      <c r="A78">
        <v>8</v>
      </c>
      <c r="B78" t="s">
        <v>26</v>
      </c>
      <c r="C78">
        <v>15</v>
      </c>
      <c r="D78">
        <v>11</v>
      </c>
      <c r="E78" s="12">
        <v>15</v>
      </c>
      <c r="F78" s="15" t="str">
        <f t="shared" si="8"/>
        <v>15:11</v>
      </c>
      <c r="G78" t="s">
        <v>14</v>
      </c>
      <c r="H78">
        <v>2</v>
      </c>
      <c r="I78" t="str">
        <f>VLOOKUP($G78,'Kodovacia tab'!$A$3:$G$22,2,FALSE)</f>
        <v>SOR NB 18</v>
      </c>
      <c r="J78">
        <f>VLOOKUP($G78,'Kodovacia tab'!$A$3:$G$22,3,FALSE)</f>
        <v>43</v>
      </c>
      <c r="K78">
        <f>VLOOKUP($G78,'Kodovacia tab'!$A$3:$G$22,4,FALSE)</f>
        <v>79</v>
      </c>
      <c r="L78">
        <f>VLOOKUP($G78,'Kodovacia tab'!$A$3:$G$22,5,FALSE)</f>
        <v>126</v>
      </c>
      <c r="M78">
        <f t="shared" si="6"/>
        <v>38.700000000000003</v>
      </c>
      <c r="N78" s="10">
        <f t="shared" si="7"/>
        <v>22.899408284023671</v>
      </c>
    </row>
    <row r="79" spans="1:14" x14ac:dyDescent="0.25">
      <c r="A79">
        <v>9</v>
      </c>
      <c r="B79" t="s">
        <v>13</v>
      </c>
      <c r="C79">
        <v>16</v>
      </c>
      <c r="D79">
        <v>14</v>
      </c>
      <c r="E79" s="12">
        <v>15</v>
      </c>
      <c r="F79" s="15" t="str">
        <f t="shared" si="8"/>
        <v>15:14</v>
      </c>
      <c r="G79" t="s">
        <v>16</v>
      </c>
      <c r="H79">
        <v>3</v>
      </c>
      <c r="I79" t="str">
        <f>VLOOKUP($G79,'Kodovacia tab'!$A$3:$G$22,2,FALSE)</f>
        <v>SOR NB 12</v>
      </c>
      <c r="J79">
        <f>VLOOKUP($G79,'Kodovacia tab'!$A$3:$G$22,3,FALSE)</f>
        <v>26</v>
      </c>
      <c r="K79">
        <f>VLOOKUP($G79,'Kodovacia tab'!$A$3:$G$22,4,FALSE)</f>
        <v>46</v>
      </c>
      <c r="L79">
        <f>VLOOKUP($G79,'Kodovacia tab'!$A$3:$G$22,5,FALSE)</f>
        <v>74</v>
      </c>
      <c r="M79">
        <f t="shared" si="6"/>
        <v>49</v>
      </c>
      <c r="N79" s="10">
        <f t="shared" si="7"/>
        <v>49</v>
      </c>
    </row>
    <row r="80" spans="1:14" x14ac:dyDescent="0.25">
      <c r="A80">
        <v>10</v>
      </c>
      <c r="B80" t="s">
        <v>26</v>
      </c>
      <c r="C80">
        <v>16</v>
      </c>
      <c r="D80">
        <v>15</v>
      </c>
      <c r="E80" s="12">
        <v>15</v>
      </c>
      <c r="F80" s="15" t="str">
        <f t="shared" si="8"/>
        <v>15:15</v>
      </c>
      <c r="G80" t="s">
        <v>16</v>
      </c>
      <c r="H80">
        <v>2</v>
      </c>
      <c r="I80" t="str">
        <f>VLOOKUP($G80,'Kodovacia tab'!$A$3:$G$22,2,FALSE)</f>
        <v>SOR NB 12</v>
      </c>
      <c r="J80">
        <f>VLOOKUP($G80,'Kodovacia tab'!$A$3:$G$22,3,FALSE)</f>
        <v>26</v>
      </c>
      <c r="K80">
        <f>VLOOKUP($G80,'Kodovacia tab'!$A$3:$G$22,4,FALSE)</f>
        <v>46</v>
      </c>
      <c r="L80">
        <f>VLOOKUP($G80,'Kodovacia tab'!$A$3:$G$22,5,FALSE)</f>
        <v>74</v>
      </c>
      <c r="M80">
        <f t="shared" si="6"/>
        <v>23.400000000000002</v>
      </c>
      <c r="N80" s="10">
        <f t="shared" si="7"/>
        <v>23.400000000000002</v>
      </c>
    </row>
    <row r="81" spans="1:14" x14ac:dyDescent="0.25">
      <c r="A81">
        <v>11</v>
      </c>
      <c r="B81" t="s">
        <v>13</v>
      </c>
      <c r="C81">
        <v>15</v>
      </c>
      <c r="D81">
        <v>17</v>
      </c>
      <c r="E81" s="12">
        <v>15</v>
      </c>
      <c r="F81" s="15" t="str">
        <f t="shared" si="8"/>
        <v>15:17</v>
      </c>
      <c r="G81" t="s">
        <v>14</v>
      </c>
      <c r="H81">
        <v>2</v>
      </c>
      <c r="I81" t="str">
        <f>VLOOKUP($G81,'Kodovacia tab'!$A$3:$G$22,2,FALSE)</f>
        <v>SOR NB 18</v>
      </c>
      <c r="J81">
        <f>VLOOKUP($G81,'Kodovacia tab'!$A$3:$G$22,3,FALSE)</f>
        <v>43</v>
      </c>
      <c r="K81">
        <f>VLOOKUP($G81,'Kodovacia tab'!$A$3:$G$22,4,FALSE)</f>
        <v>79</v>
      </c>
      <c r="L81">
        <f>VLOOKUP($G81,'Kodovacia tab'!$A$3:$G$22,5,FALSE)</f>
        <v>126</v>
      </c>
      <c r="M81">
        <f t="shared" si="6"/>
        <v>38.700000000000003</v>
      </c>
      <c r="N81" s="10">
        <f t="shared" si="7"/>
        <v>22.899408284023671</v>
      </c>
    </row>
    <row r="82" spans="1:14" x14ac:dyDescent="0.25">
      <c r="A82">
        <v>12</v>
      </c>
      <c r="B82" t="s">
        <v>13</v>
      </c>
      <c r="C82">
        <v>16</v>
      </c>
      <c r="D82">
        <v>23</v>
      </c>
      <c r="E82" s="12">
        <v>15</v>
      </c>
      <c r="F82" s="15" t="str">
        <f t="shared" si="8"/>
        <v>15:23</v>
      </c>
      <c r="G82" t="s">
        <v>16</v>
      </c>
      <c r="H82">
        <v>3</v>
      </c>
      <c r="I82" t="str">
        <f>VLOOKUP($G82,'Kodovacia tab'!$A$3:$G$22,2,FALSE)</f>
        <v>SOR NB 12</v>
      </c>
      <c r="J82">
        <f>VLOOKUP($G82,'Kodovacia tab'!$A$3:$G$22,3,FALSE)</f>
        <v>26</v>
      </c>
      <c r="K82">
        <f>VLOOKUP($G82,'Kodovacia tab'!$A$3:$G$22,4,FALSE)</f>
        <v>46</v>
      </c>
      <c r="L82">
        <f>VLOOKUP($G82,'Kodovacia tab'!$A$3:$G$22,5,FALSE)</f>
        <v>74</v>
      </c>
      <c r="M82">
        <f t="shared" si="6"/>
        <v>49</v>
      </c>
      <c r="N82" s="10">
        <f t="shared" si="7"/>
        <v>49</v>
      </c>
    </row>
    <row r="83" spans="1:14" x14ac:dyDescent="0.25">
      <c r="A83">
        <v>13</v>
      </c>
      <c r="B83" t="s">
        <v>26</v>
      </c>
      <c r="C83">
        <v>15</v>
      </c>
      <c r="D83">
        <v>23</v>
      </c>
      <c r="E83" s="12">
        <v>15</v>
      </c>
      <c r="F83" s="15" t="str">
        <f t="shared" si="8"/>
        <v>15:23</v>
      </c>
      <c r="G83" t="s">
        <v>14</v>
      </c>
      <c r="H83">
        <v>2</v>
      </c>
      <c r="I83" t="str">
        <f>VLOOKUP($G83,'Kodovacia tab'!$A$3:$G$22,2,FALSE)</f>
        <v>SOR NB 18</v>
      </c>
      <c r="J83">
        <f>VLOOKUP($G83,'Kodovacia tab'!$A$3:$G$22,3,FALSE)</f>
        <v>43</v>
      </c>
      <c r="K83">
        <f>VLOOKUP($G83,'Kodovacia tab'!$A$3:$G$22,4,FALSE)</f>
        <v>79</v>
      </c>
      <c r="L83">
        <f>VLOOKUP($G83,'Kodovacia tab'!$A$3:$G$22,5,FALSE)</f>
        <v>126</v>
      </c>
      <c r="M83">
        <f t="shared" si="6"/>
        <v>38.700000000000003</v>
      </c>
      <c r="N83" s="10">
        <f t="shared" si="7"/>
        <v>22.899408284023671</v>
      </c>
    </row>
    <row r="84" spans="1:14" x14ac:dyDescent="0.25">
      <c r="A84">
        <v>14</v>
      </c>
      <c r="B84" t="s">
        <v>13</v>
      </c>
      <c r="C84">
        <v>15</v>
      </c>
      <c r="D84">
        <v>28</v>
      </c>
      <c r="E84" s="12">
        <v>15</v>
      </c>
      <c r="F84" s="15" t="str">
        <f t="shared" si="8"/>
        <v>15:28</v>
      </c>
      <c r="G84" t="s">
        <v>14</v>
      </c>
      <c r="H84">
        <v>2</v>
      </c>
      <c r="I84" t="str">
        <f>VLOOKUP($G84,'Kodovacia tab'!$A$3:$G$22,2,FALSE)</f>
        <v>SOR NB 18</v>
      </c>
      <c r="J84">
        <f>VLOOKUP($G84,'Kodovacia tab'!$A$3:$G$22,3,FALSE)</f>
        <v>43</v>
      </c>
      <c r="K84">
        <f>VLOOKUP($G84,'Kodovacia tab'!$A$3:$G$22,4,FALSE)</f>
        <v>79</v>
      </c>
      <c r="L84">
        <f>VLOOKUP($G84,'Kodovacia tab'!$A$3:$G$22,5,FALSE)</f>
        <v>126</v>
      </c>
      <c r="M84">
        <f t="shared" si="6"/>
        <v>38.700000000000003</v>
      </c>
      <c r="N84" s="10">
        <f t="shared" si="7"/>
        <v>22.899408284023671</v>
      </c>
    </row>
    <row r="85" spans="1:14" x14ac:dyDescent="0.25">
      <c r="A85">
        <v>15</v>
      </c>
      <c r="B85" t="s">
        <v>26</v>
      </c>
      <c r="C85">
        <v>16</v>
      </c>
      <c r="D85">
        <v>29</v>
      </c>
      <c r="E85" s="12">
        <v>15</v>
      </c>
      <c r="F85" s="15" t="str">
        <f t="shared" si="8"/>
        <v>15:29</v>
      </c>
      <c r="G85" t="s">
        <v>16</v>
      </c>
      <c r="H85">
        <v>3</v>
      </c>
      <c r="I85" t="str">
        <f>VLOOKUP($G85,'Kodovacia tab'!$A$3:$G$22,2,FALSE)</f>
        <v>SOR NB 12</v>
      </c>
      <c r="J85">
        <f>VLOOKUP($G85,'Kodovacia tab'!$A$3:$G$22,3,FALSE)</f>
        <v>26</v>
      </c>
      <c r="K85">
        <f>VLOOKUP($G85,'Kodovacia tab'!$A$3:$G$22,4,FALSE)</f>
        <v>46</v>
      </c>
      <c r="L85">
        <f>VLOOKUP($G85,'Kodovacia tab'!$A$3:$G$22,5,FALSE)</f>
        <v>74</v>
      </c>
      <c r="M85">
        <f t="shared" si="6"/>
        <v>49</v>
      </c>
      <c r="N85" s="10">
        <f t="shared" si="7"/>
        <v>49</v>
      </c>
    </row>
    <row r="86" spans="1:14" x14ac:dyDescent="0.25">
      <c r="A86">
        <v>16</v>
      </c>
      <c r="B86" t="s">
        <v>26</v>
      </c>
      <c r="C86">
        <v>12</v>
      </c>
      <c r="D86">
        <v>31</v>
      </c>
      <c r="E86" s="12">
        <v>15</v>
      </c>
      <c r="F86" s="15" t="str">
        <f t="shared" si="8"/>
        <v>15:31</v>
      </c>
      <c r="G86" t="s">
        <v>14</v>
      </c>
      <c r="H86">
        <v>2</v>
      </c>
      <c r="I86" t="str">
        <f>VLOOKUP($G86,'Kodovacia tab'!$A$3:$G$22,2,FALSE)</f>
        <v>SOR NB 18</v>
      </c>
      <c r="J86">
        <f>VLOOKUP($G86,'Kodovacia tab'!$A$3:$G$22,3,FALSE)</f>
        <v>43</v>
      </c>
      <c r="K86">
        <f>VLOOKUP($G86,'Kodovacia tab'!$A$3:$G$22,4,FALSE)</f>
        <v>79</v>
      </c>
      <c r="L86">
        <f>VLOOKUP($G86,'Kodovacia tab'!$A$3:$G$22,5,FALSE)</f>
        <v>126</v>
      </c>
      <c r="M86">
        <f t="shared" si="6"/>
        <v>38.700000000000003</v>
      </c>
      <c r="N86" s="10">
        <f t="shared" si="7"/>
        <v>22.899408284023671</v>
      </c>
    </row>
    <row r="87" spans="1:14" x14ac:dyDescent="0.25">
      <c r="A87">
        <v>17</v>
      </c>
      <c r="B87" t="s">
        <v>26</v>
      </c>
      <c r="C87">
        <v>15</v>
      </c>
      <c r="D87">
        <v>32</v>
      </c>
      <c r="E87" s="12">
        <v>15</v>
      </c>
      <c r="F87" s="15" t="str">
        <f t="shared" si="8"/>
        <v>15:32</v>
      </c>
      <c r="G87" t="s">
        <v>14</v>
      </c>
      <c r="H87">
        <v>2</v>
      </c>
      <c r="I87" t="str">
        <f>VLOOKUP($G87,'Kodovacia tab'!$A$3:$G$22,2,FALSE)</f>
        <v>SOR NB 18</v>
      </c>
      <c r="J87">
        <f>VLOOKUP($G87,'Kodovacia tab'!$A$3:$G$22,3,FALSE)</f>
        <v>43</v>
      </c>
      <c r="K87">
        <f>VLOOKUP($G87,'Kodovacia tab'!$A$3:$G$22,4,FALSE)</f>
        <v>79</v>
      </c>
      <c r="L87">
        <f>VLOOKUP($G87,'Kodovacia tab'!$A$3:$G$22,5,FALSE)</f>
        <v>126</v>
      </c>
      <c r="M87">
        <f t="shared" si="6"/>
        <v>38.700000000000003</v>
      </c>
      <c r="N87" s="10">
        <f t="shared" si="7"/>
        <v>22.899408284023671</v>
      </c>
    </row>
    <row r="88" spans="1:14" x14ac:dyDescent="0.25">
      <c r="A88">
        <v>18</v>
      </c>
      <c r="B88" t="s">
        <v>13</v>
      </c>
      <c r="C88">
        <v>12</v>
      </c>
      <c r="D88">
        <v>32</v>
      </c>
      <c r="E88" s="12">
        <v>15</v>
      </c>
      <c r="F88" s="15" t="str">
        <f t="shared" si="8"/>
        <v>15:32</v>
      </c>
      <c r="G88" t="s">
        <v>14</v>
      </c>
      <c r="H88">
        <v>3</v>
      </c>
      <c r="I88" t="str">
        <f>VLOOKUP($G88,'Kodovacia tab'!$A$3:$G$22,2,FALSE)</f>
        <v>SOR NB 18</v>
      </c>
      <c r="J88">
        <f>VLOOKUP($G88,'Kodovacia tab'!$A$3:$G$22,3,FALSE)</f>
        <v>43</v>
      </c>
      <c r="K88">
        <f>VLOOKUP($G88,'Kodovacia tab'!$A$3:$G$22,4,FALSE)</f>
        <v>79</v>
      </c>
      <c r="L88">
        <f>VLOOKUP($G88,'Kodovacia tab'!$A$3:$G$22,5,FALSE)</f>
        <v>126</v>
      </c>
      <c r="M88">
        <f t="shared" si="6"/>
        <v>82.5</v>
      </c>
      <c r="N88" s="10">
        <f t="shared" si="7"/>
        <v>48.816568047337277</v>
      </c>
    </row>
    <row r="89" spans="1:14" x14ac:dyDescent="0.25">
      <c r="A89">
        <v>19</v>
      </c>
      <c r="B89" t="s">
        <v>13</v>
      </c>
      <c r="C89" t="s">
        <v>98</v>
      </c>
      <c r="D89">
        <v>35</v>
      </c>
      <c r="E89" s="12">
        <v>15</v>
      </c>
      <c r="F89" s="15" t="str">
        <f t="shared" si="8"/>
        <v>15:35</v>
      </c>
      <c r="G89" t="s">
        <v>16</v>
      </c>
      <c r="H89">
        <v>3</v>
      </c>
      <c r="I89" t="str">
        <f>VLOOKUP($G89,'Kodovacia tab'!$A$3:$G$22,2,FALSE)</f>
        <v>SOR NB 12</v>
      </c>
      <c r="J89">
        <f>VLOOKUP($G89,'Kodovacia tab'!$A$3:$G$22,3,FALSE)</f>
        <v>26</v>
      </c>
      <c r="K89">
        <f>VLOOKUP($G89,'Kodovacia tab'!$A$3:$G$22,4,FALSE)</f>
        <v>46</v>
      </c>
      <c r="L89">
        <f>VLOOKUP($G89,'Kodovacia tab'!$A$3:$G$22,5,FALSE)</f>
        <v>74</v>
      </c>
      <c r="M89">
        <f t="shared" si="6"/>
        <v>49</v>
      </c>
      <c r="N89" s="10">
        <f t="shared" si="7"/>
        <v>49</v>
      </c>
    </row>
    <row r="90" spans="1:14" x14ac:dyDescent="0.25">
      <c r="A90">
        <v>20</v>
      </c>
      <c r="B90" t="s">
        <v>13</v>
      </c>
      <c r="C90">
        <v>15</v>
      </c>
      <c r="D90">
        <v>41</v>
      </c>
      <c r="E90" s="12">
        <v>15</v>
      </c>
      <c r="F90" s="15" t="str">
        <f t="shared" si="8"/>
        <v>15:41</v>
      </c>
      <c r="G90" t="s">
        <v>14</v>
      </c>
      <c r="H90">
        <v>2</v>
      </c>
      <c r="I90" t="str">
        <f>VLOOKUP($G90,'Kodovacia tab'!$A$3:$G$22,2,FALSE)</f>
        <v>SOR NB 18</v>
      </c>
      <c r="J90">
        <f>VLOOKUP($G90,'Kodovacia tab'!$A$3:$G$22,3,FALSE)</f>
        <v>43</v>
      </c>
      <c r="K90">
        <f>VLOOKUP($G90,'Kodovacia tab'!$A$3:$G$22,4,FALSE)</f>
        <v>79</v>
      </c>
      <c r="L90">
        <f>VLOOKUP($G90,'Kodovacia tab'!$A$3:$G$22,5,FALSE)</f>
        <v>126</v>
      </c>
      <c r="M90">
        <f t="shared" si="6"/>
        <v>38.700000000000003</v>
      </c>
      <c r="N90" s="10">
        <f t="shared" si="7"/>
        <v>22.899408284023671</v>
      </c>
    </row>
    <row r="91" spans="1:14" x14ac:dyDescent="0.25">
      <c r="A91">
        <v>21</v>
      </c>
      <c r="B91" t="s">
        <v>26</v>
      </c>
      <c r="C91">
        <v>16</v>
      </c>
      <c r="D91">
        <v>45</v>
      </c>
      <c r="E91" s="12">
        <v>15</v>
      </c>
      <c r="F91" s="15" t="str">
        <f t="shared" si="8"/>
        <v>15:45</v>
      </c>
      <c r="G91" t="s">
        <v>16</v>
      </c>
      <c r="H91">
        <v>3</v>
      </c>
      <c r="I91" t="str">
        <f>VLOOKUP($G91,'Kodovacia tab'!$A$3:$G$22,2,FALSE)</f>
        <v>SOR NB 12</v>
      </c>
      <c r="J91">
        <f>VLOOKUP($G91,'Kodovacia tab'!$A$3:$G$22,3,FALSE)</f>
        <v>26</v>
      </c>
      <c r="K91">
        <f>VLOOKUP($G91,'Kodovacia tab'!$A$3:$G$22,4,FALSE)</f>
        <v>46</v>
      </c>
      <c r="L91">
        <f>VLOOKUP($G91,'Kodovacia tab'!$A$3:$G$22,5,FALSE)</f>
        <v>74</v>
      </c>
      <c r="M91">
        <f t="shared" si="6"/>
        <v>49</v>
      </c>
      <c r="N91" s="10">
        <f t="shared" si="7"/>
        <v>49</v>
      </c>
    </row>
    <row r="92" spans="1:14" x14ac:dyDescent="0.25">
      <c r="A92">
        <v>22</v>
      </c>
      <c r="B92" t="s">
        <v>26</v>
      </c>
      <c r="C92">
        <v>15</v>
      </c>
      <c r="D92">
        <v>45</v>
      </c>
      <c r="E92" s="12">
        <v>15</v>
      </c>
      <c r="F92" s="15" t="str">
        <f t="shared" si="8"/>
        <v>15:45</v>
      </c>
      <c r="G92" t="s">
        <v>14</v>
      </c>
      <c r="H92">
        <v>2</v>
      </c>
      <c r="I92" t="str">
        <f>VLOOKUP($G92,'Kodovacia tab'!$A$3:$G$22,2,FALSE)</f>
        <v>SOR NB 18</v>
      </c>
      <c r="J92">
        <f>VLOOKUP($G92,'Kodovacia tab'!$A$3:$G$22,3,FALSE)</f>
        <v>43</v>
      </c>
      <c r="K92">
        <f>VLOOKUP($G92,'Kodovacia tab'!$A$3:$G$22,4,FALSE)</f>
        <v>79</v>
      </c>
      <c r="L92">
        <f>VLOOKUP($G92,'Kodovacia tab'!$A$3:$G$22,5,FALSE)</f>
        <v>126</v>
      </c>
      <c r="M92">
        <f t="shared" si="6"/>
        <v>38.700000000000003</v>
      </c>
      <c r="N92" s="10">
        <f t="shared" si="7"/>
        <v>22.899408284023671</v>
      </c>
    </row>
    <row r="93" spans="1:14" x14ac:dyDescent="0.25">
      <c r="A93">
        <v>23</v>
      </c>
      <c r="B93" t="s">
        <v>13</v>
      </c>
      <c r="C93">
        <v>16</v>
      </c>
      <c r="D93">
        <v>47</v>
      </c>
      <c r="E93" s="12">
        <v>15</v>
      </c>
      <c r="F93" s="15" t="str">
        <f t="shared" si="8"/>
        <v>15:47</v>
      </c>
      <c r="G93" t="s">
        <v>16</v>
      </c>
      <c r="H93">
        <v>2</v>
      </c>
      <c r="I93" t="str">
        <f>VLOOKUP($G93,'Kodovacia tab'!$A$3:$G$22,2,FALSE)</f>
        <v>SOR NB 12</v>
      </c>
      <c r="J93">
        <f>VLOOKUP($G93,'Kodovacia tab'!$A$3:$G$22,3,FALSE)</f>
        <v>26</v>
      </c>
      <c r="K93">
        <f>VLOOKUP($G93,'Kodovacia tab'!$A$3:$G$22,4,FALSE)</f>
        <v>46</v>
      </c>
      <c r="L93">
        <f>VLOOKUP($G93,'Kodovacia tab'!$A$3:$G$22,5,FALSE)</f>
        <v>74</v>
      </c>
      <c r="M93">
        <f t="shared" si="6"/>
        <v>23.400000000000002</v>
      </c>
      <c r="N93" s="10">
        <f t="shared" si="7"/>
        <v>23.400000000000002</v>
      </c>
    </row>
    <row r="94" spans="1:14" x14ac:dyDescent="0.25">
      <c r="A94">
        <v>24</v>
      </c>
      <c r="B94" t="s">
        <v>13</v>
      </c>
      <c r="C94">
        <v>15</v>
      </c>
      <c r="D94">
        <v>51</v>
      </c>
      <c r="E94" s="12">
        <v>15</v>
      </c>
      <c r="F94" s="15" t="str">
        <f t="shared" si="8"/>
        <v>15:51</v>
      </c>
      <c r="G94" t="s">
        <v>14</v>
      </c>
      <c r="H94">
        <v>2</v>
      </c>
      <c r="I94" t="str">
        <f>VLOOKUP($G94,'Kodovacia tab'!$A$3:$G$22,2,FALSE)</f>
        <v>SOR NB 18</v>
      </c>
      <c r="J94">
        <f>VLOOKUP($G94,'Kodovacia tab'!$A$3:$G$22,3,FALSE)</f>
        <v>43</v>
      </c>
      <c r="K94">
        <f>VLOOKUP($G94,'Kodovacia tab'!$A$3:$G$22,4,FALSE)</f>
        <v>79</v>
      </c>
      <c r="L94">
        <f>VLOOKUP($G94,'Kodovacia tab'!$A$3:$G$22,5,FALSE)</f>
        <v>126</v>
      </c>
      <c r="M94">
        <f t="shared" si="6"/>
        <v>38.700000000000003</v>
      </c>
      <c r="N94" s="10">
        <f t="shared" si="7"/>
        <v>22.899408284023671</v>
      </c>
    </row>
    <row r="95" spans="1:14" x14ac:dyDescent="0.25">
      <c r="A95">
        <v>25</v>
      </c>
      <c r="B95" t="s">
        <v>26</v>
      </c>
      <c r="C95">
        <v>16</v>
      </c>
      <c r="D95">
        <v>55</v>
      </c>
      <c r="E95" s="12">
        <v>15</v>
      </c>
      <c r="F95" s="15" t="str">
        <f t="shared" si="8"/>
        <v>15:55</v>
      </c>
      <c r="G95" t="s">
        <v>16</v>
      </c>
      <c r="H95">
        <v>3</v>
      </c>
      <c r="I95" t="str">
        <f>VLOOKUP($G95,'Kodovacia tab'!$A$3:$G$22,2,FALSE)</f>
        <v>SOR NB 12</v>
      </c>
      <c r="J95">
        <f>VLOOKUP($G95,'Kodovacia tab'!$A$3:$G$22,3,FALSE)</f>
        <v>26</v>
      </c>
      <c r="K95">
        <f>VLOOKUP($G95,'Kodovacia tab'!$A$3:$G$22,4,FALSE)</f>
        <v>46</v>
      </c>
      <c r="L95">
        <f>VLOOKUP($G95,'Kodovacia tab'!$A$3:$G$22,5,FALSE)</f>
        <v>74</v>
      </c>
      <c r="M95">
        <f t="shared" si="6"/>
        <v>49</v>
      </c>
      <c r="N95" s="10">
        <f t="shared" si="7"/>
        <v>49</v>
      </c>
    </row>
    <row r="96" spans="1:14" x14ac:dyDescent="0.25">
      <c r="A96">
        <v>26</v>
      </c>
      <c r="B96" t="s">
        <v>26</v>
      </c>
      <c r="C96">
        <v>15</v>
      </c>
      <c r="D96">
        <v>57</v>
      </c>
      <c r="E96" s="12">
        <v>15</v>
      </c>
      <c r="F96" s="15" t="str">
        <f t="shared" si="8"/>
        <v>15:57</v>
      </c>
      <c r="G96" t="s">
        <v>14</v>
      </c>
      <c r="H96">
        <v>2</v>
      </c>
      <c r="I96" t="str">
        <f>VLOOKUP($G96,'Kodovacia tab'!$A$3:$G$22,2,FALSE)</f>
        <v>SOR NB 18</v>
      </c>
      <c r="J96">
        <f>VLOOKUP($G96,'Kodovacia tab'!$A$3:$G$22,3,FALSE)</f>
        <v>43</v>
      </c>
      <c r="K96">
        <f>VLOOKUP($G96,'Kodovacia tab'!$A$3:$G$22,4,FALSE)</f>
        <v>79</v>
      </c>
      <c r="L96">
        <f>VLOOKUP($G96,'Kodovacia tab'!$A$3:$G$22,5,FALSE)</f>
        <v>126</v>
      </c>
      <c r="M96">
        <f t="shared" si="6"/>
        <v>38.700000000000003</v>
      </c>
      <c r="N96" s="10">
        <f t="shared" si="7"/>
        <v>22.899408284023671</v>
      </c>
    </row>
    <row r="97" spans="1:14" x14ac:dyDescent="0.25">
      <c r="A97">
        <v>27</v>
      </c>
      <c r="B97" t="s">
        <v>13</v>
      </c>
      <c r="C97">
        <v>12</v>
      </c>
      <c r="D97">
        <v>58</v>
      </c>
      <c r="E97" s="12">
        <v>15</v>
      </c>
      <c r="F97" s="15" t="str">
        <f t="shared" si="8"/>
        <v>15:58</v>
      </c>
      <c r="G97" t="s">
        <v>14</v>
      </c>
      <c r="H97">
        <v>2</v>
      </c>
      <c r="I97" t="str">
        <f>VLOOKUP($G97,'Kodovacia tab'!$A$3:$G$22,2,FALSE)</f>
        <v>SOR NB 18</v>
      </c>
      <c r="J97">
        <f>VLOOKUP($G97,'Kodovacia tab'!$A$3:$G$22,3,FALSE)</f>
        <v>43</v>
      </c>
      <c r="K97">
        <f>VLOOKUP($G97,'Kodovacia tab'!$A$3:$G$22,4,FALSE)</f>
        <v>79</v>
      </c>
      <c r="L97">
        <f>VLOOKUP($G97,'Kodovacia tab'!$A$3:$G$22,5,FALSE)</f>
        <v>126</v>
      </c>
      <c r="M97">
        <f t="shared" si="6"/>
        <v>38.700000000000003</v>
      </c>
      <c r="N97" s="10">
        <f t="shared" si="7"/>
        <v>22.899408284023671</v>
      </c>
    </row>
    <row r="98" spans="1:14" x14ac:dyDescent="0.25">
      <c r="A98">
        <v>28</v>
      </c>
      <c r="B98" t="s">
        <v>26</v>
      </c>
      <c r="C98">
        <v>12</v>
      </c>
      <c r="D98" s="4">
        <v>0.66666666666666663</v>
      </c>
      <c r="E98" s="12"/>
      <c r="F98" s="16">
        <f>D98</f>
        <v>0.66666666666666663</v>
      </c>
      <c r="G98" t="s">
        <v>14</v>
      </c>
      <c r="H98">
        <v>3</v>
      </c>
      <c r="I98" t="str">
        <f>VLOOKUP($G98,'Kodovacia tab'!$A$3:$G$22,2,FALSE)</f>
        <v>SOR NB 18</v>
      </c>
      <c r="J98">
        <f>VLOOKUP($G98,'Kodovacia tab'!$A$3:$G$22,3,FALSE)</f>
        <v>43</v>
      </c>
      <c r="K98">
        <f>VLOOKUP($G98,'Kodovacia tab'!$A$3:$G$22,4,FALSE)</f>
        <v>79</v>
      </c>
      <c r="L98">
        <f>VLOOKUP($G98,'Kodovacia tab'!$A$3:$G$22,5,FALSE)</f>
        <v>126</v>
      </c>
      <c r="M98">
        <f t="shared" si="6"/>
        <v>82.5</v>
      </c>
      <c r="N98" s="10">
        <f t="shared" si="7"/>
        <v>48.816568047337277</v>
      </c>
    </row>
    <row r="99" spans="1:14" x14ac:dyDescent="0.25">
      <c r="A99">
        <v>29</v>
      </c>
      <c r="B99" t="s">
        <v>13</v>
      </c>
      <c r="C99" t="s">
        <v>98</v>
      </c>
      <c r="D99" s="17" t="s">
        <v>91</v>
      </c>
      <c r="E99" s="12">
        <v>16</v>
      </c>
      <c r="F99" s="15" t="str">
        <f t="shared" ref="F99:F122" si="9">CONCATENATE(E99,":",D99)</f>
        <v>16:02</v>
      </c>
      <c r="G99" t="s">
        <v>16</v>
      </c>
      <c r="H99">
        <v>3</v>
      </c>
      <c r="I99" t="str">
        <f>VLOOKUP($G99,'Kodovacia tab'!$A$3:$G$22,2,FALSE)</f>
        <v>SOR NB 12</v>
      </c>
      <c r="J99">
        <f>VLOOKUP($G99,'Kodovacia tab'!$A$3:$G$22,3,FALSE)</f>
        <v>26</v>
      </c>
      <c r="K99">
        <f>VLOOKUP($G99,'Kodovacia tab'!$A$3:$G$22,4,FALSE)</f>
        <v>46</v>
      </c>
      <c r="L99">
        <f>VLOOKUP($G99,'Kodovacia tab'!$A$3:$G$22,5,FALSE)</f>
        <v>74</v>
      </c>
      <c r="M99">
        <f t="shared" si="6"/>
        <v>49</v>
      </c>
      <c r="N99" s="10">
        <f t="shared" si="7"/>
        <v>49</v>
      </c>
    </row>
    <row r="100" spans="1:14" x14ac:dyDescent="0.25">
      <c r="A100">
        <v>30</v>
      </c>
      <c r="B100" t="s">
        <v>13</v>
      </c>
      <c r="C100">
        <v>15</v>
      </c>
      <c r="D100" s="17" t="s">
        <v>101</v>
      </c>
      <c r="E100" s="12">
        <v>16</v>
      </c>
      <c r="F100" s="15" t="str">
        <f t="shared" si="9"/>
        <v>16:04</v>
      </c>
      <c r="G100" t="s">
        <v>14</v>
      </c>
      <c r="H100">
        <v>2</v>
      </c>
      <c r="I100" t="str">
        <f>VLOOKUP($G100,'Kodovacia tab'!$A$3:$G$22,2,FALSE)</f>
        <v>SOR NB 18</v>
      </c>
      <c r="J100">
        <f>VLOOKUP($G100,'Kodovacia tab'!$A$3:$G$22,3,FALSE)</f>
        <v>43</v>
      </c>
      <c r="K100">
        <f>VLOOKUP($G100,'Kodovacia tab'!$A$3:$G$22,4,FALSE)</f>
        <v>79</v>
      </c>
      <c r="L100">
        <f>VLOOKUP($G100,'Kodovacia tab'!$A$3:$G$22,5,FALSE)</f>
        <v>126</v>
      </c>
      <c r="M100">
        <f t="shared" si="6"/>
        <v>38.700000000000003</v>
      </c>
      <c r="N100" s="10">
        <f t="shared" si="7"/>
        <v>22.899408284023671</v>
      </c>
    </row>
    <row r="101" spans="1:14" x14ac:dyDescent="0.25">
      <c r="A101">
        <v>31</v>
      </c>
      <c r="B101" t="s">
        <v>26</v>
      </c>
      <c r="C101">
        <v>16</v>
      </c>
      <c r="D101" s="17" t="s">
        <v>93</v>
      </c>
      <c r="E101" s="12">
        <v>16</v>
      </c>
      <c r="F101" s="15" t="str">
        <f t="shared" si="9"/>
        <v>16:05</v>
      </c>
      <c r="G101" t="s">
        <v>16</v>
      </c>
      <c r="H101">
        <v>3</v>
      </c>
      <c r="I101" t="str">
        <f>VLOOKUP($G101,'Kodovacia tab'!$A$3:$G$22,2,FALSE)</f>
        <v>SOR NB 12</v>
      </c>
      <c r="J101">
        <f>VLOOKUP($G101,'Kodovacia tab'!$A$3:$G$22,3,FALSE)</f>
        <v>26</v>
      </c>
      <c r="K101">
        <f>VLOOKUP($G101,'Kodovacia tab'!$A$3:$G$22,4,FALSE)</f>
        <v>46</v>
      </c>
      <c r="L101">
        <f>VLOOKUP($G101,'Kodovacia tab'!$A$3:$G$22,5,FALSE)</f>
        <v>74</v>
      </c>
      <c r="M101">
        <f t="shared" si="6"/>
        <v>49</v>
      </c>
      <c r="N101" s="10">
        <f t="shared" si="7"/>
        <v>49</v>
      </c>
    </row>
    <row r="102" spans="1:14" x14ac:dyDescent="0.25">
      <c r="A102">
        <v>32</v>
      </c>
      <c r="B102" t="s">
        <v>26</v>
      </c>
      <c r="C102">
        <v>15</v>
      </c>
      <c r="D102">
        <v>11</v>
      </c>
      <c r="E102" s="12">
        <v>16</v>
      </c>
      <c r="F102" s="15" t="str">
        <f t="shared" si="9"/>
        <v>16:11</v>
      </c>
      <c r="G102" t="s">
        <v>14</v>
      </c>
      <c r="H102">
        <v>2</v>
      </c>
      <c r="I102" t="str">
        <f>VLOOKUP($G102,'Kodovacia tab'!$A$3:$G$22,2,FALSE)</f>
        <v>SOR NB 18</v>
      </c>
      <c r="J102">
        <f>VLOOKUP($G102,'Kodovacia tab'!$A$3:$G$22,3,FALSE)</f>
        <v>43</v>
      </c>
      <c r="K102">
        <f>VLOOKUP($G102,'Kodovacia tab'!$A$3:$G$22,4,FALSE)</f>
        <v>79</v>
      </c>
      <c r="L102">
        <f>VLOOKUP($G102,'Kodovacia tab'!$A$3:$G$22,5,FALSE)</f>
        <v>126</v>
      </c>
      <c r="M102">
        <f t="shared" si="6"/>
        <v>38.700000000000003</v>
      </c>
      <c r="N102" s="10">
        <f t="shared" si="7"/>
        <v>22.899408284023671</v>
      </c>
    </row>
    <row r="103" spans="1:14" x14ac:dyDescent="0.25">
      <c r="A103">
        <v>33</v>
      </c>
      <c r="B103" t="s">
        <v>13</v>
      </c>
      <c r="C103">
        <v>16</v>
      </c>
      <c r="D103">
        <v>14</v>
      </c>
      <c r="E103" s="12">
        <v>16</v>
      </c>
      <c r="F103" s="15" t="str">
        <f t="shared" si="9"/>
        <v>16:14</v>
      </c>
      <c r="G103" t="s">
        <v>16</v>
      </c>
      <c r="H103">
        <v>3</v>
      </c>
      <c r="I103" t="str">
        <f>VLOOKUP($G103,'Kodovacia tab'!$A$3:$G$22,2,FALSE)</f>
        <v>SOR NB 12</v>
      </c>
      <c r="J103">
        <f>VLOOKUP($G103,'Kodovacia tab'!$A$3:$G$22,3,FALSE)</f>
        <v>26</v>
      </c>
      <c r="K103">
        <f>VLOOKUP($G103,'Kodovacia tab'!$A$3:$G$22,4,FALSE)</f>
        <v>46</v>
      </c>
      <c r="L103">
        <f>VLOOKUP($G103,'Kodovacia tab'!$A$3:$G$22,5,FALSE)</f>
        <v>74</v>
      </c>
      <c r="M103">
        <f t="shared" ref="M103:M123" si="10">IF(H103=1,0.2*$J103,IF(H103=2,0.9*$J103,IF(H103=3,($J103+0.5*$K103),IF(H103=4,($J103+$K103),IF(H103=5,$J103+$L103,0)))))</f>
        <v>49</v>
      </c>
      <c r="N103" s="10">
        <f t="shared" ref="N103:N134" si="11">M103/($J103+$L103)*100</f>
        <v>49</v>
      </c>
    </row>
    <row r="104" spans="1:14" x14ac:dyDescent="0.25">
      <c r="A104">
        <v>34</v>
      </c>
      <c r="B104" t="s">
        <v>13</v>
      </c>
      <c r="C104">
        <v>15</v>
      </c>
      <c r="D104">
        <v>15</v>
      </c>
      <c r="E104" s="12">
        <v>16</v>
      </c>
      <c r="F104" s="15" t="str">
        <f t="shared" si="9"/>
        <v>16:15</v>
      </c>
      <c r="G104" t="s">
        <v>14</v>
      </c>
      <c r="H104">
        <v>2</v>
      </c>
      <c r="I104" t="str">
        <f>VLOOKUP($G104,'Kodovacia tab'!$A$3:$G$22,2,FALSE)</f>
        <v>SOR NB 18</v>
      </c>
      <c r="J104">
        <f>VLOOKUP($G104,'Kodovacia tab'!$A$3:$G$22,3,FALSE)</f>
        <v>43</v>
      </c>
      <c r="K104">
        <f>VLOOKUP($G104,'Kodovacia tab'!$A$3:$G$22,4,FALSE)</f>
        <v>79</v>
      </c>
      <c r="L104">
        <f>VLOOKUP($G104,'Kodovacia tab'!$A$3:$G$22,5,FALSE)</f>
        <v>126</v>
      </c>
      <c r="M104">
        <f t="shared" si="10"/>
        <v>38.700000000000003</v>
      </c>
      <c r="N104" s="10">
        <f t="shared" si="11"/>
        <v>22.899408284023671</v>
      </c>
    </row>
    <row r="105" spans="1:14" x14ac:dyDescent="0.25">
      <c r="A105">
        <v>35</v>
      </c>
      <c r="B105" t="s">
        <v>26</v>
      </c>
      <c r="C105">
        <v>16</v>
      </c>
      <c r="D105">
        <v>18</v>
      </c>
      <c r="E105" s="12">
        <v>16</v>
      </c>
      <c r="F105" s="15" t="str">
        <f t="shared" si="9"/>
        <v>16:18</v>
      </c>
      <c r="G105" t="s">
        <v>16</v>
      </c>
      <c r="H105">
        <v>3</v>
      </c>
      <c r="I105" t="str">
        <f>VLOOKUP($G105,'Kodovacia tab'!$A$3:$G$22,2,FALSE)</f>
        <v>SOR NB 12</v>
      </c>
      <c r="J105">
        <f>VLOOKUP($G105,'Kodovacia tab'!$A$3:$G$22,3,FALSE)</f>
        <v>26</v>
      </c>
      <c r="K105">
        <f>VLOOKUP($G105,'Kodovacia tab'!$A$3:$G$22,4,FALSE)</f>
        <v>46</v>
      </c>
      <c r="L105">
        <f>VLOOKUP($G105,'Kodovacia tab'!$A$3:$G$22,5,FALSE)</f>
        <v>74</v>
      </c>
      <c r="M105">
        <f t="shared" si="10"/>
        <v>49</v>
      </c>
      <c r="N105" s="10">
        <f t="shared" si="11"/>
        <v>49</v>
      </c>
    </row>
    <row r="106" spans="1:14" x14ac:dyDescent="0.25">
      <c r="A106">
        <v>36</v>
      </c>
      <c r="B106" t="s">
        <v>13</v>
      </c>
      <c r="C106">
        <v>12</v>
      </c>
      <c r="D106">
        <v>19</v>
      </c>
      <c r="E106" s="12">
        <v>16</v>
      </c>
      <c r="F106" s="15" t="str">
        <f t="shared" si="9"/>
        <v>16:19</v>
      </c>
      <c r="G106" t="s">
        <v>14</v>
      </c>
      <c r="H106">
        <v>2</v>
      </c>
      <c r="I106" t="str">
        <f>VLOOKUP($G106,'Kodovacia tab'!$A$3:$G$22,2,FALSE)</f>
        <v>SOR NB 18</v>
      </c>
      <c r="J106">
        <f>VLOOKUP($G106,'Kodovacia tab'!$A$3:$G$22,3,FALSE)</f>
        <v>43</v>
      </c>
      <c r="K106">
        <f>VLOOKUP($G106,'Kodovacia tab'!$A$3:$G$22,4,FALSE)</f>
        <v>79</v>
      </c>
      <c r="L106">
        <f>VLOOKUP($G106,'Kodovacia tab'!$A$3:$G$22,5,FALSE)</f>
        <v>126</v>
      </c>
      <c r="M106">
        <f t="shared" si="10"/>
        <v>38.700000000000003</v>
      </c>
      <c r="N106" s="10">
        <f t="shared" si="11"/>
        <v>22.899408284023671</v>
      </c>
    </row>
    <row r="107" spans="1:14" x14ac:dyDescent="0.25">
      <c r="A107">
        <v>37</v>
      </c>
      <c r="B107" t="s">
        <v>26</v>
      </c>
      <c r="C107">
        <v>12</v>
      </c>
      <c r="D107">
        <v>21</v>
      </c>
      <c r="E107" s="12">
        <v>16</v>
      </c>
      <c r="F107" s="15" t="str">
        <f t="shared" si="9"/>
        <v>16:21</v>
      </c>
      <c r="G107" t="s">
        <v>14</v>
      </c>
      <c r="H107">
        <v>3</v>
      </c>
      <c r="I107" t="str">
        <f>VLOOKUP($G107,'Kodovacia tab'!$A$3:$G$22,2,FALSE)</f>
        <v>SOR NB 18</v>
      </c>
      <c r="J107">
        <f>VLOOKUP($G107,'Kodovacia tab'!$A$3:$G$22,3,FALSE)</f>
        <v>43</v>
      </c>
      <c r="K107">
        <f>VLOOKUP($G107,'Kodovacia tab'!$A$3:$G$22,4,FALSE)</f>
        <v>79</v>
      </c>
      <c r="L107">
        <f>VLOOKUP($G107,'Kodovacia tab'!$A$3:$G$22,5,FALSE)</f>
        <v>126</v>
      </c>
      <c r="M107">
        <f t="shared" si="10"/>
        <v>82.5</v>
      </c>
      <c r="N107" s="10">
        <f t="shared" si="11"/>
        <v>48.816568047337277</v>
      </c>
    </row>
    <row r="108" spans="1:14" x14ac:dyDescent="0.25">
      <c r="A108">
        <v>38</v>
      </c>
      <c r="B108" t="s">
        <v>13</v>
      </c>
      <c r="C108">
        <v>16</v>
      </c>
      <c r="D108">
        <v>22</v>
      </c>
      <c r="E108" s="12">
        <v>16</v>
      </c>
      <c r="F108" s="15" t="str">
        <f t="shared" si="9"/>
        <v>16:22</v>
      </c>
      <c r="G108" t="s">
        <v>16</v>
      </c>
      <c r="H108">
        <v>2</v>
      </c>
      <c r="I108" t="str">
        <f>VLOOKUP($G108,'Kodovacia tab'!$A$3:$G$22,2,FALSE)</f>
        <v>SOR NB 12</v>
      </c>
      <c r="J108">
        <f>VLOOKUP($G108,'Kodovacia tab'!$A$3:$G$22,3,FALSE)</f>
        <v>26</v>
      </c>
      <c r="K108">
        <f>VLOOKUP($G108,'Kodovacia tab'!$A$3:$G$22,4,FALSE)</f>
        <v>46</v>
      </c>
      <c r="L108">
        <f>VLOOKUP($G108,'Kodovacia tab'!$A$3:$G$22,5,FALSE)</f>
        <v>74</v>
      </c>
      <c r="M108">
        <f t="shared" si="10"/>
        <v>23.400000000000002</v>
      </c>
      <c r="N108" s="10">
        <f t="shared" si="11"/>
        <v>23.400000000000002</v>
      </c>
    </row>
    <row r="109" spans="1:14" x14ac:dyDescent="0.25">
      <c r="A109">
        <v>39</v>
      </c>
      <c r="B109" t="s">
        <v>26</v>
      </c>
      <c r="C109">
        <v>15</v>
      </c>
      <c r="D109">
        <v>23</v>
      </c>
      <c r="E109" s="12">
        <v>16</v>
      </c>
      <c r="F109" s="15" t="str">
        <f t="shared" si="9"/>
        <v>16:23</v>
      </c>
      <c r="G109" t="s">
        <v>14</v>
      </c>
      <c r="H109">
        <v>3</v>
      </c>
      <c r="I109" t="str">
        <f>VLOOKUP($G109,'Kodovacia tab'!$A$3:$G$22,2,FALSE)</f>
        <v>SOR NB 18</v>
      </c>
      <c r="J109">
        <f>VLOOKUP($G109,'Kodovacia tab'!$A$3:$G$22,3,FALSE)</f>
        <v>43</v>
      </c>
      <c r="K109">
        <f>VLOOKUP($G109,'Kodovacia tab'!$A$3:$G$22,4,FALSE)</f>
        <v>79</v>
      </c>
      <c r="L109">
        <f>VLOOKUP($G109,'Kodovacia tab'!$A$3:$G$22,5,FALSE)</f>
        <v>126</v>
      </c>
      <c r="M109">
        <f t="shared" si="10"/>
        <v>82.5</v>
      </c>
      <c r="N109" s="10">
        <f t="shared" si="11"/>
        <v>48.816568047337277</v>
      </c>
    </row>
    <row r="110" spans="1:14" x14ac:dyDescent="0.25">
      <c r="A110">
        <v>40</v>
      </c>
      <c r="B110" t="s">
        <v>26</v>
      </c>
      <c r="C110">
        <v>16</v>
      </c>
      <c r="D110">
        <v>27</v>
      </c>
      <c r="E110" s="12">
        <v>16</v>
      </c>
      <c r="F110" s="15" t="str">
        <f t="shared" si="9"/>
        <v>16:27</v>
      </c>
      <c r="G110" t="s">
        <v>16</v>
      </c>
      <c r="H110">
        <v>2</v>
      </c>
      <c r="I110" t="str">
        <f>VLOOKUP($G110,'Kodovacia tab'!$A$3:$G$22,2,FALSE)</f>
        <v>SOR NB 12</v>
      </c>
      <c r="J110">
        <f>VLOOKUP($G110,'Kodovacia tab'!$A$3:$G$22,3,FALSE)</f>
        <v>26</v>
      </c>
      <c r="K110">
        <f>VLOOKUP($G110,'Kodovacia tab'!$A$3:$G$22,4,FALSE)</f>
        <v>46</v>
      </c>
      <c r="L110">
        <f>VLOOKUP($G110,'Kodovacia tab'!$A$3:$G$22,5,FALSE)</f>
        <v>74</v>
      </c>
      <c r="M110">
        <f t="shared" si="10"/>
        <v>23.400000000000002</v>
      </c>
      <c r="N110" s="10">
        <f t="shared" si="11"/>
        <v>23.400000000000002</v>
      </c>
    </row>
    <row r="111" spans="1:14" x14ac:dyDescent="0.25">
      <c r="A111">
        <v>41</v>
      </c>
      <c r="B111" t="s">
        <v>13</v>
      </c>
      <c r="C111">
        <v>15</v>
      </c>
      <c r="D111">
        <v>28</v>
      </c>
      <c r="E111" s="12">
        <v>16</v>
      </c>
      <c r="F111" s="15" t="str">
        <f t="shared" si="9"/>
        <v>16:28</v>
      </c>
      <c r="G111" t="s">
        <v>14</v>
      </c>
      <c r="H111">
        <v>2</v>
      </c>
      <c r="I111" t="str">
        <f>VLOOKUP($G111,'Kodovacia tab'!$A$3:$G$22,2,FALSE)</f>
        <v>SOR NB 18</v>
      </c>
      <c r="J111">
        <f>VLOOKUP($G111,'Kodovacia tab'!$A$3:$G$22,3,FALSE)</f>
        <v>43</v>
      </c>
      <c r="K111">
        <f>VLOOKUP($G111,'Kodovacia tab'!$A$3:$G$22,4,FALSE)</f>
        <v>79</v>
      </c>
      <c r="L111">
        <f>VLOOKUP($G111,'Kodovacia tab'!$A$3:$G$22,5,FALSE)</f>
        <v>126</v>
      </c>
      <c r="M111">
        <f t="shared" si="10"/>
        <v>38.700000000000003</v>
      </c>
      <c r="N111" s="10">
        <f t="shared" si="11"/>
        <v>22.899408284023671</v>
      </c>
    </row>
    <row r="112" spans="1:14" x14ac:dyDescent="0.25">
      <c r="A112">
        <v>42</v>
      </c>
      <c r="B112" t="s">
        <v>26</v>
      </c>
      <c r="C112">
        <v>15</v>
      </c>
      <c r="D112">
        <v>33</v>
      </c>
      <c r="E112" s="12">
        <v>16</v>
      </c>
      <c r="F112" s="15" t="str">
        <f t="shared" si="9"/>
        <v>16:33</v>
      </c>
      <c r="G112" t="s">
        <v>20</v>
      </c>
      <c r="H112">
        <v>2</v>
      </c>
      <c r="I112" t="str">
        <f>VLOOKUP($G112,'Kodovacia tab'!$A$3:$G$22,2,FALSE)</f>
        <v>Citelis 18M CNG</v>
      </c>
      <c r="J112">
        <f>VLOOKUP($G112,'Kodovacia tab'!$A$3:$G$22,3,FALSE)</f>
        <v>38</v>
      </c>
      <c r="K112">
        <f>VLOOKUP($G112,'Kodovacia tab'!$A$3:$G$22,4,FALSE)</f>
        <v>85</v>
      </c>
      <c r="L112">
        <f>VLOOKUP($G112,'Kodovacia tab'!$A$3:$G$22,5,FALSE)</f>
        <v>136</v>
      </c>
      <c r="M112">
        <f t="shared" si="10"/>
        <v>34.200000000000003</v>
      </c>
      <c r="N112" s="10">
        <f t="shared" si="11"/>
        <v>19.655172413793103</v>
      </c>
    </row>
    <row r="113" spans="1:14" x14ac:dyDescent="0.25">
      <c r="A113">
        <v>43</v>
      </c>
      <c r="B113" t="s">
        <v>13</v>
      </c>
      <c r="C113">
        <v>16</v>
      </c>
      <c r="D113">
        <v>35</v>
      </c>
      <c r="E113" s="12">
        <v>16</v>
      </c>
      <c r="F113" s="15" t="str">
        <f t="shared" si="9"/>
        <v>16:35</v>
      </c>
      <c r="G113" t="s">
        <v>16</v>
      </c>
      <c r="H113">
        <v>3</v>
      </c>
      <c r="I113" t="str">
        <f>VLOOKUP($G113,'Kodovacia tab'!$A$3:$G$22,2,FALSE)</f>
        <v>SOR NB 12</v>
      </c>
      <c r="J113">
        <f>VLOOKUP($G113,'Kodovacia tab'!$A$3:$G$22,3,FALSE)</f>
        <v>26</v>
      </c>
      <c r="K113">
        <f>VLOOKUP($G113,'Kodovacia tab'!$A$3:$G$22,4,FALSE)</f>
        <v>46</v>
      </c>
      <c r="L113">
        <f>VLOOKUP($G113,'Kodovacia tab'!$A$3:$G$22,5,FALSE)</f>
        <v>74</v>
      </c>
      <c r="M113">
        <f t="shared" si="10"/>
        <v>49</v>
      </c>
      <c r="N113" s="10">
        <f t="shared" si="11"/>
        <v>49</v>
      </c>
    </row>
    <row r="114" spans="1:14" x14ac:dyDescent="0.25">
      <c r="A114">
        <v>44</v>
      </c>
      <c r="B114" t="s">
        <v>13</v>
      </c>
      <c r="C114">
        <v>15</v>
      </c>
      <c r="D114">
        <v>42</v>
      </c>
      <c r="E114" s="12">
        <v>16</v>
      </c>
      <c r="F114" s="15" t="str">
        <f t="shared" si="9"/>
        <v>16:42</v>
      </c>
      <c r="G114" t="s">
        <v>14</v>
      </c>
      <c r="H114">
        <v>2</v>
      </c>
      <c r="I114" t="str">
        <f>VLOOKUP($G114,'Kodovacia tab'!$A$3:$G$22,2,FALSE)</f>
        <v>SOR NB 18</v>
      </c>
      <c r="J114">
        <f>VLOOKUP($G114,'Kodovacia tab'!$A$3:$G$22,3,FALSE)</f>
        <v>43</v>
      </c>
      <c r="K114">
        <f>VLOOKUP($G114,'Kodovacia tab'!$A$3:$G$22,4,FALSE)</f>
        <v>79</v>
      </c>
      <c r="L114">
        <f>VLOOKUP($G114,'Kodovacia tab'!$A$3:$G$22,5,FALSE)</f>
        <v>126</v>
      </c>
      <c r="M114">
        <f t="shared" si="10"/>
        <v>38.700000000000003</v>
      </c>
      <c r="N114" s="10">
        <f t="shared" si="11"/>
        <v>22.899408284023671</v>
      </c>
    </row>
    <row r="115" spans="1:14" x14ac:dyDescent="0.25">
      <c r="A115">
        <v>45</v>
      </c>
      <c r="B115" t="s">
        <v>26</v>
      </c>
      <c r="C115">
        <v>16</v>
      </c>
      <c r="D115">
        <v>42</v>
      </c>
      <c r="E115" s="12">
        <v>16</v>
      </c>
      <c r="F115" s="15" t="str">
        <f t="shared" si="9"/>
        <v>16:42</v>
      </c>
      <c r="G115" t="s">
        <v>16</v>
      </c>
      <c r="H115">
        <v>2</v>
      </c>
      <c r="I115" t="str">
        <f>VLOOKUP($G115,'Kodovacia tab'!$A$3:$G$22,2,FALSE)</f>
        <v>SOR NB 12</v>
      </c>
      <c r="J115">
        <f>VLOOKUP($G115,'Kodovacia tab'!$A$3:$G$22,3,FALSE)</f>
        <v>26</v>
      </c>
      <c r="K115">
        <f>VLOOKUP($G115,'Kodovacia tab'!$A$3:$G$22,4,FALSE)</f>
        <v>46</v>
      </c>
      <c r="L115">
        <f>VLOOKUP($G115,'Kodovacia tab'!$A$3:$G$22,5,FALSE)</f>
        <v>74</v>
      </c>
      <c r="M115">
        <f t="shared" si="10"/>
        <v>23.400000000000002</v>
      </c>
      <c r="N115" s="10">
        <f t="shared" si="11"/>
        <v>23.400000000000002</v>
      </c>
    </row>
    <row r="116" spans="1:14" x14ac:dyDescent="0.25">
      <c r="A116">
        <v>46</v>
      </c>
      <c r="B116" t="s">
        <v>26</v>
      </c>
      <c r="C116">
        <v>12</v>
      </c>
      <c r="D116">
        <v>43</v>
      </c>
      <c r="E116" s="12">
        <v>16</v>
      </c>
      <c r="F116" s="15" t="str">
        <f t="shared" si="9"/>
        <v>16:43</v>
      </c>
      <c r="G116" t="s">
        <v>14</v>
      </c>
      <c r="H116">
        <v>2</v>
      </c>
      <c r="I116" t="str">
        <f>VLOOKUP($G116,'Kodovacia tab'!$A$3:$G$22,2,FALSE)</f>
        <v>SOR NB 18</v>
      </c>
      <c r="J116">
        <f>VLOOKUP($G116,'Kodovacia tab'!$A$3:$G$22,3,FALSE)</f>
        <v>43</v>
      </c>
      <c r="K116">
        <f>VLOOKUP($G116,'Kodovacia tab'!$A$3:$G$22,4,FALSE)</f>
        <v>79</v>
      </c>
      <c r="L116">
        <f>VLOOKUP($G116,'Kodovacia tab'!$A$3:$G$22,5,FALSE)</f>
        <v>126</v>
      </c>
      <c r="M116">
        <f t="shared" si="10"/>
        <v>38.700000000000003</v>
      </c>
      <c r="N116" s="10">
        <f t="shared" si="11"/>
        <v>22.899408284023671</v>
      </c>
    </row>
    <row r="117" spans="1:14" x14ac:dyDescent="0.25">
      <c r="A117">
        <v>47</v>
      </c>
      <c r="B117" t="s">
        <v>13</v>
      </c>
      <c r="C117">
        <v>12</v>
      </c>
      <c r="D117">
        <v>43</v>
      </c>
      <c r="E117" s="12">
        <v>16</v>
      </c>
      <c r="F117" s="15" t="str">
        <f t="shared" si="9"/>
        <v>16:43</v>
      </c>
      <c r="G117" t="s">
        <v>20</v>
      </c>
      <c r="H117">
        <v>2</v>
      </c>
      <c r="I117" t="str">
        <f>VLOOKUP($G117,'Kodovacia tab'!$A$3:$G$22,2,FALSE)</f>
        <v>Citelis 18M CNG</v>
      </c>
      <c r="J117">
        <f>VLOOKUP($G117,'Kodovacia tab'!$A$3:$G$22,3,FALSE)</f>
        <v>38</v>
      </c>
      <c r="K117">
        <f>VLOOKUP($G117,'Kodovacia tab'!$A$3:$G$22,4,FALSE)</f>
        <v>85</v>
      </c>
      <c r="L117">
        <f>VLOOKUP($G117,'Kodovacia tab'!$A$3:$G$22,5,FALSE)</f>
        <v>136</v>
      </c>
      <c r="M117">
        <f t="shared" si="10"/>
        <v>34.200000000000003</v>
      </c>
      <c r="N117" s="10">
        <f t="shared" si="11"/>
        <v>19.655172413793103</v>
      </c>
    </row>
    <row r="118" spans="1:14" x14ac:dyDescent="0.25">
      <c r="A118">
        <v>48</v>
      </c>
      <c r="B118" t="s">
        <v>26</v>
      </c>
      <c r="C118">
        <v>15</v>
      </c>
      <c r="D118">
        <v>47</v>
      </c>
      <c r="E118" s="12">
        <v>16</v>
      </c>
      <c r="F118" s="15" t="str">
        <f t="shared" si="9"/>
        <v>16:47</v>
      </c>
      <c r="G118" t="s">
        <v>14</v>
      </c>
      <c r="H118">
        <v>2</v>
      </c>
      <c r="I118" t="str">
        <f>VLOOKUP($G118,'Kodovacia tab'!$A$3:$G$22,2,FALSE)</f>
        <v>SOR NB 18</v>
      </c>
      <c r="J118">
        <f>VLOOKUP($G118,'Kodovacia tab'!$A$3:$G$22,3,FALSE)</f>
        <v>43</v>
      </c>
      <c r="K118">
        <f>VLOOKUP($G118,'Kodovacia tab'!$A$3:$G$22,4,FALSE)</f>
        <v>79</v>
      </c>
      <c r="L118">
        <f>VLOOKUP($G118,'Kodovacia tab'!$A$3:$G$22,5,FALSE)</f>
        <v>126</v>
      </c>
      <c r="M118">
        <f t="shared" si="10"/>
        <v>38.700000000000003</v>
      </c>
      <c r="N118" s="10">
        <f t="shared" si="11"/>
        <v>22.899408284023671</v>
      </c>
    </row>
    <row r="119" spans="1:14" x14ac:dyDescent="0.25">
      <c r="A119">
        <v>49</v>
      </c>
      <c r="B119" t="s">
        <v>13</v>
      </c>
      <c r="C119" t="s">
        <v>98</v>
      </c>
      <c r="D119">
        <v>47</v>
      </c>
      <c r="E119" s="12">
        <v>16</v>
      </c>
      <c r="F119" s="15" t="str">
        <f t="shared" si="9"/>
        <v>16:47</v>
      </c>
      <c r="G119" t="s">
        <v>16</v>
      </c>
      <c r="H119">
        <v>2</v>
      </c>
      <c r="I119" t="str">
        <f>VLOOKUP($G119,'Kodovacia tab'!$A$3:$G$22,2,FALSE)</f>
        <v>SOR NB 12</v>
      </c>
      <c r="J119">
        <f>VLOOKUP($G119,'Kodovacia tab'!$A$3:$G$22,3,FALSE)</f>
        <v>26</v>
      </c>
      <c r="K119">
        <f>VLOOKUP($G119,'Kodovacia tab'!$A$3:$G$22,4,FALSE)</f>
        <v>46</v>
      </c>
      <c r="L119">
        <f>VLOOKUP($G119,'Kodovacia tab'!$A$3:$G$22,5,FALSE)</f>
        <v>74</v>
      </c>
      <c r="M119">
        <f t="shared" si="10"/>
        <v>23.400000000000002</v>
      </c>
      <c r="N119" s="10">
        <f t="shared" si="11"/>
        <v>23.400000000000002</v>
      </c>
    </row>
    <row r="120" spans="1:14" x14ac:dyDescent="0.25">
      <c r="A120">
        <v>50</v>
      </c>
      <c r="B120" t="s">
        <v>13</v>
      </c>
      <c r="C120">
        <v>15</v>
      </c>
      <c r="D120">
        <v>52</v>
      </c>
      <c r="E120" s="12">
        <v>16</v>
      </c>
      <c r="F120" s="15" t="str">
        <f t="shared" si="9"/>
        <v>16:52</v>
      </c>
      <c r="G120" t="s">
        <v>20</v>
      </c>
      <c r="H120">
        <v>3</v>
      </c>
      <c r="I120" t="str">
        <f>VLOOKUP($G120,'Kodovacia tab'!$A$3:$G$22,2,FALSE)</f>
        <v>Citelis 18M CNG</v>
      </c>
      <c r="J120">
        <f>VLOOKUP($G120,'Kodovacia tab'!$A$3:$G$22,3,FALSE)</f>
        <v>38</v>
      </c>
      <c r="K120">
        <f>VLOOKUP($G120,'Kodovacia tab'!$A$3:$G$22,4,FALSE)</f>
        <v>85</v>
      </c>
      <c r="L120">
        <f>VLOOKUP($G120,'Kodovacia tab'!$A$3:$G$22,5,FALSE)</f>
        <v>136</v>
      </c>
      <c r="M120">
        <f t="shared" si="10"/>
        <v>80.5</v>
      </c>
      <c r="N120" s="10">
        <f t="shared" si="11"/>
        <v>46.264367816091955</v>
      </c>
    </row>
    <row r="121" spans="1:14" x14ac:dyDescent="0.25">
      <c r="A121">
        <v>51</v>
      </c>
      <c r="B121" t="s">
        <v>26</v>
      </c>
      <c r="C121">
        <v>16</v>
      </c>
      <c r="D121">
        <v>53</v>
      </c>
      <c r="E121" s="12">
        <v>16</v>
      </c>
      <c r="F121" s="15" t="str">
        <f t="shared" si="9"/>
        <v>16:53</v>
      </c>
      <c r="G121" t="s">
        <v>16</v>
      </c>
      <c r="H121">
        <v>3</v>
      </c>
      <c r="I121" t="str">
        <f>VLOOKUP($G121,'Kodovacia tab'!$A$3:$G$22,2,FALSE)</f>
        <v>SOR NB 12</v>
      </c>
      <c r="J121">
        <f>VLOOKUP($G121,'Kodovacia tab'!$A$3:$G$22,3,FALSE)</f>
        <v>26</v>
      </c>
      <c r="K121">
        <f>VLOOKUP($G121,'Kodovacia tab'!$A$3:$G$22,4,FALSE)</f>
        <v>46</v>
      </c>
      <c r="L121">
        <f>VLOOKUP($G121,'Kodovacia tab'!$A$3:$G$22,5,FALSE)</f>
        <v>74</v>
      </c>
      <c r="M121">
        <f t="shared" si="10"/>
        <v>49</v>
      </c>
      <c r="N121" s="10">
        <f t="shared" si="11"/>
        <v>49</v>
      </c>
    </row>
    <row r="122" spans="1:14" x14ac:dyDescent="0.25">
      <c r="A122">
        <v>52</v>
      </c>
      <c r="B122" t="s">
        <v>26</v>
      </c>
      <c r="C122">
        <v>15</v>
      </c>
      <c r="D122">
        <v>57</v>
      </c>
      <c r="E122" s="12">
        <v>16</v>
      </c>
      <c r="F122" s="15" t="str">
        <f t="shared" si="9"/>
        <v>16:57</v>
      </c>
      <c r="G122" t="s">
        <v>14</v>
      </c>
      <c r="H122">
        <v>2</v>
      </c>
      <c r="I122" t="str">
        <f>VLOOKUP($G122,'Kodovacia tab'!$A$3:$G$22,2,FALSE)</f>
        <v>SOR NB 18</v>
      </c>
      <c r="J122">
        <f>VLOOKUP($G122,'Kodovacia tab'!$A$3:$G$22,3,FALSE)</f>
        <v>43</v>
      </c>
      <c r="K122">
        <f>VLOOKUP($G122,'Kodovacia tab'!$A$3:$G$22,4,FALSE)</f>
        <v>79</v>
      </c>
      <c r="L122">
        <f>VLOOKUP($G122,'Kodovacia tab'!$A$3:$G$22,5,FALSE)</f>
        <v>126</v>
      </c>
      <c r="M122">
        <f t="shared" si="10"/>
        <v>38.700000000000003</v>
      </c>
      <c r="N122" s="10">
        <f t="shared" si="11"/>
        <v>22.899408284023671</v>
      </c>
    </row>
    <row r="123" spans="1:14" x14ac:dyDescent="0.25">
      <c r="A123">
        <v>53</v>
      </c>
      <c r="B123" t="s">
        <v>13</v>
      </c>
      <c r="C123">
        <v>16</v>
      </c>
      <c r="D123" s="4">
        <v>0.70833333333333337</v>
      </c>
      <c r="E123" s="12"/>
      <c r="F123" s="16">
        <f>D123</f>
        <v>0.70833333333333337</v>
      </c>
      <c r="G123" t="s">
        <v>16</v>
      </c>
      <c r="H123">
        <v>3</v>
      </c>
      <c r="I123" t="str">
        <f>VLOOKUP($G123,'Kodovacia tab'!$A$3:$G$22,2,FALSE)</f>
        <v>SOR NB 12</v>
      </c>
      <c r="J123">
        <f>VLOOKUP($G123,'Kodovacia tab'!$A$3:$G$22,3,FALSE)</f>
        <v>26</v>
      </c>
      <c r="K123">
        <f>VLOOKUP($G123,'Kodovacia tab'!$A$3:$G$22,4,FALSE)</f>
        <v>46</v>
      </c>
      <c r="L123">
        <f>VLOOKUP($G123,'Kodovacia tab'!$A$3:$G$22,5,FALSE)</f>
        <v>74</v>
      </c>
      <c r="M123">
        <f t="shared" si="10"/>
        <v>49</v>
      </c>
      <c r="N123" s="10">
        <f t="shared" si="11"/>
        <v>49</v>
      </c>
    </row>
    <row r="124" spans="1:14" x14ac:dyDescent="0.25">
      <c r="A124" t="s">
        <v>24</v>
      </c>
      <c r="H124" t="s">
        <v>28</v>
      </c>
      <c r="N124" s="10"/>
    </row>
    <row r="125" spans="1:14" x14ac:dyDescent="0.25">
      <c r="N125" s="10"/>
    </row>
    <row r="126" spans="1:14" x14ac:dyDescent="0.25">
      <c r="N126" s="10"/>
    </row>
    <row r="127" spans="1:14" x14ac:dyDescent="0.25">
      <c r="N127" s="10"/>
    </row>
    <row r="128" spans="1:14" x14ac:dyDescent="0.25">
      <c r="N128" s="10"/>
    </row>
    <row r="129" spans="14:14" x14ac:dyDescent="0.25">
      <c r="N129" s="10"/>
    </row>
    <row r="130" spans="14:14" x14ac:dyDescent="0.25">
      <c r="N130" s="10"/>
    </row>
    <row r="131" spans="14:14" x14ac:dyDescent="0.25">
      <c r="N131" s="10"/>
    </row>
    <row r="132" spans="14:14" x14ac:dyDescent="0.25">
      <c r="N132" s="10"/>
    </row>
    <row r="133" spans="14:14" x14ac:dyDescent="0.25">
      <c r="N133" s="10"/>
    </row>
    <row r="134" spans="14:14" x14ac:dyDescent="0.25">
      <c r="N134" s="10"/>
    </row>
    <row r="135" spans="14:14" x14ac:dyDescent="0.25">
      <c r="N135" s="10"/>
    </row>
    <row r="136" spans="14:14" x14ac:dyDescent="0.25">
      <c r="N136" s="10"/>
    </row>
    <row r="137" spans="14:14" x14ac:dyDescent="0.25">
      <c r="N137" s="10"/>
    </row>
    <row r="138" spans="14:14" x14ac:dyDescent="0.25">
      <c r="N138" s="10"/>
    </row>
    <row r="139" spans="14:14" x14ac:dyDescent="0.25">
      <c r="N139" s="10"/>
    </row>
    <row r="140" spans="14:14" x14ac:dyDescent="0.25">
      <c r="N140" s="10"/>
    </row>
    <row r="141" spans="14:14" x14ac:dyDescent="0.25">
      <c r="N141" s="10"/>
    </row>
    <row r="142" spans="14:14" x14ac:dyDescent="0.25">
      <c r="N142" s="10"/>
    </row>
    <row r="143" spans="14:14" x14ac:dyDescent="0.25">
      <c r="N143" s="10"/>
    </row>
    <row r="144" spans="14:14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  <row r="204" spans="14:14" x14ac:dyDescent="0.25">
      <c r="N204" s="10"/>
    </row>
    <row r="205" spans="14:14" x14ac:dyDescent="0.25">
      <c r="N205" s="10"/>
    </row>
    <row r="206" spans="14:14" x14ac:dyDescent="0.25">
      <c r="N206" s="10"/>
    </row>
    <row r="207" spans="14:14" x14ac:dyDescent="0.25">
      <c r="N207" s="10"/>
    </row>
    <row r="208" spans="14:14" x14ac:dyDescent="0.25">
      <c r="N208" s="10"/>
    </row>
    <row r="209" spans="14:14" x14ac:dyDescent="0.25">
      <c r="N209" s="10"/>
    </row>
    <row r="210" spans="14:14" x14ac:dyDescent="0.25">
      <c r="N210" s="10"/>
    </row>
    <row r="211" spans="14:14" x14ac:dyDescent="0.25">
      <c r="N211" s="10"/>
    </row>
    <row r="212" spans="14:14" x14ac:dyDescent="0.25">
      <c r="N212" s="10"/>
    </row>
    <row r="213" spans="14:14" x14ac:dyDescent="0.25">
      <c r="N213" s="10"/>
    </row>
    <row r="214" spans="14:14" x14ac:dyDescent="0.25">
      <c r="N214" s="10"/>
    </row>
    <row r="215" spans="14:14" x14ac:dyDescent="0.25">
      <c r="N215" s="10"/>
    </row>
    <row r="216" spans="14:14" x14ac:dyDescent="0.25">
      <c r="N216" s="10"/>
    </row>
    <row r="217" spans="14:14" x14ac:dyDescent="0.25">
      <c r="N217" s="10"/>
    </row>
    <row r="218" spans="14:14" x14ac:dyDescent="0.25">
      <c r="N218" s="10"/>
    </row>
    <row r="219" spans="14:14" x14ac:dyDescent="0.25">
      <c r="N219" s="10"/>
    </row>
    <row r="220" spans="14:14" x14ac:dyDescent="0.25">
      <c r="N220" s="10"/>
    </row>
    <row r="221" spans="14:14" x14ac:dyDescent="0.25">
      <c r="N221" s="10"/>
    </row>
    <row r="222" spans="14:14" x14ac:dyDescent="0.25">
      <c r="N222" s="10"/>
    </row>
    <row r="223" spans="14:14" x14ac:dyDescent="0.25">
      <c r="N223" s="10"/>
    </row>
    <row r="224" spans="14:14" x14ac:dyDescent="0.25">
      <c r="N224" s="10"/>
    </row>
    <row r="225" spans="14:14" x14ac:dyDescent="0.25">
      <c r="N225" s="10"/>
    </row>
    <row r="226" spans="14:14" x14ac:dyDescent="0.25">
      <c r="N226" s="10"/>
    </row>
    <row r="227" spans="14:14" x14ac:dyDescent="0.25">
      <c r="N227" s="10"/>
    </row>
    <row r="228" spans="14:14" x14ac:dyDescent="0.25">
      <c r="N228" s="10"/>
    </row>
    <row r="229" spans="14:14" x14ac:dyDescent="0.25">
      <c r="N229" s="10"/>
    </row>
    <row r="230" spans="14:14" x14ac:dyDescent="0.25">
      <c r="N230" s="10"/>
    </row>
    <row r="231" spans="14:14" x14ac:dyDescent="0.25">
      <c r="N231" s="10"/>
    </row>
    <row r="232" spans="14:14" x14ac:dyDescent="0.25">
      <c r="N232" s="10"/>
    </row>
    <row r="233" spans="14:14" x14ac:dyDescent="0.25">
      <c r="N233" s="10"/>
    </row>
    <row r="234" spans="14:14" x14ac:dyDescent="0.25">
      <c r="N234" s="10"/>
    </row>
    <row r="235" spans="14:14" x14ac:dyDescent="0.25">
      <c r="N235" s="10"/>
    </row>
    <row r="236" spans="14:14" x14ac:dyDescent="0.25">
      <c r="N236" s="10"/>
    </row>
    <row r="237" spans="14:14" x14ac:dyDescent="0.25">
      <c r="N237" s="10"/>
    </row>
    <row r="238" spans="14:14" x14ac:dyDescent="0.25">
      <c r="N238" s="10"/>
    </row>
    <row r="239" spans="14:14" x14ac:dyDescent="0.25">
      <c r="N239" s="10"/>
    </row>
    <row r="240" spans="14:14" x14ac:dyDescent="0.25">
      <c r="N240" s="10"/>
    </row>
    <row r="241" spans="14:14" x14ac:dyDescent="0.25">
      <c r="N241" s="10"/>
    </row>
    <row r="242" spans="14:14" x14ac:dyDescent="0.25">
      <c r="N242" s="10"/>
    </row>
    <row r="243" spans="14:14" x14ac:dyDescent="0.25">
      <c r="N243" s="10"/>
    </row>
    <row r="244" spans="14:14" x14ac:dyDescent="0.25">
      <c r="N244" s="10"/>
    </row>
    <row r="245" spans="14:14" x14ac:dyDescent="0.25">
      <c r="N245" s="10"/>
    </row>
    <row r="246" spans="14:14" x14ac:dyDescent="0.25">
      <c r="N246" s="10"/>
    </row>
    <row r="247" spans="14:14" x14ac:dyDescent="0.25">
      <c r="N247" s="10"/>
    </row>
    <row r="248" spans="14:14" x14ac:dyDescent="0.25">
      <c r="N248" s="10"/>
    </row>
    <row r="249" spans="14:14" x14ac:dyDescent="0.25">
      <c r="N249" s="10"/>
    </row>
    <row r="250" spans="14:14" x14ac:dyDescent="0.25">
      <c r="N250" s="10"/>
    </row>
    <row r="251" spans="14:14" x14ac:dyDescent="0.25">
      <c r="N251" s="10"/>
    </row>
    <row r="252" spans="14:14" x14ac:dyDescent="0.25">
      <c r="N252" s="10"/>
    </row>
    <row r="253" spans="14:14" x14ac:dyDescent="0.25">
      <c r="N253" s="10"/>
    </row>
    <row r="254" spans="14:14" x14ac:dyDescent="0.25">
      <c r="N254" s="10"/>
    </row>
    <row r="255" spans="14:14" x14ac:dyDescent="0.25">
      <c r="N255" s="10"/>
    </row>
    <row r="256" spans="14:14" x14ac:dyDescent="0.25">
      <c r="N256" s="10"/>
    </row>
    <row r="257" spans="14:14" x14ac:dyDescent="0.25">
      <c r="N257" s="10"/>
    </row>
    <row r="258" spans="14:14" x14ac:dyDescent="0.25">
      <c r="N258" s="10"/>
    </row>
    <row r="259" spans="14:14" x14ac:dyDescent="0.25">
      <c r="N259" s="10"/>
    </row>
    <row r="260" spans="14:14" x14ac:dyDescent="0.25">
      <c r="N260" s="10"/>
    </row>
    <row r="261" spans="14:14" x14ac:dyDescent="0.25">
      <c r="N261" s="10"/>
    </row>
    <row r="262" spans="14:14" x14ac:dyDescent="0.25">
      <c r="N262" s="10"/>
    </row>
    <row r="263" spans="14:14" x14ac:dyDescent="0.25">
      <c r="N263" s="10"/>
    </row>
    <row r="264" spans="14:14" x14ac:dyDescent="0.25">
      <c r="N264" s="10"/>
    </row>
    <row r="265" spans="14:14" x14ac:dyDescent="0.25">
      <c r="N265" s="10"/>
    </row>
    <row r="266" spans="14:14" x14ac:dyDescent="0.25">
      <c r="N266" s="10"/>
    </row>
    <row r="267" spans="14:14" x14ac:dyDescent="0.25">
      <c r="N267" s="10"/>
    </row>
    <row r="268" spans="14:14" x14ac:dyDescent="0.25">
      <c r="N268" s="10"/>
    </row>
    <row r="269" spans="14:14" x14ac:dyDescent="0.25">
      <c r="N269" s="10"/>
    </row>
    <row r="270" spans="14:14" x14ac:dyDescent="0.25">
      <c r="N270" s="10"/>
    </row>
    <row r="271" spans="14:14" x14ac:dyDescent="0.25">
      <c r="N271" s="10"/>
    </row>
    <row r="272" spans="14:14" x14ac:dyDescent="0.25">
      <c r="N272" s="10"/>
    </row>
    <row r="273" spans="14:14" x14ac:dyDescent="0.25">
      <c r="N273" s="10"/>
    </row>
    <row r="274" spans="14:14" x14ac:dyDescent="0.25">
      <c r="N274" s="10"/>
    </row>
    <row r="275" spans="14:14" x14ac:dyDescent="0.25">
      <c r="N275" s="10"/>
    </row>
    <row r="276" spans="14:14" x14ac:dyDescent="0.25">
      <c r="N276" s="10"/>
    </row>
    <row r="277" spans="14:14" x14ac:dyDescent="0.25">
      <c r="N277" s="10"/>
    </row>
    <row r="278" spans="14:14" x14ac:dyDescent="0.25">
      <c r="N278" s="10"/>
    </row>
    <row r="279" spans="14:14" x14ac:dyDescent="0.25">
      <c r="N279" s="10"/>
    </row>
    <row r="280" spans="14:14" x14ac:dyDescent="0.25">
      <c r="N280" s="10"/>
    </row>
    <row r="281" spans="14:14" x14ac:dyDescent="0.25">
      <c r="N281" s="10"/>
    </row>
    <row r="282" spans="14:14" x14ac:dyDescent="0.25">
      <c r="N282" s="10"/>
    </row>
    <row r="283" spans="14:14" x14ac:dyDescent="0.25">
      <c r="N283" s="10"/>
    </row>
    <row r="284" spans="14:14" x14ac:dyDescent="0.25">
      <c r="N284" s="10"/>
    </row>
    <row r="285" spans="14:14" x14ac:dyDescent="0.25">
      <c r="N285" s="10"/>
    </row>
    <row r="286" spans="14:14" x14ac:dyDescent="0.25">
      <c r="N286" s="10"/>
    </row>
    <row r="287" spans="14:14" x14ac:dyDescent="0.25">
      <c r="N287" s="10"/>
    </row>
    <row r="288" spans="14:14" x14ac:dyDescent="0.25">
      <c r="N288" s="10"/>
    </row>
    <row r="289" spans="14:14" x14ac:dyDescent="0.25">
      <c r="N289" s="10"/>
    </row>
    <row r="290" spans="14:14" x14ac:dyDescent="0.25">
      <c r="N290" s="10"/>
    </row>
    <row r="291" spans="14:14" x14ac:dyDescent="0.25">
      <c r="N291" s="10"/>
    </row>
    <row r="292" spans="14:14" x14ac:dyDescent="0.25">
      <c r="N292" s="10"/>
    </row>
    <row r="293" spans="14:14" x14ac:dyDescent="0.25">
      <c r="N293" s="10"/>
    </row>
    <row r="294" spans="14:14" x14ac:dyDescent="0.25">
      <c r="N294" s="10"/>
    </row>
    <row r="295" spans="14:14" x14ac:dyDescent="0.25">
      <c r="N295" s="10"/>
    </row>
    <row r="296" spans="14:14" x14ac:dyDescent="0.25">
      <c r="N296" s="10"/>
    </row>
    <row r="297" spans="14:14" x14ac:dyDescent="0.25">
      <c r="N297" s="10"/>
    </row>
    <row r="298" spans="14:14" x14ac:dyDescent="0.25">
      <c r="N298" s="10"/>
    </row>
    <row r="299" spans="14:14" x14ac:dyDescent="0.25">
      <c r="N299" s="10"/>
    </row>
    <row r="300" spans="14:14" x14ac:dyDescent="0.25">
      <c r="N300" s="10"/>
    </row>
    <row r="301" spans="14:14" x14ac:dyDescent="0.25">
      <c r="N301" s="10"/>
    </row>
    <row r="302" spans="14:14" x14ac:dyDescent="0.25">
      <c r="N302" s="10"/>
    </row>
    <row r="303" spans="14:14" x14ac:dyDescent="0.25">
      <c r="N303" s="10"/>
    </row>
    <row r="304" spans="14:14" x14ac:dyDescent="0.25">
      <c r="N304" s="10"/>
    </row>
    <row r="305" spans="14:14" x14ac:dyDescent="0.25">
      <c r="N305" s="10"/>
    </row>
    <row r="306" spans="14:14" x14ac:dyDescent="0.25">
      <c r="N306" s="10"/>
    </row>
    <row r="307" spans="14:14" x14ac:dyDescent="0.25">
      <c r="N307" s="10"/>
    </row>
    <row r="308" spans="14:14" x14ac:dyDescent="0.25">
      <c r="N308" s="10"/>
    </row>
    <row r="309" spans="14:14" x14ac:dyDescent="0.25">
      <c r="N309" s="10"/>
    </row>
    <row r="310" spans="14:14" x14ac:dyDescent="0.25">
      <c r="N310" s="10"/>
    </row>
    <row r="311" spans="14:14" x14ac:dyDescent="0.25">
      <c r="N311" s="10"/>
    </row>
    <row r="312" spans="14:14" x14ac:dyDescent="0.25">
      <c r="N312" s="10"/>
    </row>
    <row r="313" spans="14:14" x14ac:dyDescent="0.25">
      <c r="N313" s="10"/>
    </row>
    <row r="314" spans="14:14" x14ac:dyDescent="0.25">
      <c r="N314" s="10"/>
    </row>
    <row r="315" spans="14:14" x14ac:dyDescent="0.25">
      <c r="N315" s="10"/>
    </row>
    <row r="316" spans="14:14" x14ac:dyDescent="0.25">
      <c r="N316" s="10"/>
    </row>
    <row r="317" spans="14:14" x14ac:dyDescent="0.25">
      <c r="N317" s="10"/>
    </row>
    <row r="318" spans="14:14" x14ac:dyDescent="0.25">
      <c r="N318" s="10"/>
    </row>
    <row r="319" spans="14:14" x14ac:dyDescent="0.25">
      <c r="N319" s="10"/>
    </row>
    <row r="320" spans="14:14" x14ac:dyDescent="0.25">
      <c r="N320" s="10"/>
    </row>
    <row r="321" spans="14:14" x14ac:dyDescent="0.25">
      <c r="N321" s="10"/>
    </row>
    <row r="322" spans="14:14" x14ac:dyDescent="0.25">
      <c r="N322" s="10"/>
    </row>
    <row r="323" spans="14:14" x14ac:dyDescent="0.25">
      <c r="N323" s="10"/>
    </row>
    <row r="324" spans="14:14" x14ac:dyDescent="0.25">
      <c r="N324" s="10"/>
    </row>
    <row r="325" spans="14:14" x14ac:dyDescent="0.25">
      <c r="N325" s="10"/>
    </row>
    <row r="326" spans="14:14" x14ac:dyDescent="0.25">
      <c r="N326" s="10"/>
    </row>
    <row r="327" spans="14:14" x14ac:dyDescent="0.25">
      <c r="N327" s="10"/>
    </row>
    <row r="328" spans="14:14" x14ac:dyDescent="0.25">
      <c r="N328" s="10"/>
    </row>
    <row r="329" spans="14:14" x14ac:dyDescent="0.25">
      <c r="N329" s="10"/>
    </row>
    <row r="330" spans="14:14" x14ac:dyDescent="0.25">
      <c r="N330" s="10"/>
    </row>
    <row r="331" spans="14:14" x14ac:dyDescent="0.25">
      <c r="N331" s="10"/>
    </row>
    <row r="332" spans="14:14" x14ac:dyDescent="0.25">
      <c r="N332" s="10"/>
    </row>
    <row r="333" spans="14:14" x14ac:dyDescent="0.25">
      <c r="N333" s="10"/>
    </row>
    <row r="334" spans="14:14" x14ac:dyDescent="0.25">
      <c r="N334" s="10"/>
    </row>
    <row r="335" spans="14:14" x14ac:dyDescent="0.25">
      <c r="N335" s="10"/>
    </row>
    <row r="336" spans="14:14" x14ac:dyDescent="0.25">
      <c r="N336" s="10"/>
    </row>
    <row r="337" spans="14:14" x14ac:dyDescent="0.25">
      <c r="N337" s="10"/>
    </row>
    <row r="338" spans="14:14" x14ac:dyDescent="0.25">
      <c r="N338" s="10"/>
    </row>
    <row r="339" spans="14:14" x14ac:dyDescent="0.25">
      <c r="N339" s="10"/>
    </row>
    <row r="340" spans="14:14" x14ac:dyDescent="0.25">
      <c r="N340" s="10"/>
    </row>
    <row r="341" spans="14:14" x14ac:dyDescent="0.25">
      <c r="N341" s="10"/>
    </row>
    <row r="342" spans="14:14" x14ac:dyDescent="0.25">
      <c r="N342" s="10"/>
    </row>
    <row r="343" spans="14:14" x14ac:dyDescent="0.25">
      <c r="N343" s="10"/>
    </row>
    <row r="344" spans="14:14" x14ac:dyDescent="0.25">
      <c r="N344" s="10"/>
    </row>
    <row r="345" spans="14:14" x14ac:dyDescent="0.25">
      <c r="N345" s="10"/>
    </row>
    <row r="346" spans="14:14" x14ac:dyDescent="0.25">
      <c r="N346" s="10"/>
    </row>
    <row r="347" spans="14:14" x14ac:dyDescent="0.25">
      <c r="N347" s="10"/>
    </row>
    <row r="348" spans="14:14" x14ac:dyDescent="0.25">
      <c r="N348" s="10"/>
    </row>
    <row r="349" spans="14:14" x14ac:dyDescent="0.25">
      <c r="N349" s="10"/>
    </row>
    <row r="350" spans="14:14" x14ac:dyDescent="0.25">
      <c r="N350" s="10"/>
    </row>
    <row r="351" spans="14:14" x14ac:dyDescent="0.25">
      <c r="N351" s="10"/>
    </row>
    <row r="352" spans="14:14" x14ac:dyDescent="0.25">
      <c r="N352" s="10"/>
    </row>
    <row r="353" spans="14:14" x14ac:dyDescent="0.25">
      <c r="N353" s="10"/>
    </row>
    <row r="354" spans="14:14" x14ac:dyDescent="0.25">
      <c r="N354" s="10"/>
    </row>
    <row r="355" spans="14:14" x14ac:dyDescent="0.25">
      <c r="N355" s="10"/>
    </row>
    <row r="356" spans="14:14" x14ac:dyDescent="0.25">
      <c r="N356" s="10"/>
    </row>
    <row r="357" spans="14:14" x14ac:dyDescent="0.25">
      <c r="N357" s="10"/>
    </row>
    <row r="358" spans="14:14" x14ac:dyDescent="0.25">
      <c r="N358" s="10"/>
    </row>
    <row r="359" spans="14:14" x14ac:dyDescent="0.25">
      <c r="N359" s="10"/>
    </row>
    <row r="360" spans="14:14" x14ac:dyDescent="0.25">
      <c r="N360" s="10"/>
    </row>
    <row r="361" spans="14:14" x14ac:dyDescent="0.25">
      <c r="N361" s="10"/>
    </row>
    <row r="362" spans="14:14" x14ac:dyDescent="0.25">
      <c r="N362" s="10"/>
    </row>
    <row r="363" spans="14:14" x14ac:dyDescent="0.25">
      <c r="N363" s="10"/>
    </row>
    <row r="364" spans="14:14" x14ac:dyDescent="0.25">
      <c r="N364" s="10"/>
    </row>
    <row r="365" spans="14:14" x14ac:dyDescent="0.25">
      <c r="N365" s="10"/>
    </row>
    <row r="366" spans="14:14" x14ac:dyDescent="0.25">
      <c r="N366" s="10"/>
    </row>
    <row r="367" spans="14:14" x14ac:dyDescent="0.25">
      <c r="N367" s="10"/>
    </row>
    <row r="368" spans="14:14" x14ac:dyDescent="0.25">
      <c r="N368" s="10"/>
    </row>
    <row r="369" spans="14:14" x14ac:dyDescent="0.25">
      <c r="N369" s="10"/>
    </row>
    <row r="370" spans="14:14" x14ac:dyDescent="0.25">
      <c r="N370" s="10"/>
    </row>
    <row r="371" spans="14:14" x14ac:dyDescent="0.25">
      <c r="N371" s="10"/>
    </row>
    <row r="372" spans="14:14" x14ac:dyDescent="0.25">
      <c r="N372" s="10"/>
    </row>
    <row r="373" spans="14:14" x14ac:dyDescent="0.25">
      <c r="N373" s="10"/>
    </row>
    <row r="374" spans="14:14" x14ac:dyDescent="0.25">
      <c r="N374" s="10"/>
    </row>
    <row r="375" spans="14:14" x14ac:dyDescent="0.25">
      <c r="N375" s="10"/>
    </row>
    <row r="376" spans="14:14" x14ac:dyDescent="0.25">
      <c r="N376" s="10"/>
    </row>
    <row r="377" spans="14:14" x14ac:dyDescent="0.25">
      <c r="N377" s="10"/>
    </row>
    <row r="378" spans="14:14" x14ac:dyDescent="0.25">
      <c r="N378" s="10"/>
    </row>
    <row r="379" spans="14:14" x14ac:dyDescent="0.25">
      <c r="N379" s="10"/>
    </row>
    <row r="380" spans="14:14" x14ac:dyDescent="0.25">
      <c r="N380" s="10"/>
    </row>
    <row r="381" spans="14:14" x14ac:dyDescent="0.25">
      <c r="N381" s="10"/>
    </row>
    <row r="382" spans="14:14" x14ac:dyDescent="0.25">
      <c r="N382" s="10"/>
    </row>
    <row r="383" spans="14:14" x14ac:dyDescent="0.25">
      <c r="N383" s="10"/>
    </row>
    <row r="384" spans="14:14" x14ac:dyDescent="0.25">
      <c r="N384" s="10"/>
    </row>
    <row r="385" spans="14:14" x14ac:dyDescent="0.25">
      <c r="N385" s="10"/>
    </row>
    <row r="386" spans="14:14" x14ac:dyDescent="0.25">
      <c r="N386" s="10"/>
    </row>
    <row r="387" spans="14:14" x14ac:dyDescent="0.25">
      <c r="N387" s="10"/>
    </row>
    <row r="388" spans="14:14" x14ac:dyDescent="0.25">
      <c r="N388" s="10"/>
    </row>
    <row r="389" spans="14:14" x14ac:dyDescent="0.25">
      <c r="N389" s="10"/>
    </row>
    <row r="390" spans="14:14" x14ac:dyDescent="0.25">
      <c r="N390" s="10"/>
    </row>
    <row r="391" spans="14:14" x14ac:dyDescent="0.25">
      <c r="N391" s="10"/>
    </row>
    <row r="392" spans="14:14" x14ac:dyDescent="0.25">
      <c r="N392" s="10"/>
    </row>
    <row r="393" spans="14:14" x14ac:dyDescent="0.25">
      <c r="N393" s="10"/>
    </row>
    <row r="394" spans="14:14" x14ac:dyDescent="0.25">
      <c r="N394" s="10"/>
    </row>
    <row r="395" spans="14:14" x14ac:dyDescent="0.25">
      <c r="N395" s="10"/>
    </row>
    <row r="396" spans="14:14" x14ac:dyDescent="0.25">
      <c r="N396" s="10"/>
    </row>
    <row r="397" spans="14:14" x14ac:dyDescent="0.25">
      <c r="N397" s="10"/>
    </row>
    <row r="398" spans="14:14" x14ac:dyDescent="0.25">
      <c r="N398" s="10"/>
    </row>
    <row r="399" spans="14:14" x14ac:dyDescent="0.25">
      <c r="N399" s="10"/>
    </row>
    <row r="400" spans="14:14" x14ac:dyDescent="0.25">
      <c r="N400" s="10"/>
    </row>
    <row r="401" spans="14:14" x14ac:dyDescent="0.25">
      <c r="N401" s="10"/>
    </row>
    <row r="402" spans="14:14" x14ac:dyDescent="0.25">
      <c r="N402" s="10"/>
    </row>
    <row r="403" spans="14:14" x14ac:dyDescent="0.25">
      <c r="N403" s="10"/>
    </row>
    <row r="404" spans="14:14" x14ac:dyDescent="0.25">
      <c r="N404" s="10"/>
    </row>
    <row r="405" spans="14:14" x14ac:dyDescent="0.25">
      <c r="N405" s="10"/>
    </row>
    <row r="406" spans="14:14" x14ac:dyDescent="0.25">
      <c r="N406" s="10"/>
    </row>
    <row r="407" spans="14:14" x14ac:dyDescent="0.25">
      <c r="N407" s="10"/>
    </row>
    <row r="408" spans="14:14" x14ac:dyDescent="0.25">
      <c r="N408" s="10"/>
    </row>
    <row r="409" spans="14:14" x14ac:dyDescent="0.25">
      <c r="N409" s="10"/>
    </row>
    <row r="410" spans="14:14" x14ac:dyDescent="0.25">
      <c r="N410" s="10"/>
    </row>
    <row r="411" spans="14:14" x14ac:dyDescent="0.25">
      <c r="N411" s="10"/>
    </row>
    <row r="412" spans="14:14" x14ac:dyDescent="0.25">
      <c r="N412" s="10"/>
    </row>
    <row r="413" spans="14:14" x14ac:dyDescent="0.25">
      <c r="N413" s="10"/>
    </row>
    <row r="414" spans="14:14" x14ac:dyDescent="0.25">
      <c r="N414" s="10"/>
    </row>
    <row r="415" spans="14:14" x14ac:dyDescent="0.25">
      <c r="N415" s="10"/>
    </row>
    <row r="416" spans="14:14" x14ac:dyDescent="0.25">
      <c r="N416" s="10"/>
    </row>
    <row r="417" spans="14:14" x14ac:dyDescent="0.25">
      <c r="N417" s="10"/>
    </row>
    <row r="418" spans="14:14" x14ac:dyDescent="0.25">
      <c r="N418" s="10"/>
    </row>
    <row r="419" spans="14:14" x14ac:dyDescent="0.25">
      <c r="N419" s="10"/>
    </row>
    <row r="420" spans="14:14" x14ac:dyDescent="0.25">
      <c r="N420" s="10"/>
    </row>
    <row r="421" spans="14:14" x14ac:dyDescent="0.25">
      <c r="N421" s="10"/>
    </row>
    <row r="422" spans="14:14" x14ac:dyDescent="0.25">
      <c r="N422" s="10"/>
    </row>
    <row r="423" spans="14:14" x14ac:dyDescent="0.25">
      <c r="N423" s="10"/>
    </row>
    <row r="424" spans="14:14" x14ac:dyDescent="0.25">
      <c r="N424" s="10"/>
    </row>
    <row r="425" spans="14:14" x14ac:dyDescent="0.25">
      <c r="N425" s="10"/>
    </row>
    <row r="426" spans="14:14" x14ac:dyDescent="0.25">
      <c r="N426" s="10"/>
    </row>
    <row r="427" spans="14:14" x14ac:dyDescent="0.25">
      <c r="N427" s="10"/>
    </row>
    <row r="428" spans="14:14" x14ac:dyDescent="0.25">
      <c r="N428" s="10"/>
    </row>
    <row r="429" spans="14:14" x14ac:dyDescent="0.25">
      <c r="N429" s="10"/>
    </row>
    <row r="430" spans="14:14" x14ac:dyDescent="0.25">
      <c r="N430" s="10"/>
    </row>
    <row r="431" spans="14:14" x14ac:dyDescent="0.25">
      <c r="N431" s="10"/>
    </row>
    <row r="432" spans="14:14" x14ac:dyDescent="0.25">
      <c r="N432" s="10"/>
    </row>
    <row r="433" spans="14:14" x14ac:dyDescent="0.25">
      <c r="N433" s="10"/>
    </row>
    <row r="434" spans="14:14" x14ac:dyDescent="0.25">
      <c r="N434" s="10"/>
    </row>
    <row r="435" spans="14:14" x14ac:dyDescent="0.25">
      <c r="N435" s="10"/>
    </row>
    <row r="436" spans="14:14" x14ac:dyDescent="0.25">
      <c r="N436" s="10"/>
    </row>
    <row r="437" spans="14:14" x14ac:dyDescent="0.25">
      <c r="N437" s="10"/>
    </row>
    <row r="438" spans="14:14" x14ac:dyDescent="0.25">
      <c r="N438" s="10"/>
    </row>
    <row r="439" spans="14:14" x14ac:dyDescent="0.25">
      <c r="N439" s="10"/>
    </row>
    <row r="440" spans="14:14" x14ac:dyDescent="0.25">
      <c r="N440" s="10"/>
    </row>
    <row r="441" spans="14:14" x14ac:dyDescent="0.25">
      <c r="N441" s="10"/>
    </row>
    <row r="442" spans="14:14" x14ac:dyDescent="0.25">
      <c r="N442" s="10"/>
    </row>
    <row r="443" spans="14:14" x14ac:dyDescent="0.25">
      <c r="N443" s="10"/>
    </row>
    <row r="444" spans="14:14" x14ac:dyDescent="0.25">
      <c r="N444" s="10"/>
    </row>
    <row r="445" spans="14:14" x14ac:dyDescent="0.25">
      <c r="N445" s="10"/>
    </row>
    <row r="446" spans="14:14" x14ac:dyDescent="0.25">
      <c r="N446" s="10"/>
    </row>
    <row r="447" spans="14:14" x14ac:dyDescent="0.25">
      <c r="N447" s="10"/>
    </row>
    <row r="448" spans="14:14" x14ac:dyDescent="0.25">
      <c r="N448" s="10"/>
    </row>
    <row r="449" spans="14:14" x14ac:dyDescent="0.25">
      <c r="N449" s="10"/>
    </row>
    <row r="450" spans="14:14" x14ac:dyDescent="0.25">
      <c r="N450" s="10"/>
    </row>
    <row r="451" spans="14:14" x14ac:dyDescent="0.25">
      <c r="N451" s="10"/>
    </row>
    <row r="452" spans="14:14" x14ac:dyDescent="0.25">
      <c r="N452" s="10"/>
    </row>
    <row r="453" spans="14:14" x14ac:dyDescent="0.25">
      <c r="N453" s="10"/>
    </row>
    <row r="454" spans="14:14" x14ac:dyDescent="0.25">
      <c r="N454" s="10"/>
    </row>
    <row r="455" spans="14:14" x14ac:dyDescent="0.25">
      <c r="N455" s="10"/>
    </row>
    <row r="456" spans="14:14" x14ac:dyDescent="0.25">
      <c r="N456" s="10"/>
    </row>
    <row r="457" spans="14:14" x14ac:dyDescent="0.25">
      <c r="N457" s="10"/>
    </row>
    <row r="458" spans="14:14" x14ac:dyDescent="0.25">
      <c r="N458" s="10"/>
    </row>
    <row r="459" spans="14:14" x14ac:dyDescent="0.25">
      <c r="N459" s="10"/>
    </row>
    <row r="460" spans="14:14" x14ac:dyDescent="0.25">
      <c r="N460" s="10"/>
    </row>
    <row r="461" spans="14:14" x14ac:dyDescent="0.25">
      <c r="N461" s="10"/>
    </row>
    <row r="462" spans="14:14" x14ac:dyDescent="0.25">
      <c r="N462" s="10"/>
    </row>
    <row r="463" spans="14:14" x14ac:dyDescent="0.25">
      <c r="N463" s="10"/>
    </row>
    <row r="464" spans="14:14" x14ac:dyDescent="0.25">
      <c r="N464" s="10"/>
    </row>
    <row r="465" spans="14:14" x14ac:dyDescent="0.25">
      <c r="N465" s="10"/>
    </row>
    <row r="466" spans="14:14" x14ac:dyDescent="0.25">
      <c r="N466" s="10"/>
    </row>
    <row r="467" spans="14:14" x14ac:dyDescent="0.25">
      <c r="N467" s="10"/>
    </row>
    <row r="468" spans="14:14" x14ac:dyDescent="0.25">
      <c r="N468" s="10"/>
    </row>
    <row r="469" spans="14:14" x14ac:dyDescent="0.25">
      <c r="N469" s="10"/>
    </row>
    <row r="470" spans="14:14" x14ac:dyDescent="0.25">
      <c r="N470" s="10"/>
    </row>
    <row r="471" spans="14:14" x14ac:dyDescent="0.25">
      <c r="N471" s="10"/>
    </row>
    <row r="472" spans="14:14" x14ac:dyDescent="0.25">
      <c r="N472" s="10"/>
    </row>
    <row r="473" spans="14:14" x14ac:dyDescent="0.25">
      <c r="N473" s="10"/>
    </row>
    <row r="474" spans="14:14" x14ac:dyDescent="0.25">
      <c r="N474" s="10"/>
    </row>
    <row r="475" spans="14:14" x14ac:dyDescent="0.25">
      <c r="N475" s="10"/>
    </row>
    <row r="476" spans="14:14" x14ac:dyDescent="0.25">
      <c r="N476" s="10"/>
    </row>
    <row r="477" spans="14:14" x14ac:dyDescent="0.25">
      <c r="N477" s="10"/>
    </row>
    <row r="478" spans="14:14" x14ac:dyDescent="0.25">
      <c r="N478" s="10"/>
    </row>
    <row r="479" spans="14:14" x14ac:dyDescent="0.25">
      <c r="N479" s="10"/>
    </row>
    <row r="480" spans="14:14" x14ac:dyDescent="0.25">
      <c r="N480" s="10"/>
    </row>
    <row r="481" spans="14:14" x14ac:dyDescent="0.25">
      <c r="N481" s="10"/>
    </row>
    <row r="482" spans="14:14" x14ac:dyDescent="0.25">
      <c r="N482" s="10"/>
    </row>
    <row r="483" spans="14:14" x14ac:dyDescent="0.25">
      <c r="N483" s="10"/>
    </row>
    <row r="484" spans="14:14" x14ac:dyDescent="0.25">
      <c r="N484" s="10"/>
    </row>
    <row r="485" spans="14:14" x14ac:dyDescent="0.25">
      <c r="N485" s="10"/>
    </row>
    <row r="486" spans="14:14" x14ac:dyDescent="0.25">
      <c r="N486" s="10"/>
    </row>
    <row r="487" spans="14:14" x14ac:dyDescent="0.25">
      <c r="N487" s="10"/>
    </row>
    <row r="488" spans="14:14" x14ac:dyDescent="0.25">
      <c r="N488" s="10"/>
    </row>
    <row r="489" spans="14:14" x14ac:dyDescent="0.25">
      <c r="N489" s="10"/>
    </row>
    <row r="490" spans="14:14" x14ac:dyDescent="0.25">
      <c r="N490" s="10"/>
    </row>
    <row r="491" spans="14:14" x14ac:dyDescent="0.25">
      <c r="N491" s="10"/>
    </row>
    <row r="492" spans="14:14" x14ac:dyDescent="0.25">
      <c r="N492" s="10"/>
    </row>
    <row r="493" spans="14:14" x14ac:dyDescent="0.25">
      <c r="N493" s="10"/>
    </row>
    <row r="494" spans="14:14" x14ac:dyDescent="0.25">
      <c r="N494" s="10"/>
    </row>
    <row r="495" spans="14:14" x14ac:dyDescent="0.25">
      <c r="N495" s="10"/>
    </row>
    <row r="496" spans="14:14" x14ac:dyDescent="0.25">
      <c r="N496" s="10"/>
    </row>
    <row r="497" spans="14:14" x14ac:dyDescent="0.25">
      <c r="N497" s="10"/>
    </row>
    <row r="498" spans="14:14" x14ac:dyDescent="0.25">
      <c r="N498" s="10"/>
    </row>
    <row r="499" spans="14:14" x14ac:dyDescent="0.25">
      <c r="N499" s="10"/>
    </row>
    <row r="500" spans="14:14" x14ac:dyDescent="0.25">
      <c r="N500" s="10"/>
    </row>
    <row r="501" spans="14:14" x14ac:dyDescent="0.25">
      <c r="N501" s="10"/>
    </row>
    <row r="502" spans="14:14" x14ac:dyDescent="0.25">
      <c r="N502" s="10"/>
    </row>
    <row r="503" spans="14:14" x14ac:dyDescent="0.25">
      <c r="N503" s="10"/>
    </row>
    <row r="504" spans="14:14" x14ac:dyDescent="0.25">
      <c r="N504" s="10"/>
    </row>
    <row r="505" spans="14:14" x14ac:dyDescent="0.25">
      <c r="N505" s="10"/>
    </row>
    <row r="506" spans="14:14" x14ac:dyDescent="0.25">
      <c r="N506" s="10"/>
    </row>
    <row r="507" spans="14:14" x14ac:dyDescent="0.25">
      <c r="N507" s="10"/>
    </row>
    <row r="508" spans="14:14" x14ac:dyDescent="0.25">
      <c r="N508" s="10"/>
    </row>
    <row r="509" spans="14:14" x14ac:dyDescent="0.25">
      <c r="N509" s="10"/>
    </row>
    <row r="510" spans="14:14" x14ac:dyDescent="0.25">
      <c r="N510" s="10"/>
    </row>
    <row r="511" spans="14:14" x14ac:dyDescent="0.25">
      <c r="N511" s="10"/>
    </row>
    <row r="512" spans="14:14" x14ac:dyDescent="0.25">
      <c r="N512" s="10"/>
    </row>
    <row r="513" spans="14:14" x14ac:dyDescent="0.25">
      <c r="N513" s="10"/>
    </row>
    <row r="514" spans="14:14" x14ac:dyDescent="0.25">
      <c r="N514" s="10"/>
    </row>
    <row r="515" spans="14:14" x14ac:dyDescent="0.25">
      <c r="N515" s="10"/>
    </row>
    <row r="516" spans="14:14" x14ac:dyDescent="0.25">
      <c r="N516" s="10"/>
    </row>
    <row r="517" spans="14:14" x14ac:dyDescent="0.25">
      <c r="N517" s="10"/>
    </row>
    <row r="518" spans="14:14" x14ac:dyDescent="0.25">
      <c r="N518" s="10"/>
    </row>
    <row r="519" spans="14:14" x14ac:dyDescent="0.25">
      <c r="N519" s="10"/>
    </row>
    <row r="520" spans="14:14" x14ac:dyDescent="0.25">
      <c r="N520" s="10"/>
    </row>
    <row r="521" spans="14:14" x14ac:dyDescent="0.25">
      <c r="N521" s="10"/>
    </row>
    <row r="522" spans="14:14" x14ac:dyDescent="0.25">
      <c r="N522" s="10"/>
    </row>
    <row r="523" spans="14:14" x14ac:dyDescent="0.25">
      <c r="N523" s="10"/>
    </row>
    <row r="524" spans="14:14" x14ac:dyDescent="0.25">
      <c r="N524" s="10"/>
    </row>
    <row r="525" spans="14:14" x14ac:dyDescent="0.25">
      <c r="N525" s="10"/>
    </row>
    <row r="526" spans="14:14" x14ac:dyDescent="0.25">
      <c r="N526" s="10"/>
    </row>
    <row r="527" spans="14:14" x14ac:dyDescent="0.25">
      <c r="N527" s="10"/>
    </row>
    <row r="528" spans="14:14" x14ac:dyDescent="0.25">
      <c r="N528" s="10"/>
    </row>
    <row r="529" spans="14:14" x14ac:dyDescent="0.25">
      <c r="N529" s="10"/>
    </row>
    <row r="530" spans="14:14" x14ac:dyDescent="0.25">
      <c r="N530" s="10"/>
    </row>
    <row r="531" spans="14:14" x14ac:dyDescent="0.25">
      <c r="N531" s="10"/>
    </row>
    <row r="532" spans="14:14" x14ac:dyDescent="0.25">
      <c r="N532" s="10"/>
    </row>
    <row r="533" spans="14:14" x14ac:dyDescent="0.25">
      <c r="N533" s="10"/>
    </row>
    <row r="534" spans="14:14" x14ac:dyDescent="0.25">
      <c r="N534" s="10"/>
    </row>
    <row r="535" spans="14:14" x14ac:dyDescent="0.25">
      <c r="N535" s="10"/>
    </row>
    <row r="536" spans="14:14" x14ac:dyDescent="0.25">
      <c r="N536" s="10"/>
    </row>
    <row r="537" spans="14:14" x14ac:dyDescent="0.25">
      <c r="N537" s="10"/>
    </row>
    <row r="538" spans="14:14" x14ac:dyDescent="0.25">
      <c r="N538" s="10"/>
    </row>
    <row r="539" spans="14:14" x14ac:dyDescent="0.25">
      <c r="N539" s="10"/>
    </row>
    <row r="540" spans="14:14" x14ac:dyDescent="0.25">
      <c r="N540" s="10"/>
    </row>
    <row r="541" spans="14:14" x14ac:dyDescent="0.25">
      <c r="N541" s="10"/>
    </row>
    <row r="542" spans="14:14" x14ac:dyDescent="0.25">
      <c r="N542" s="10"/>
    </row>
    <row r="543" spans="14:14" x14ac:dyDescent="0.25">
      <c r="N543" s="10"/>
    </row>
    <row r="544" spans="14:14" x14ac:dyDescent="0.25">
      <c r="N544" s="10"/>
    </row>
    <row r="545" spans="14:14" x14ac:dyDescent="0.25">
      <c r="N545" s="10"/>
    </row>
    <row r="546" spans="14:14" x14ac:dyDescent="0.25">
      <c r="N546" s="10"/>
    </row>
    <row r="547" spans="14:14" x14ac:dyDescent="0.25">
      <c r="N547" s="10"/>
    </row>
    <row r="548" spans="14:14" x14ac:dyDescent="0.25">
      <c r="N548" s="10"/>
    </row>
    <row r="549" spans="14:14" x14ac:dyDescent="0.25">
      <c r="N549" s="10"/>
    </row>
    <row r="550" spans="14:14" x14ac:dyDescent="0.25">
      <c r="N550" s="10"/>
    </row>
    <row r="551" spans="14:14" x14ac:dyDescent="0.25">
      <c r="N551" s="10"/>
    </row>
    <row r="552" spans="14:14" x14ac:dyDescent="0.25">
      <c r="N552" s="10"/>
    </row>
    <row r="553" spans="14:14" x14ac:dyDescent="0.25">
      <c r="N553" s="10"/>
    </row>
    <row r="554" spans="14:14" x14ac:dyDescent="0.25">
      <c r="N554" s="10"/>
    </row>
    <row r="555" spans="14:14" x14ac:dyDescent="0.25">
      <c r="N555" s="10"/>
    </row>
    <row r="556" spans="14:14" x14ac:dyDescent="0.25">
      <c r="N556" s="10"/>
    </row>
    <row r="557" spans="14:14" x14ac:dyDescent="0.25">
      <c r="N557" s="10"/>
    </row>
    <row r="558" spans="14:14" x14ac:dyDescent="0.25">
      <c r="N558" s="10"/>
    </row>
    <row r="559" spans="14:14" x14ac:dyDescent="0.25">
      <c r="N559" s="10"/>
    </row>
    <row r="560" spans="14:14" x14ac:dyDescent="0.25">
      <c r="N560" s="10"/>
    </row>
    <row r="561" spans="14:14" x14ac:dyDescent="0.25">
      <c r="N561" s="10"/>
    </row>
    <row r="562" spans="14:14" x14ac:dyDescent="0.25">
      <c r="N562" s="10"/>
    </row>
    <row r="563" spans="14:14" x14ac:dyDescent="0.25">
      <c r="N563" s="10"/>
    </row>
    <row r="564" spans="14:14" x14ac:dyDescent="0.25">
      <c r="N564" s="10"/>
    </row>
    <row r="565" spans="14:14" x14ac:dyDescent="0.25">
      <c r="N565" s="10"/>
    </row>
    <row r="566" spans="14:14" x14ac:dyDescent="0.25">
      <c r="N566" s="10"/>
    </row>
    <row r="567" spans="14:14" x14ac:dyDescent="0.25">
      <c r="N567" s="10"/>
    </row>
  </sheetData>
  <hyperlinks>
    <hyperlink ref="P3" r:id="rId1"/>
  </hyperlinks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5" sqref="C5"/>
    </sheetView>
  </sheetViews>
  <sheetFormatPr defaultRowHeight="15" x14ac:dyDescent="0.25"/>
  <cols>
    <col min="2" max="2" width="10.140625" bestFit="1" customWidth="1"/>
    <col min="3" max="3" width="19.140625" bestFit="1" customWidth="1"/>
    <col min="4" max="4" width="15.7109375" bestFit="1" customWidth="1"/>
    <col min="5" max="6" width="15.7109375" customWidth="1"/>
    <col min="7" max="7" width="10.85546875" bestFit="1" customWidth="1"/>
    <col min="10" max="10" width="15.85546875" customWidth="1"/>
  </cols>
  <sheetData>
    <row r="1" spans="1:16" x14ac:dyDescent="0.25">
      <c r="A1" s="2" t="s">
        <v>0</v>
      </c>
      <c r="B1" s="18">
        <v>41991</v>
      </c>
      <c r="C1" s="2" t="s">
        <v>1</v>
      </c>
      <c r="D1" s="2" t="s">
        <v>172</v>
      </c>
      <c r="E1" s="2"/>
      <c r="F1" s="2"/>
      <c r="G1" s="2"/>
      <c r="H1" s="2"/>
    </row>
    <row r="2" spans="1:16" x14ac:dyDescent="0.25">
      <c r="A2" s="19" t="s">
        <v>173</v>
      </c>
      <c r="B2" s="2"/>
      <c r="C2" s="1"/>
      <c r="D2" s="1"/>
      <c r="E2" s="1"/>
      <c r="F2" s="1"/>
      <c r="G2" s="2" t="s">
        <v>228</v>
      </c>
      <c r="H2" s="2"/>
      <c r="J2" s="13" t="s">
        <v>192</v>
      </c>
    </row>
    <row r="3" spans="1:16" x14ac:dyDescent="0.25">
      <c r="A3" s="19" t="s">
        <v>175</v>
      </c>
      <c r="B3" s="2"/>
      <c r="C3" s="2"/>
      <c r="D3" s="2"/>
      <c r="E3" s="2"/>
      <c r="F3" s="2"/>
      <c r="G3" s="2" t="s">
        <v>176</v>
      </c>
      <c r="H3" s="2"/>
    </row>
    <row r="4" spans="1:16" x14ac:dyDescent="0.25">
      <c r="A4" s="19"/>
      <c r="B4" s="2"/>
      <c r="C4" s="2"/>
      <c r="D4" s="2"/>
      <c r="E4" s="2"/>
      <c r="F4" s="2"/>
      <c r="G4" s="2"/>
      <c r="H4" s="2"/>
    </row>
    <row r="5" spans="1:16" ht="15.75" x14ac:dyDescent="0.25">
      <c r="A5" s="11"/>
      <c r="B5" s="20"/>
      <c r="C5" s="20"/>
      <c r="D5" s="20"/>
      <c r="E5" s="20"/>
      <c r="F5" s="20"/>
      <c r="G5" s="20"/>
      <c r="H5" s="20" t="s">
        <v>11</v>
      </c>
      <c r="J5" t="s">
        <v>66</v>
      </c>
      <c r="K5" t="s">
        <v>61</v>
      </c>
      <c r="L5" t="s">
        <v>62</v>
      </c>
      <c r="M5" t="s">
        <v>63</v>
      </c>
      <c r="N5" t="s">
        <v>11</v>
      </c>
      <c r="O5" t="s">
        <v>64</v>
      </c>
    </row>
    <row r="6" spans="1:16" ht="15.75" x14ac:dyDescent="0.25">
      <c r="A6" s="11"/>
      <c r="B6" s="20" t="s">
        <v>7</v>
      </c>
      <c r="C6" s="20" t="s">
        <v>8</v>
      </c>
      <c r="D6" s="20" t="s">
        <v>9</v>
      </c>
      <c r="E6" s="20"/>
      <c r="F6" s="20"/>
      <c r="G6" s="20" t="s">
        <v>10</v>
      </c>
      <c r="H6" s="21"/>
    </row>
    <row r="7" spans="1:16" x14ac:dyDescent="0.25">
      <c r="A7" s="1">
        <v>1</v>
      </c>
      <c r="B7" s="1">
        <v>1</v>
      </c>
      <c r="C7" s="1">
        <v>6</v>
      </c>
      <c r="D7" s="1">
        <v>605</v>
      </c>
      <c r="E7" s="1"/>
      <c r="F7" s="1"/>
      <c r="G7" s="1">
        <v>55</v>
      </c>
      <c r="H7" s="1">
        <v>1</v>
      </c>
      <c r="J7" t="str">
        <f>VLOOKUP($G7,'Kodovacia tab'!$A$3:$G$22,2,FALSE)</f>
        <v>suprava T3</v>
      </c>
      <c r="K7">
        <f>VLOOKUP($G7,'Kodovacia tab'!$A$3:$G$22,3,FALSE)</f>
        <v>46</v>
      </c>
      <c r="L7">
        <f>VLOOKUP($G7,'Kodovacia tab'!$A$3:$G$22,4,FALSE)</f>
        <v>164</v>
      </c>
      <c r="M7">
        <f>VLOOKUP($G7,'Kodovacia tab'!$A$3:$G$22,5,FALSE)</f>
        <v>264</v>
      </c>
      <c r="N7">
        <f>IF(H7=1,0.2*$K7,IF(H7=2,0.9*$K7,IF(H7=3,($K7+0.5*$L7),IF(H7=4,($K7+$L7),IF(H7=5,$K7+$M7,0)))))</f>
        <v>9.2000000000000011</v>
      </c>
      <c r="O7" s="10">
        <f>N7/($K7+$M7)*100</f>
        <v>2.9677419354838714</v>
      </c>
      <c r="P7" s="10"/>
    </row>
    <row r="8" spans="1:16" x14ac:dyDescent="0.25">
      <c r="A8" s="1">
        <v>2</v>
      </c>
      <c r="B8" s="1">
        <v>2</v>
      </c>
      <c r="C8" s="1">
        <v>6</v>
      </c>
      <c r="D8" s="1">
        <v>609</v>
      </c>
      <c r="E8" s="1"/>
      <c r="F8" s="1"/>
      <c r="G8" s="1">
        <v>55</v>
      </c>
      <c r="H8" s="1">
        <v>1</v>
      </c>
      <c r="J8" t="str">
        <f>VLOOKUP($G8,'Kodovacia tab'!$A$3:$G$22,2,FALSE)</f>
        <v>suprava T3</v>
      </c>
      <c r="K8">
        <f>VLOOKUP($G8,'Kodovacia tab'!$A$3:$G$22,3,FALSE)</f>
        <v>46</v>
      </c>
      <c r="L8">
        <f>VLOOKUP($G8,'Kodovacia tab'!$A$3:$G$22,4,FALSE)</f>
        <v>164</v>
      </c>
      <c r="M8">
        <f>VLOOKUP($G8,'Kodovacia tab'!$A$3:$G$22,5,FALSE)</f>
        <v>264</v>
      </c>
      <c r="N8">
        <f t="shared" ref="N8:N61" si="0">IF(H8=1,0.2*$K8,IF(H8=2,0.9*$K8,IF(H8=3,($K8+0.5*$L8),IF(H8=4,($K8+$L8),IF(H8=5,$K8+$M8,0)))))</f>
        <v>9.2000000000000011</v>
      </c>
      <c r="O8" s="10">
        <f t="shared" ref="O8:O61" si="1">N8/($K8+$M8)*100</f>
        <v>2.9677419354838714</v>
      </c>
      <c r="P8" s="10"/>
    </row>
    <row r="9" spans="1:16" x14ac:dyDescent="0.25">
      <c r="A9" s="1">
        <v>3</v>
      </c>
      <c r="B9" s="1">
        <v>2</v>
      </c>
      <c r="C9" s="1" t="s">
        <v>177</v>
      </c>
      <c r="D9" s="1">
        <v>611</v>
      </c>
      <c r="E9" s="1"/>
      <c r="F9" s="1"/>
      <c r="G9" s="1">
        <v>33</v>
      </c>
      <c r="H9" s="1">
        <v>1</v>
      </c>
      <c r="J9" t="str">
        <f>VLOOKUP($G9,'Kodovacia tab'!$A$3:$G$22,2,FALSE)</f>
        <v>Suprava T6</v>
      </c>
      <c r="K9">
        <f>VLOOKUP($G9,'Kodovacia tab'!$A$3:$G$22,3,FALSE)</f>
        <v>60</v>
      </c>
      <c r="L9">
        <f>VLOOKUP($G9,'Kodovacia tab'!$A$3:$G$22,4,FALSE)</f>
        <v>142</v>
      </c>
      <c r="M9">
        <f>VLOOKUP($G9,'Kodovacia tab'!$A$3:$G$22,5,FALSE)</f>
        <v>228</v>
      </c>
      <c r="N9">
        <f t="shared" si="0"/>
        <v>12</v>
      </c>
      <c r="O9" s="10">
        <f t="shared" si="1"/>
        <v>4.1666666666666661</v>
      </c>
      <c r="P9" s="10"/>
    </row>
    <row r="10" spans="1:16" x14ac:dyDescent="0.25">
      <c r="A10" s="1">
        <v>4</v>
      </c>
      <c r="B10" s="1">
        <v>1</v>
      </c>
      <c r="C10" s="1" t="s">
        <v>177</v>
      </c>
      <c r="D10" s="1">
        <v>611</v>
      </c>
      <c r="E10" s="1"/>
      <c r="F10" s="1"/>
      <c r="G10" s="1">
        <v>33</v>
      </c>
      <c r="H10" s="1">
        <v>1</v>
      </c>
      <c r="J10" t="str">
        <f>VLOOKUP($G10,'Kodovacia tab'!$A$3:$G$22,2,FALSE)</f>
        <v>Suprava T6</v>
      </c>
      <c r="K10">
        <f>VLOOKUP($G10,'Kodovacia tab'!$A$3:$G$22,3,FALSE)</f>
        <v>60</v>
      </c>
      <c r="L10">
        <f>VLOOKUP($G10,'Kodovacia tab'!$A$3:$G$22,4,FALSE)</f>
        <v>142</v>
      </c>
      <c r="M10">
        <f>VLOOKUP($G10,'Kodovacia tab'!$A$3:$G$22,5,FALSE)</f>
        <v>228</v>
      </c>
      <c r="N10">
        <f t="shared" si="0"/>
        <v>12</v>
      </c>
      <c r="O10" s="10">
        <f t="shared" si="1"/>
        <v>4.1666666666666661</v>
      </c>
      <c r="P10" s="10"/>
    </row>
    <row r="11" spans="1:16" x14ac:dyDescent="0.25">
      <c r="A11" s="1">
        <v>5</v>
      </c>
      <c r="B11" s="1">
        <v>1</v>
      </c>
      <c r="C11" s="1">
        <v>9</v>
      </c>
      <c r="D11" s="1">
        <v>613</v>
      </c>
      <c r="E11" s="1"/>
      <c r="F11" s="1"/>
      <c r="G11" s="1">
        <v>55</v>
      </c>
      <c r="H11" s="1">
        <v>1</v>
      </c>
      <c r="J11" t="str">
        <f>VLOOKUP($G11,'Kodovacia tab'!$A$3:$G$22,2,FALSE)</f>
        <v>suprava T3</v>
      </c>
      <c r="K11">
        <f>VLOOKUP($G11,'Kodovacia tab'!$A$3:$G$22,3,FALSE)</f>
        <v>46</v>
      </c>
      <c r="L11">
        <f>VLOOKUP($G11,'Kodovacia tab'!$A$3:$G$22,4,FALSE)</f>
        <v>164</v>
      </c>
      <c r="M11">
        <f>VLOOKUP($G11,'Kodovacia tab'!$A$3:$G$22,5,FALSE)</f>
        <v>264</v>
      </c>
      <c r="N11">
        <f t="shared" si="0"/>
        <v>9.2000000000000011</v>
      </c>
      <c r="O11" s="10">
        <f t="shared" si="1"/>
        <v>2.9677419354838714</v>
      </c>
      <c r="P11" s="10"/>
    </row>
    <row r="12" spans="1:16" x14ac:dyDescent="0.25">
      <c r="A12" s="1">
        <v>6</v>
      </c>
      <c r="B12" s="1">
        <v>2</v>
      </c>
      <c r="C12" s="1">
        <v>9</v>
      </c>
      <c r="D12" s="1">
        <v>618</v>
      </c>
      <c r="E12" s="1"/>
      <c r="F12" s="1"/>
      <c r="G12" s="1">
        <v>4</v>
      </c>
      <c r="H12" s="1">
        <v>1</v>
      </c>
      <c r="J12" t="str">
        <f>VLOOKUP($G12,'Kodovacia tab'!$A$3:$G$22,2,FALSE)</f>
        <v>KT8 D5</v>
      </c>
      <c r="K12">
        <f>VLOOKUP($G12,'Kodovacia tab'!$A$3:$G$22,3,FALSE)</f>
        <v>54</v>
      </c>
      <c r="L12">
        <f>VLOOKUP($G12,'Kodovacia tab'!$A$3:$G$22,4,FALSE)</f>
        <v>154</v>
      </c>
      <c r="M12">
        <f>VLOOKUP($G12,'Kodovacia tab'!$A$3:$G$22,5,FALSE)</f>
        <v>247</v>
      </c>
      <c r="N12">
        <f t="shared" si="0"/>
        <v>10.8</v>
      </c>
      <c r="O12" s="10">
        <f t="shared" si="1"/>
        <v>3.5880398671096345</v>
      </c>
      <c r="P12" s="10"/>
    </row>
    <row r="13" spans="1:16" x14ac:dyDescent="0.25">
      <c r="A13" s="1">
        <v>7</v>
      </c>
      <c r="B13" s="1">
        <v>1</v>
      </c>
      <c r="C13" s="1">
        <v>6</v>
      </c>
      <c r="D13" s="1">
        <v>621</v>
      </c>
      <c r="E13" s="1"/>
      <c r="F13" s="1"/>
      <c r="G13" s="1">
        <v>55</v>
      </c>
      <c r="H13" s="1">
        <v>1</v>
      </c>
      <c r="J13" t="str">
        <f>VLOOKUP($G13,'Kodovacia tab'!$A$3:$G$22,2,FALSE)</f>
        <v>suprava T3</v>
      </c>
      <c r="K13">
        <f>VLOOKUP($G13,'Kodovacia tab'!$A$3:$G$22,3,FALSE)</f>
        <v>46</v>
      </c>
      <c r="L13">
        <f>VLOOKUP($G13,'Kodovacia tab'!$A$3:$G$22,4,FALSE)</f>
        <v>164</v>
      </c>
      <c r="M13">
        <f>VLOOKUP($G13,'Kodovacia tab'!$A$3:$G$22,5,FALSE)</f>
        <v>264</v>
      </c>
      <c r="N13">
        <f t="shared" si="0"/>
        <v>9.2000000000000011</v>
      </c>
      <c r="O13" s="10">
        <f t="shared" si="1"/>
        <v>2.9677419354838714</v>
      </c>
      <c r="P13" s="10"/>
    </row>
    <row r="14" spans="1:16" x14ac:dyDescent="0.25">
      <c r="A14" s="1">
        <v>8</v>
      </c>
      <c r="B14" s="1">
        <v>1</v>
      </c>
      <c r="C14" s="1">
        <v>9</v>
      </c>
      <c r="D14" s="1">
        <v>626</v>
      </c>
      <c r="E14" s="1"/>
      <c r="F14" s="1"/>
      <c r="G14" s="1">
        <v>33</v>
      </c>
      <c r="H14" s="1">
        <v>1</v>
      </c>
      <c r="J14" t="str">
        <f>VLOOKUP($G14,'Kodovacia tab'!$A$3:$G$22,2,FALSE)</f>
        <v>Suprava T6</v>
      </c>
      <c r="K14">
        <f>VLOOKUP($G14,'Kodovacia tab'!$A$3:$G$22,3,FALSE)</f>
        <v>60</v>
      </c>
      <c r="L14">
        <f>VLOOKUP($G14,'Kodovacia tab'!$A$3:$G$22,4,FALSE)</f>
        <v>142</v>
      </c>
      <c r="M14">
        <f>VLOOKUP($G14,'Kodovacia tab'!$A$3:$G$22,5,FALSE)</f>
        <v>228</v>
      </c>
      <c r="N14">
        <f t="shared" si="0"/>
        <v>12</v>
      </c>
      <c r="O14" s="10">
        <f t="shared" si="1"/>
        <v>4.1666666666666661</v>
      </c>
      <c r="P14" s="10"/>
    </row>
    <row r="15" spans="1:16" x14ac:dyDescent="0.25">
      <c r="A15" s="1">
        <v>9</v>
      </c>
      <c r="B15" s="1">
        <v>2</v>
      </c>
      <c r="C15" s="1">
        <v>6</v>
      </c>
      <c r="D15" s="1">
        <v>630</v>
      </c>
      <c r="E15" s="1"/>
      <c r="F15" s="1"/>
      <c r="G15" s="1">
        <v>4</v>
      </c>
      <c r="H15" s="1">
        <v>1</v>
      </c>
      <c r="J15" t="str">
        <f>VLOOKUP($G15,'Kodovacia tab'!$A$3:$G$22,2,FALSE)</f>
        <v>KT8 D5</v>
      </c>
      <c r="K15">
        <f>VLOOKUP($G15,'Kodovacia tab'!$A$3:$G$22,3,FALSE)</f>
        <v>54</v>
      </c>
      <c r="L15">
        <f>VLOOKUP($G15,'Kodovacia tab'!$A$3:$G$22,4,FALSE)</f>
        <v>154</v>
      </c>
      <c r="M15">
        <f>VLOOKUP($G15,'Kodovacia tab'!$A$3:$G$22,5,FALSE)</f>
        <v>247</v>
      </c>
      <c r="N15">
        <f t="shared" si="0"/>
        <v>10.8</v>
      </c>
      <c r="O15" s="10">
        <f t="shared" si="1"/>
        <v>3.5880398671096345</v>
      </c>
      <c r="P15" s="10"/>
    </row>
    <row r="16" spans="1:16" x14ac:dyDescent="0.25">
      <c r="A16" s="1">
        <v>10</v>
      </c>
      <c r="B16" s="1">
        <v>2</v>
      </c>
      <c r="C16" s="1" t="s">
        <v>177</v>
      </c>
      <c r="D16" s="1">
        <v>631</v>
      </c>
      <c r="E16" s="1"/>
      <c r="F16" s="1"/>
      <c r="G16" s="1">
        <v>33</v>
      </c>
      <c r="H16" s="1">
        <v>0</v>
      </c>
      <c r="J16" t="str">
        <f>VLOOKUP($G16,'Kodovacia tab'!$A$3:$G$22,2,FALSE)</f>
        <v>Suprava T6</v>
      </c>
      <c r="K16">
        <f>VLOOKUP($G16,'Kodovacia tab'!$A$3:$G$22,3,FALSE)</f>
        <v>60</v>
      </c>
      <c r="L16">
        <f>VLOOKUP($G16,'Kodovacia tab'!$A$3:$G$22,4,FALSE)</f>
        <v>142</v>
      </c>
      <c r="M16">
        <f>VLOOKUP($G16,'Kodovacia tab'!$A$3:$G$22,5,FALSE)</f>
        <v>228</v>
      </c>
      <c r="N16">
        <f t="shared" si="0"/>
        <v>0</v>
      </c>
      <c r="O16" s="10">
        <f t="shared" si="1"/>
        <v>0</v>
      </c>
      <c r="P16" s="10"/>
    </row>
    <row r="17" spans="1:16" x14ac:dyDescent="0.25">
      <c r="A17" s="1">
        <v>11</v>
      </c>
      <c r="B17" s="1">
        <v>2</v>
      </c>
      <c r="C17" s="1">
        <v>9</v>
      </c>
      <c r="D17" s="1">
        <v>634</v>
      </c>
      <c r="E17" s="1"/>
      <c r="F17" s="1"/>
      <c r="G17" s="1">
        <v>55</v>
      </c>
      <c r="H17" s="1">
        <v>1</v>
      </c>
      <c r="J17" t="str">
        <f>VLOOKUP($G17,'Kodovacia tab'!$A$3:$G$22,2,FALSE)</f>
        <v>suprava T3</v>
      </c>
      <c r="K17">
        <f>VLOOKUP($G17,'Kodovacia tab'!$A$3:$G$22,3,FALSE)</f>
        <v>46</v>
      </c>
      <c r="L17">
        <f>VLOOKUP($G17,'Kodovacia tab'!$A$3:$G$22,4,FALSE)</f>
        <v>164</v>
      </c>
      <c r="M17">
        <f>VLOOKUP($G17,'Kodovacia tab'!$A$3:$G$22,5,FALSE)</f>
        <v>264</v>
      </c>
      <c r="N17">
        <f t="shared" si="0"/>
        <v>9.2000000000000011</v>
      </c>
      <c r="O17" s="10">
        <f t="shared" si="1"/>
        <v>2.9677419354838714</v>
      </c>
      <c r="P17" s="10"/>
    </row>
    <row r="18" spans="1:16" x14ac:dyDescent="0.25">
      <c r="A18" s="1">
        <v>12</v>
      </c>
      <c r="B18" s="1">
        <v>1</v>
      </c>
      <c r="C18" s="1">
        <v>6</v>
      </c>
      <c r="D18" s="1">
        <v>634</v>
      </c>
      <c r="E18" s="1"/>
      <c r="F18" s="1"/>
      <c r="G18" s="1">
        <v>4</v>
      </c>
      <c r="H18" s="1">
        <v>1</v>
      </c>
      <c r="J18" t="str">
        <f>VLOOKUP($G18,'Kodovacia tab'!$A$3:$G$22,2,FALSE)</f>
        <v>KT8 D5</v>
      </c>
      <c r="K18">
        <f>VLOOKUP($G18,'Kodovacia tab'!$A$3:$G$22,3,FALSE)</f>
        <v>54</v>
      </c>
      <c r="L18">
        <f>VLOOKUP($G18,'Kodovacia tab'!$A$3:$G$22,4,FALSE)</f>
        <v>154</v>
      </c>
      <c r="M18">
        <f>VLOOKUP($G18,'Kodovacia tab'!$A$3:$G$22,5,FALSE)</f>
        <v>247</v>
      </c>
      <c r="N18">
        <f t="shared" si="0"/>
        <v>10.8</v>
      </c>
      <c r="O18" s="10">
        <f t="shared" si="1"/>
        <v>3.5880398671096345</v>
      </c>
      <c r="P18" s="10"/>
    </row>
    <row r="19" spans="1:16" x14ac:dyDescent="0.25">
      <c r="A19" s="1">
        <v>13</v>
      </c>
      <c r="B19" s="1">
        <v>2</v>
      </c>
      <c r="C19" s="1" t="s">
        <v>178</v>
      </c>
      <c r="D19" s="1">
        <v>638</v>
      </c>
      <c r="E19" s="1"/>
      <c r="F19" s="1"/>
      <c r="G19" s="1">
        <v>4</v>
      </c>
      <c r="H19" s="1">
        <v>1</v>
      </c>
      <c r="J19" t="str">
        <f>VLOOKUP($G19,'Kodovacia tab'!$A$3:$G$22,2,FALSE)</f>
        <v>KT8 D5</v>
      </c>
      <c r="K19">
        <f>VLOOKUP($G19,'Kodovacia tab'!$A$3:$G$22,3,FALSE)</f>
        <v>54</v>
      </c>
      <c r="L19">
        <f>VLOOKUP($G19,'Kodovacia tab'!$A$3:$G$22,4,FALSE)</f>
        <v>154</v>
      </c>
      <c r="M19">
        <f>VLOOKUP($G19,'Kodovacia tab'!$A$3:$G$22,5,FALSE)</f>
        <v>247</v>
      </c>
      <c r="N19">
        <f t="shared" si="0"/>
        <v>10.8</v>
      </c>
      <c r="O19" s="10">
        <f t="shared" si="1"/>
        <v>3.5880398671096345</v>
      </c>
      <c r="P19" s="10"/>
    </row>
    <row r="20" spans="1:16" x14ac:dyDescent="0.25">
      <c r="A20" s="1">
        <v>14</v>
      </c>
      <c r="B20" s="1">
        <v>1</v>
      </c>
      <c r="C20" s="1">
        <v>9</v>
      </c>
      <c r="D20" s="1">
        <v>640</v>
      </c>
      <c r="E20" s="1"/>
      <c r="F20" s="1"/>
      <c r="G20" s="1">
        <v>4</v>
      </c>
      <c r="H20" s="1">
        <v>1</v>
      </c>
      <c r="J20" t="str">
        <f>VLOOKUP($G20,'Kodovacia tab'!$A$3:$G$22,2,FALSE)</f>
        <v>KT8 D5</v>
      </c>
      <c r="K20">
        <f>VLOOKUP($G20,'Kodovacia tab'!$A$3:$G$22,3,FALSE)</f>
        <v>54</v>
      </c>
      <c r="L20">
        <f>VLOOKUP($G20,'Kodovacia tab'!$A$3:$G$22,4,FALSE)</f>
        <v>154</v>
      </c>
      <c r="M20">
        <f>VLOOKUP($G20,'Kodovacia tab'!$A$3:$G$22,5,FALSE)</f>
        <v>247</v>
      </c>
      <c r="N20">
        <f t="shared" si="0"/>
        <v>10.8</v>
      </c>
      <c r="O20" s="10">
        <f t="shared" si="1"/>
        <v>3.5880398671096345</v>
      </c>
      <c r="P20" s="10"/>
    </row>
    <row r="21" spans="1:16" x14ac:dyDescent="0.25">
      <c r="A21" s="1">
        <v>15</v>
      </c>
      <c r="B21" s="1">
        <v>2</v>
      </c>
      <c r="C21" s="1">
        <v>9</v>
      </c>
      <c r="D21" s="1">
        <v>644</v>
      </c>
      <c r="E21" s="1"/>
      <c r="F21" s="1"/>
      <c r="G21" s="1">
        <v>55</v>
      </c>
      <c r="H21" s="1">
        <v>1</v>
      </c>
      <c r="J21" t="str">
        <f>VLOOKUP($G21,'Kodovacia tab'!$A$3:$G$22,2,FALSE)</f>
        <v>suprava T3</v>
      </c>
      <c r="K21">
        <f>VLOOKUP($G21,'Kodovacia tab'!$A$3:$G$22,3,FALSE)</f>
        <v>46</v>
      </c>
      <c r="L21">
        <f>VLOOKUP($G21,'Kodovacia tab'!$A$3:$G$22,4,FALSE)</f>
        <v>164</v>
      </c>
      <c r="M21">
        <f>VLOOKUP($G21,'Kodovacia tab'!$A$3:$G$22,5,FALSE)</f>
        <v>264</v>
      </c>
      <c r="N21">
        <f t="shared" si="0"/>
        <v>9.2000000000000011</v>
      </c>
      <c r="O21" s="10">
        <f t="shared" si="1"/>
        <v>2.9677419354838714</v>
      </c>
      <c r="P21" s="10"/>
    </row>
    <row r="22" spans="1:16" x14ac:dyDescent="0.25">
      <c r="A22" s="1">
        <v>16</v>
      </c>
      <c r="B22" s="1">
        <v>1</v>
      </c>
      <c r="C22" s="1">
        <v>6</v>
      </c>
      <c r="D22" s="1">
        <v>647</v>
      </c>
      <c r="E22" s="1"/>
      <c r="F22" s="1"/>
      <c r="G22" s="1">
        <v>55</v>
      </c>
      <c r="H22" s="1">
        <v>1</v>
      </c>
      <c r="J22" t="str">
        <f>VLOOKUP($G22,'Kodovacia tab'!$A$3:$G$22,2,FALSE)</f>
        <v>suprava T3</v>
      </c>
      <c r="K22">
        <f>VLOOKUP($G22,'Kodovacia tab'!$A$3:$G$22,3,FALSE)</f>
        <v>46</v>
      </c>
      <c r="L22">
        <f>VLOOKUP($G22,'Kodovacia tab'!$A$3:$G$22,4,FALSE)</f>
        <v>164</v>
      </c>
      <c r="M22">
        <f>VLOOKUP($G22,'Kodovacia tab'!$A$3:$G$22,5,FALSE)</f>
        <v>264</v>
      </c>
      <c r="N22">
        <f t="shared" si="0"/>
        <v>9.2000000000000011</v>
      </c>
      <c r="O22" s="10">
        <f t="shared" si="1"/>
        <v>2.9677419354838714</v>
      </c>
      <c r="P22" s="10"/>
    </row>
    <row r="23" spans="1:16" x14ac:dyDescent="0.25">
      <c r="A23" s="1">
        <v>17</v>
      </c>
      <c r="B23" s="1">
        <v>2</v>
      </c>
      <c r="C23" s="1">
        <v>9</v>
      </c>
      <c r="D23" s="1">
        <v>650</v>
      </c>
      <c r="E23" s="1"/>
      <c r="F23" s="1"/>
      <c r="G23" s="1">
        <v>4</v>
      </c>
      <c r="H23" s="1">
        <v>1</v>
      </c>
      <c r="J23" t="str">
        <f>VLOOKUP($G23,'Kodovacia tab'!$A$3:$G$22,2,FALSE)</f>
        <v>KT8 D5</v>
      </c>
      <c r="K23">
        <f>VLOOKUP($G23,'Kodovacia tab'!$A$3:$G$22,3,FALSE)</f>
        <v>54</v>
      </c>
      <c r="L23">
        <f>VLOOKUP($G23,'Kodovacia tab'!$A$3:$G$22,4,FALSE)</f>
        <v>154</v>
      </c>
      <c r="M23">
        <f>VLOOKUP($G23,'Kodovacia tab'!$A$3:$G$22,5,FALSE)</f>
        <v>247</v>
      </c>
      <c r="N23">
        <f t="shared" si="0"/>
        <v>10.8</v>
      </c>
      <c r="O23" s="10">
        <f t="shared" si="1"/>
        <v>3.5880398671096345</v>
      </c>
      <c r="P23" s="10"/>
    </row>
    <row r="24" spans="1:16" x14ac:dyDescent="0.25">
      <c r="A24" s="1">
        <v>18</v>
      </c>
      <c r="B24" s="1">
        <v>2</v>
      </c>
      <c r="C24" s="1" t="s">
        <v>178</v>
      </c>
      <c r="D24" s="1">
        <v>651</v>
      </c>
      <c r="E24" s="1"/>
      <c r="F24" s="1"/>
      <c r="G24" s="1">
        <v>55</v>
      </c>
      <c r="H24" s="1">
        <v>0</v>
      </c>
      <c r="J24" t="str">
        <f>VLOOKUP($G24,'Kodovacia tab'!$A$3:$G$22,2,FALSE)</f>
        <v>suprava T3</v>
      </c>
      <c r="K24">
        <f>VLOOKUP($G24,'Kodovacia tab'!$A$3:$G$22,3,FALSE)</f>
        <v>46</v>
      </c>
      <c r="L24">
        <f>VLOOKUP($G24,'Kodovacia tab'!$A$3:$G$22,4,FALSE)</f>
        <v>164</v>
      </c>
      <c r="M24">
        <f>VLOOKUP($G24,'Kodovacia tab'!$A$3:$G$22,5,FALSE)</f>
        <v>264</v>
      </c>
      <c r="N24">
        <f t="shared" si="0"/>
        <v>0</v>
      </c>
      <c r="O24" s="10">
        <f t="shared" si="1"/>
        <v>0</v>
      </c>
      <c r="P24" s="10"/>
    </row>
    <row r="25" spans="1:16" x14ac:dyDescent="0.25">
      <c r="A25" s="1">
        <v>19</v>
      </c>
      <c r="B25" s="1">
        <v>1</v>
      </c>
      <c r="C25" s="1">
        <v>9</v>
      </c>
      <c r="D25" s="1">
        <v>653</v>
      </c>
      <c r="E25" s="1"/>
      <c r="F25" s="1"/>
      <c r="G25" s="1">
        <v>4</v>
      </c>
      <c r="H25" s="1">
        <v>1</v>
      </c>
      <c r="J25" t="str">
        <f>VLOOKUP($G25,'Kodovacia tab'!$A$3:$G$22,2,FALSE)</f>
        <v>KT8 D5</v>
      </c>
      <c r="K25">
        <f>VLOOKUP($G25,'Kodovacia tab'!$A$3:$G$22,3,FALSE)</f>
        <v>54</v>
      </c>
      <c r="L25">
        <f>VLOOKUP($G25,'Kodovacia tab'!$A$3:$G$22,4,FALSE)</f>
        <v>154</v>
      </c>
      <c r="M25">
        <f>VLOOKUP($G25,'Kodovacia tab'!$A$3:$G$22,5,FALSE)</f>
        <v>247</v>
      </c>
      <c r="N25">
        <f t="shared" si="0"/>
        <v>10.8</v>
      </c>
      <c r="O25" s="10">
        <f t="shared" si="1"/>
        <v>3.5880398671096345</v>
      </c>
      <c r="P25" s="10"/>
    </row>
    <row r="26" spans="1:16" x14ac:dyDescent="0.25">
      <c r="A26" s="1">
        <v>20</v>
      </c>
      <c r="B26" s="1">
        <v>1</v>
      </c>
      <c r="C26" s="1">
        <v>6</v>
      </c>
      <c r="D26" s="1">
        <v>657</v>
      </c>
      <c r="E26" s="1"/>
      <c r="F26" s="1"/>
      <c r="G26" s="1">
        <v>4</v>
      </c>
      <c r="H26" s="1">
        <v>1</v>
      </c>
      <c r="J26" t="str">
        <f>VLOOKUP($G26,'Kodovacia tab'!$A$3:$G$22,2,FALSE)</f>
        <v>KT8 D5</v>
      </c>
      <c r="K26">
        <f>VLOOKUP($G26,'Kodovacia tab'!$A$3:$G$22,3,FALSE)</f>
        <v>54</v>
      </c>
      <c r="L26">
        <f>VLOOKUP($G26,'Kodovacia tab'!$A$3:$G$22,4,FALSE)</f>
        <v>154</v>
      </c>
      <c r="M26">
        <f>VLOOKUP($G26,'Kodovacia tab'!$A$3:$G$22,5,FALSE)</f>
        <v>247</v>
      </c>
      <c r="N26">
        <f t="shared" si="0"/>
        <v>10.8</v>
      </c>
      <c r="O26" s="10">
        <f t="shared" si="1"/>
        <v>3.5880398671096345</v>
      </c>
      <c r="P26" s="10"/>
    </row>
    <row r="27" spans="1:16" x14ac:dyDescent="0.25">
      <c r="A27" s="1">
        <v>21</v>
      </c>
      <c r="B27" s="1">
        <v>2</v>
      </c>
      <c r="C27" s="1">
        <v>6</v>
      </c>
      <c r="D27" s="1">
        <v>659</v>
      </c>
      <c r="E27" s="1"/>
      <c r="F27" s="1"/>
      <c r="G27" s="1">
        <v>55</v>
      </c>
      <c r="H27" s="1">
        <v>2</v>
      </c>
      <c r="J27" t="str">
        <f>VLOOKUP($G27,'Kodovacia tab'!$A$3:$G$22,2,FALSE)</f>
        <v>suprava T3</v>
      </c>
      <c r="K27">
        <f>VLOOKUP($G27,'Kodovacia tab'!$A$3:$G$22,3,FALSE)</f>
        <v>46</v>
      </c>
      <c r="L27">
        <f>VLOOKUP($G27,'Kodovacia tab'!$A$3:$G$22,4,FALSE)</f>
        <v>164</v>
      </c>
      <c r="M27">
        <f>VLOOKUP($G27,'Kodovacia tab'!$A$3:$G$22,5,FALSE)</f>
        <v>264</v>
      </c>
      <c r="N27">
        <f t="shared" si="0"/>
        <v>41.4</v>
      </c>
      <c r="O27" s="10">
        <f t="shared" si="1"/>
        <v>13.35483870967742</v>
      </c>
      <c r="P27" s="10"/>
    </row>
    <row r="28" spans="1:16" x14ac:dyDescent="0.25">
      <c r="A28" s="1">
        <v>22</v>
      </c>
      <c r="B28" s="1">
        <v>1</v>
      </c>
      <c r="C28" s="1">
        <v>9</v>
      </c>
      <c r="D28" s="1">
        <v>701</v>
      </c>
      <c r="E28" s="1"/>
      <c r="F28" s="1"/>
      <c r="G28" s="1">
        <v>4</v>
      </c>
      <c r="H28" s="1">
        <v>1</v>
      </c>
      <c r="J28" t="str">
        <f>VLOOKUP($G28,'Kodovacia tab'!$A$3:$G$22,2,FALSE)</f>
        <v>KT8 D5</v>
      </c>
      <c r="K28">
        <f>VLOOKUP($G28,'Kodovacia tab'!$A$3:$G$22,3,FALSE)</f>
        <v>54</v>
      </c>
      <c r="L28">
        <f>VLOOKUP($G28,'Kodovacia tab'!$A$3:$G$22,4,FALSE)</f>
        <v>154</v>
      </c>
      <c r="M28">
        <f>VLOOKUP($G28,'Kodovacia tab'!$A$3:$G$22,5,FALSE)</f>
        <v>247</v>
      </c>
      <c r="N28">
        <f t="shared" si="0"/>
        <v>10.8</v>
      </c>
      <c r="O28" s="10">
        <f t="shared" si="1"/>
        <v>3.5880398671096345</v>
      </c>
      <c r="P28" s="10"/>
    </row>
    <row r="29" spans="1:16" x14ac:dyDescent="0.25">
      <c r="A29" s="1">
        <v>23</v>
      </c>
      <c r="B29" s="1">
        <v>2</v>
      </c>
      <c r="C29" s="1" t="s">
        <v>177</v>
      </c>
      <c r="D29" s="1">
        <v>704</v>
      </c>
      <c r="E29" s="1"/>
      <c r="F29" s="1"/>
      <c r="G29" s="1">
        <v>4</v>
      </c>
      <c r="H29" s="1">
        <v>1</v>
      </c>
      <c r="J29" t="str">
        <f>VLOOKUP($G29,'Kodovacia tab'!$A$3:$G$22,2,FALSE)</f>
        <v>KT8 D5</v>
      </c>
      <c r="K29">
        <f>VLOOKUP($G29,'Kodovacia tab'!$A$3:$G$22,3,FALSE)</f>
        <v>54</v>
      </c>
      <c r="L29">
        <f>VLOOKUP($G29,'Kodovacia tab'!$A$3:$G$22,4,FALSE)</f>
        <v>154</v>
      </c>
      <c r="M29">
        <f>VLOOKUP($G29,'Kodovacia tab'!$A$3:$G$22,5,FALSE)</f>
        <v>247</v>
      </c>
      <c r="N29">
        <f t="shared" si="0"/>
        <v>10.8</v>
      </c>
      <c r="O29" s="10">
        <f t="shared" si="1"/>
        <v>3.5880398671096345</v>
      </c>
      <c r="P29" s="10"/>
    </row>
    <row r="30" spans="1:16" x14ac:dyDescent="0.25">
      <c r="A30" s="1">
        <v>24</v>
      </c>
      <c r="B30" s="1">
        <v>2</v>
      </c>
      <c r="C30" s="1">
        <v>9</v>
      </c>
      <c r="D30" s="1">
        <v>706</v>
      </c>
      <c r="E30" s="1"/>
      <c r="F30" s="1"/>
      <c r="G30" s="1">
        <v>55</v>
      </c>
      <c r="H30" s="1">
        <v>1</v>
      </c>
      <c r="J30" t="str">
        <f>VLOOKUP($G30,'Kodovacia tab'!$A$3:$G$22,2,FALSE)</f>
        <v>suprava T3</v>
      </c>
      <c r="K30">
        <f>VLOOKUP($G30,'Kodovacia tab'!$A$3:$G$22,3,FALSE)</f>
        <v>46</v>
      </c>
      <c r="L30">
        <f>VLOOKUP($G30,'Kodovacia tab'!$A$3:$G$22,4,FALSE)</f>
        <v>164</v>
      </c>
      <c r="M30">
        <f>VLOOKUP($G30,'Kodovacia tab'!$A$3:$G$22,5,FALSE)</f>
        <v>264</v>
      </c>
      <c r="N30">
        <f t="shared" si="0"/>
        <v>9.2000000000000011</v>
      </c>
      <c r="O30" s="10">
        <f t="shared" si="1"/>
        <v>2.9677419354838714</v>
      </c>
      <c r="P30" s="10"/>
    </row>
    <row r="31" spans="1:16" x14ac:dyDescent="0.25">
      <c r="A31" s="1">
        <v>25</v>
      </c>
      <c r="B31" s="1">
        <v>1</v>
      </c>
      <c r="C31" s="1">
        <v>6</v>
      </c>
      <c r="D31" s="1">
        <v>708</v>
      </c>
      <c r="E31" s="1"/>
      <c r="F31" s="1"/>
      <c r="G31" s="1">
        <v>55</v>
      </c>
      <c r="H31" s="1">
        <v>1</v>
      </c>
      <c r="J31" t="str">
        <f>VLOOKUP($G31,'Kodovacia tab'!$A$3:$G$22,2,FALSE)</f>
        <v>suprava T3</v>
      </c>
      <c r="K31">
        <f>VLOOKUP($G31,'Kodovacia tab'!$A$3:$G$22,3,FALSE)</f>
        <v>46</v>
      </c>
      <c r="L31">
        <f>VLOOKUP($G31,'Kodovacia tab'!$A$3:$G$22,4,FALSE)</f>
        <v>164</v>
      </c>
      <c r="M31">
        <f>VLOOKUP($G31,'Kodovacia tab'!$A$3:$G$22,5,FALSE)</f>
        <v>264</v>
      </c>
      <c r="N31">
        <f t="shared" si="0"/>
        <v>9.2000000000000011</v>
      </c>
      <c r="O31" s="10">
        <f t="shared" si="1"/>
        <v>2.9677419354838714</v>
      </c>
      <c r="P31" s="10"/>
    </row>
    <row r="32" spans="1:16" x14ac:dyDescent="0.25">
      <c r="A32" s="1">
        <v>26</v>
      </c>
      <c r="B32" s="1">
        <v>2</v>
      </c>
      <c r="C32" s="1">
        <v>6</v>
      </c>
      <c r="D32" s="1">
        <v>712</v>
      </c>
      <c r="E32" s="1"/>
      <c r="F32" s="1"/>
      <c r="G32" s="1">
        <v>4</v>
      </c>
      <c r="H32" s="1">
        <v>2</v>
      </c>
      <c r="J32" t="str">
        <f>VLOOKUP($G32,'Kodovacia tab'!$A$3:$G$22,2,FALSE)</f>
        <v>KT8 D5</v>
      </c>
      <c r="K32">
        <f>VLOOKUP($G32,'Kodovacia tab'!$A$3:$G$22,3,FALSE)</f>
        <v>54</v>
      </c>
      <c r="L32">
        <f>VLOOKUP($G32,'Kodovacia tab'!$A$3:$G$22,4,FALSE)</f>
        <v>154</v>
      </c>
      <c r="M32">
        <f>VLOOKUP($G32,'Kodovacia tab'!$A$3:$G$22,5,FALSE)</f>
        <v>247</v>
      </c>
      <c r="N32">
        <f t="shared" si="0"/>
        <v>48.6</v>
      </c>
      <c r="O32" s="10">
        <f t="shared" si="1"/>
        <v>16.146179401993354</v>
      </c>
      <c r="P32" s="10"/>
    </row>
    <row r="33" spans="1:16" x14ac:dyDescent="0.25">
      <c r="A33" s="1">
        <v>27</v>
      </c>
      <c r="B33" s="1">
        <v>2</v>
      </c>
      <c r="C33" s="1">
        <v>6</v>
      </c>
      <c r="D33" s="1">
        <v>712</v>
      </c>
      <c r="E33" s="1"/>
      <c r="F33" s="1"/>
      <c r="G33" s="1">
        <v>4</v>
      </c>
      <c r="H33" s="1">
        <v>2</v>
      </c>
      <c r="J33" t="str">
        <f>VLOOKUP($G33,'Kodovacia tab'!$A$3:$G$22,2,FALSE)</f>
        <v>KT8 D5</v>
      </c>
      <c r="K33">
        <f>VLOOKUP($G33,'Kodovacia tab'!$A$3:$G$22,3,FALSE)</f>
        <v>54</v>
      </c>
      <c r="L33">
        <f>VLOOKUP($G33,'Kodovacia tab'!$A$3:$G$22,4,FALSE)</f>
        <v>154</v>
      </c>
      <c r="M33">
        <f>VLOOKUP($G33,'Kodovacia tab'!$A$3:$G$22,5,FALSE)</f>
        <v>247</v>
      </c>
      <c r="N33">
        <f t="shared" si="0"/>
        <v>48.6</v>
      </c>
      <c r="O33" s="10">
        <f t="shared" si="1"/>
        <v>16.146179401993354</v>
      </c>
      <c r="P33" s="10"/>
    </row>
    <row r="34" spans="1:16" x14ac:dyDescent="0.25">
      <c r="A34" s="1">
        <v>28</v>
      </c>
      <c r="B34" s="1">
        <v>1</v>
      </c>
      <c r="C34" s="1">
        <v>9</v>
      </c>
      <c r="D34" s="1">
        <v>714</v>
      </c>
      <c r="E34" s="1"/>
      <c r="F34" s="1"/>
      <c r="G34" s="1">
        <v>4</v>
      </c>
      <c r="H34" s="1">
        <v>1</v>
      </c>
      <c r="J34" t="str">
        <f>VLOOKUP($G34,'Kodovacia tab'!$A$3:$G$22,2,FALSE)</f>
        <v>KT8 D5</v>
      </c>
      <c r="K34">
        <f>VLOOKUP($G34,'Kodovacia tab'!$A$3:$G$22,3,FALSE)</f>
        <v>54</v>
      </c>
      <c r="L34">
        <f>VLOOKUP($G34,'Kodovacia tab'!$A$3:$G$22,4,FALSE)</f>
        <v>154</v>
      </c>
      <c r="M34">
        <f>VLOOKUP($G34,'Kodovacia tab'!$A$3:$G$22,5,FALSE)</f>
        <v>247</v>
      </c>
      <c r="N34">
        <f t="shared" si="0"/>
        <v>10.8</v>
      </c>
      <c r="O34" s="10">
        <f t="shared" si="1"/>
        <v>3.5880398671096345</v>
      </c>
      <c r="P34" s="10"/>
    </row>
    <row r="35" spans="1:16" x14ac:dyDescent="0.25">
      <c r="A35" s="1">
        <v>29</v>
      </c>
      <c r="B35" s="1">
        <v>2</v>
      </c>
      <c r="C35" s="1">
        <v>9</v>
      </c>
      <c r="D35" s="1">
        <v>716</v>
      </c>
      <c r="E35" s="1"/>
      <c r="F35" s="1"/>
      <c r="G35" s="1">
        <v>4</v>
      </c>
      <c r="H35" s="1">
        <v>1</v>
      </c>
      <c r="J35" t="str">
        <f>VLOOKUP($G35,'Kodovacia tab'!$A$3:$G$22,2,FALSE)</f>
        <v>KT8 D5</v>
      </c>
      <c r="K35">
        <f>VLOOKUP($G35,'Kodovacia tab'!$A$3:$G$22,3,FALSE)</f>
        <v>54</v>
      </c>
      <c r="L35">
        <f>VLOOKUP($G35,'Kodovacia tab'!$A$3:$G$22,4,FALSE)</f>
        <v>154</v>
      </c>
      <c r="M35">
        <f>VLOOKUP($G35,'Kodovacia tab'!$A$3:$G$22,5,FALSE)</f>
        <v>247</v>
      </c>
      <c r="N35">
        <f t="shared" si="0"/>
        <v>10.8</v>
      </c>
      <c r="O35" s="10">
        <f t="shared" si="1"/>
        <v>3.5880398671096345</v>
      </c>
      <c r="P35" s="10"/>
    </row>
    <row r="36" spans="1:16" x14ac:dyDescent="0.25">
      <c r="A36" s="1">
        <v>30</v>
      </c>
      <c r="B36" s="1">
        <v>1</v>
      </c>
      <c r="C36" s="1" t="s">
        <v>177</v>
      </c>
      <c r="D36" s="1">
        <v>715</v>
      </c>
      <c r="E36" s="1"/>
      <c r="F36" s="1"/>
      <c r="G36" s="1">
        <v>55</v>
      </c>
      <c r="H36" s="1">
        <v>1</v>
      </c>
      <c r="J36" t="str">
        <f>VLOOKUP($G36,'Kodovacia tab'!$A$3:$G$22,2,FALSE)</f>
        <v>suprava T3</v>
      </c>
      <c r="K36">
        <f>VLOOKUP($G36,'Kodovacia tab'!$A$3:$G$22,3,FALSE)</f>
        <v>46</v>
      </c>
      <c r="L36">
        <f>VLOOKUP($G36,'Kodovacia tab'!$A$3:$G$22,4,FALSE)</f>
        <v>164</v>
      </c>
      <c r="M36">
        <f>VLOOKUP($G36,'Kodovacia tab'!$A$3:$G$22,5,FALSE)</f>
        <v>264</v>
      </c>
      <c r="N36">
        <f t="shared" si="0"/>
        <v>9.2000000000000011</v>
      </c>
      <c r="O36" s="10">
        <f t="shared" si="1"/>
        <v>2.9677419354838714</v>
      </c>
      <c r="P36" s="10"/>
    </row>
    <row r="37" spans="1:16" x14ac:dyDescent="0.25">
      <c r="A37" s="1">
        <v>31</v>
      </c>
      <c r="B37" s="1">
        <v>1</v>
      </c>
      <c r="C37" s="1">
        <v>6</v>
      </c>
      <c r="D37" s="1">
        <v>719</v>
      </c>
      <c r="E37" s="1"/>
      <c r="F37" s="1"/>
      <c r="G37" s="1">
        <v>55</v>
      </c>
      <c r="H37" s="1">
        <v>1</v>
      </c>
      <c r="J37" t="str">
        <f>VLOOKUP($G37,'Kodovacia tab'!$A$3:$G$22,2,FALSE)</f>
        <v>suprava T3</v>
      </c>
      <c r="K37">
        <f>VLOOKUP($G37,'Kodovacia tab'!$A$3:$G$22,3,FALSE)</f>
        <v>46</v>
      </c>
      <c r="L37">
        <f>VLOOKUP($G37,'Kodovacia tab'!$A$3:$G$22,4,FALSE)</f>
        <v>164</v>
      </c>
      <c r="M37">
        <f>VLOOKUP($G37,'Kodovacia tab'!$A$3:$G$22,5,FALSE)</f>
        <v>264</v>
      </c>
      <c r="N37">
        <f t="shared" si="0"/>
        <v>9.2000000000000011</v>
      </c>
      <c r="O37" s="10">
        <f t="shared" si="1"/>
        <v>2.9677419354838714</v>
      </c>
      <c r="P37" s="10"/>
    </row>
    <row r="38" spans="1:16" x14ac:dyDescent="0.25">
      <c r="A38" s="1">
        <v>32</v>
      </c>
      <c r="B38" s="1">
        <v>2</v>
      </c>
      <c r="C38" s="1">
        <v>6</v>
      </c>
      <c r="D38" s="1">
        <v>721</v>
      </c>
      <c r="E38" s="1"/>
      <c r="F38" s="1"/>
      <c r="G38" s="1">
        <v>55</v>
      </c>
      <c r="H38" s="1">
        <v>1</v>
      </c>
      <c r="J38" t="str">
        <f>VLOOKUP($G38,'Kodovacia tab'!$A$3:$G$22,2,FALSE)</f>
        <v>suprava T3</v>
      </c>
      <c r="K38">
        <f>VLOOKUP($G38,'Kodovacia tab'!$A$3:$G$22,3,FALSE)</f>
        <v>46</v>
      </c>
      <c r="L38">
        <f>VLOOKUP($G38,'Kodovacia tab'!$A$3:$G$22,4,FALSE)</f>
        <v>164</v>
      </c>
      <c r="M38">
        <f>VLOOKUP($G38,'Kodovacia tab'!$A$3:$G$22,5,FALSE)</f>
        <v>264</v>
      </c>
      <c r="N38">
        <f t="shared" si="0"/>
        <v>9.2000000000000011</v>
      </c>
      <c r="O38" s="10">
        <f t="shared" si="1"/>
        <v>2.9677419354838714</v>
      </c>
      <c r="P38" s="10"/>
    </row>
    <row r="39" spans="1:16" x14ac:dyDescent="0.25">
      <c r="A39" s="1">
        <v>33</v>
      </c>
      <c r="B39" s="1">
        <v>1</v>
      </c>
      <c r="C39" s="1">
        <v>9</v>
      </c>
      <c r="D39" s="1">
        <v>721</v>
      </c>
      <c r="E39" s="1"/>
      <c r="F39" s="1"/>
      <c r="G39" s="1">
        <v>4</v>
      </c>
      <c r="H39" s="1">
        <v>1</v>
      </c>
      <c r="J39" t="str">
        <f>VLOOKUP($G39,'Kodovacia tab'!$A$3:$G$22,2,FALSE)</f>
        <v>KT8 D5</v>
      </c>
      <c r="K39">
        <f>VLOOKUP($G39,'Kodovacia tab'!$A$3:$G$22,3,FALSE)</f>
        <v>54</v>
      </c>
      <c r="L39">
        <f>VLOOKUP($G39,'Kodovacia tab'!$A$3:$G$22,4,FALSE)</f>
        <v>154</v>
      </c>
      <c r="M39">
        <f>VLOOKUP($G39,'Kodovacia tab'!$A$3:$G$22,5,FALSE)</f>
        <v>247</v>
      </c>
      <c r="N39">
        <f t="shared" si="0"/>
        <v>10.8</v>
      </c>
      <c r="O39" s="10">
        <f t="shared" si="1"/>
        <v>3.5880398671096345</v>
      </c>
      <c r="P39" s="10"/>
    </row>
    <row r="40" spans="1:16" x14ac:dyDescent="0.25">
      <c r="A40" s="1">
        <v>34</v>
      </c>
      <c r="B40" s="1">
        <v>2</v>
      </c>
      <c r="C40" s="1">
        <v>9</v>
      </c>
      <c r="D40" s="1">
        <v>726</v>
      </c>
      <c r="E40" s="1"/>
      <c r="F40" s="1"/>
      <c r="G40" s="1">
        <v>55</v>
      </c>
      <c r="H40" s="1">
        <v>2</v>
      </c>
      <c r="J40" t="str">
        <f>VLOOKUP($G40,'Kodovacia tab'!$A$3:$G$22,2,FALSE)</f>
        <v>suprava T3</v>
      </c>
      <c r="K40">
        <f>VLOOKUP($G40,'Kodovacia tab'!$A$3:$G$22,3,FALSE)</f>
        <v>46</v>
      </c>
      <c r="L40">
        <f>VLOOKUP($G40,'Kodovacia tab'!$A$3:$G$22,4,FALSE)</f>
        <v>164</v>
      </c>
      <c r="M40">
        <f>VLOOKUP($G40,'Kodovacia tab'!$A$3:$G$22,5,FALSE)</f>
        <v>264</v>
      </c>
      <c r="N40">
        <f t="shared" si="0"/>
        <v>41.4</v>
      </c>
      <c r="O40" s="10">
        <f t="shared" si="1"/>
        <v>13.35483870967742</v>
      </c>
      <c r="P40" s="10"/>
    </row>
    <row r="41" spans="1:16" x14ac:dyDescent="0.25">
      <c r="A41" s="1">
        <v>35</v>
      </c>
      <c r="B41" s="1">
        <v>1</v>
      </c>
      <c r="C41" s="1">
        <v>6</v>
      </c>
      <c r="D41" s="1">
        <v>727</v>
      </c>
      <c r="E41" s="1"/>
      <c r="F41" s="1"/>
      <c r="G41" s="1">
        <v>55</v>
      </c>
      <c r="H41" s="1">
        <v>1</v>
      </c>
      <c r="J41" t="str">
        <f>VLOOKUP($G41,'Kodovacia tab'!$A$3:$G$22,2,FALSE)</f>
        <v>suprava T3</v>
      </c>
      <c r="K41">
        <f>VLOOKUP($G41,'Kodovacia tab'!$A$3:$G$22,3,FALSE)</f>
        <v>46</v>
      </c>
      <c r="L41">
        <f>VLOOKUP($G41,'Kodovacia tab'!$A$3:$G$22,4,FALSE)</f>
        <v>164</v>
      </c>
      <c r="M41">
        <f>VLOOKUP($G41,'Kodovacia tab'!$A$3:$G$22,5,FALSE)</f>
        <v>264</v>
      </c>
      <c r="N41">
        <f t="shared" si="0"/>
        <v>9.2000000000000011</v>
      </c>
      <c r="O41" s="10">
        <f t="shared" si="1"/>
        <v>2.9677419354838714</v>
      </c>
      <c r="P41" s="10"/>
    </row>
    <row r="42" spans="1:16" x14ac:dyDescent="0.25">
      <c r="A42" s="1">
        <v>36</v>
      </c>
      <c r="B42" s="1">
        <v>2</v>
      </c>
      <c r="C42" s="1">
        <v>6</v>
      </c>
      <c r="D42" s="1">
        <v>732</v>
      </c>
      <c r="E42" s="1"/>
      <c r="F42" s="1"/>
      <c r="G42" s="1">
        <v>33</v>
      </c>
      <c r="H42" s="1">
        <v>2</v>
      </c>
      <c r="J42" t="str">
        <f>VLOOKUP($G42,'Kodovacia tab'!$A$3:$G$22,2,FALSE)</f>
        <v>Suprava T6</v>
      </c>
      <c r="K42">
        <f>VLOOKUP($G42,'Kodovacia tab'!$A$3:$G$22,3,FALSE)</f>
        <v>60</v>
      </c>
      <c r="L42">
        <f>VLOOKUP($G42,'Kodovacia tab'!$A$3:$G$22,4,FALSE)</f>
        <v>142</v>
      </c>
      <c r="M42">
        <f>VLOOKUP($G42,'Kodovacia tab'!$A$3:$G$22,5,FALSE)</f>
        <v>228</v>
      </c>
      <c r="N42">
        <f t="shared" si="0"/>
        <v>54</v>
      </c>
      <c r="O42" s="10">
        <f t="shared" si="1"/>
        <v>18.75</v>
      </c>
      <c r="P42" s="10"/>
    </row>
    <row r="43" spans="1:16" x14ac:dyDescent="0.25">
      <c r="A43" s="1">
        <v>37</v>
      </c>
      <c r="B43" s="1">
        <v>1</v>
      </c>
      <c r="C43" s="1">
        <v>9</v>
      </c>
      <c r="D43" s="1">
        <v>734</v>
      </c>
      <c r="E43" s="1"/>
      <c r="F43" s="1"/>
      <c r="G43" s="1">
        <v>55</v>
      </c>
      <c r="H43" s="1">
        <v>2</v>
      </c>
      <c r="J43" t="str">
        <f>VLOOKUP($G43,'Kodovacia tab'!$A$3:$G$22,2,FALSE)</f>
        <v>suprava T3</v>
      </c>
      <c r="K43">
        <f>VLOOKUP($G43,'Kodovacia tab'!$A$3:$G$22,3,FALSE)</f>
        <v>46</v>
      </c>
      <c r="L43">
        <f>VLOOKUP($G43,'Kodovacia tab'!$A$3:$G$22,4,FALSE)</f>
        <v>164</v>
      </c>
      <c r="M43">
        <f>VLOOKUP($G43,'Kodovacia tab'!$A$3:$G$22,5,FALSE)</f>
        <v>264</v>
      </c>
      <c r="N43">
        <f t="shared" si="0"/>
        <v>41.4</v>
      </c>
      <c r="O43" s="10">
        <f t="shared" si="1"/>
        <v>13.35483870967742</v>
      </c>
      <c r="P43" s="10"/>
    </row>
    <row r="44" spans="1:16" x14ac:dyDescent="0.25">
      <c r="A44" s="1">
        <v>38</v>
      </c>
      <c r="B44" s="1">
        <v>2</v>
      </c>
      <c r="C44" s="1">
        <v>9</v>
      </c>
      <c r="D44" s="1">
        <v>738</v>
      </c>
      <c r="E44" s="1"/>
      <c r="F44" s="1"/>
      <c r="G44" s="1">
        <v>33</v>
      </c>
      <c r="H44" s="1">
        <v>2</v>
      </c>
      <c r="J44" t="str">
        <f>VLOOKUP($G44,'Kodovacia tab'!$A$3:$G$22,2,FALSE)</f>
        <v>Suprava T6</v>
      </c>
      <c r="K44">
        <f>VLOOKUP($G44,'Kodovacia tab'!$A$3:$G$22,3,FALSE)</f>
        <v>60</v>
      </c>
      <c r="L44">
        <f>VLOOKUP($G44,'Kodovacia tab'!$A$3:$G$22,4,FALSE)</f>
        <v>142</v>
      </c>
      <c r="M44">
        <f>VLOOKUP($G44,'Kodovacia tab'!$A$3:$G$22,5,FALSE)</f>
        <v>228</v>
      </c>
      <c r="N44">
        <f t="shared" si="0"/>
        <v>54</v>
      </c>
      <c r="O44" s="10">
        <f t="shared" si="1"/>
        <v>18.75</v>
      </c>
      <c r="P44" s="10"/>
    </row>
    <row r="45" spans="1:16" x14ac:dyDescent="0.25">
      <c r="A45" s="1">
        <v>39</v>
      </c>
      <c r="B45" s="1">
        <v>1</v>
      </c>
      <c r="C45" s="1">
        <v>6</v>
      </c>
      <c r="D45" s="1">
        <v>737</v>
      </c>
      <c r="E45" s="1"/>
      <c r="F45" s="1"/>
      <c r="G45" s="1">
        <v>4</v>
      </c>
      <c r="H45" s="1">
        <v>1</v>
      </c>
      <c r="J45" t="str">
        <f>VLOOKUP($G45,'Kodovacia tab'!$A$3:$G$22,2,FALSE)</f>
        <v>KT8 D5</v>
      </c>
      <c r="K45">
        <f>VLOOKUP($G45,'Kodovacia tab'!$A$3:$G$22,3,FALSE)</f>
        <v>54</v>
      </c>
      <c r="L45">
        <f>VLOOKUP($G45,'Kodovacia tab'!$A$3:$G$22,4,FALSE)</f>
        <v>154</v>
      </c>
      <c r="M45">
        <f>VLOOKUP($G45,'Kodovacia tab'!$A$3:$G$22,5,FALSE)</f>
        <v>247</v>
      </c>
      <c r="N45">
        <f t="shared" si="0"/>
        <v>10.8</v>
      </c>
      <c r="O45" s="10">
        <f t="shared" si="1"/>
        <v>3.5880398671096345</v>
      </c>
      <c r="P45" s="10"/>
    </row>
    <row r="46" spans="1:16" x14ac:dyDescent="0.25">
      <c r="A46" s="1">
        <v>40</v>
      </c>
      <c r="B46" s="1">
        <v>1</v>
      </c>
      <c r="C46" s="1" t="s">
        <v>178</v>
      </c>
      <c r="D46" s="1">
        <v>740</v>
      </c>
      <c r="E46" s="1"/>
      <c r="F46" s="1"/>
      <c r="G46" s="1">
        <v>55</v>
      </c>
      <c r="H46" s="1">
        <v>1</v>
      </c>
      <c r="J46" t="str">
        <f>VLOOKUP($G46,'Kodovacia tab'!$A$3:$G$22,2,FALSE)</f>
        <v>suprava T3</v>
      </c>
      <c r="K46">
        <f>VLOOKUP($G46,'Kodovacia tab'!$A$3:$G$22,3,FALSE)</f>
        <v>46</v>
      </c>
      <c r="L46">
        <f>VLOOKUP($G46,'Kodovacia tab'!$A$3:$G$22,4,FALSE)</f>
        <v>164</v>
      </c>
      <c r="M46">
        <f>VLOOKUP($G46,'Kodovacia tab'!$A$3:$G$22,5,FALSE)</f>
        <v>264</v>
      </c>
      <c r="N46">
        <f t="shared" si="0"/>
        <v>9.2000000000000011</v>
      </c>
      <c r="O46" s="10">
        <f t="shared" si="1"/>
        <v>2.9677419354838714</v>
      </c>
      <c r="P46" s="10"/>
    </row>
    <row r="47" spans="1:16" x14ac:dyDescent="0.25">
      <c r="A47" s="1">
        <v>41</v>
      </c>
      <c r="B47" s="1">
        <v>2</v>
      </c>
      <c r="C47" s="1">
        <v>6</v>
      </c>
      <c r="D47" s="1">
        <v>742</v>
      </c>
      <c r="E47" s="1"/>
      <c r="F47" s="1"/>
      <c r="G47" s="1">
        <v>55</v>
      </c>
      <c r="H47" s="1">
        <v>1</v>
      </c>
      <c r="J47" t="str">
        <f>VLOOKUP($G47,'Kodovacia tab'!$A$3:$G$22,2,FALSE)</f>
        <v>suprava T3</v>
      </c>
      <c r="K47">
        <f>VLOOKUP($G47,'Kodovacia tab'!$A$3:$G$22,3,FALSE)</f>
        <v>46</v>
      </c>
      <c r="L47">
        <f>VLOOKUP($G47,'Kodovacia tab'!$A$3:$G$22,4,FALSE)</f>
        <v>164</v>
      </c>
      <c r="M47">
        <f>VLOOKUP($G47,'Kodovacia tab'!$A$3:$G$22,5,FALSE)</f>
        <v>264</v>
      </c>
      <c r="N47">
        <f t="shared" si="0"/>
        <v>9.2000000000000011</v>
      </c>
      <c r="O47" s="10">
        <f t="shared" si="1"/>
        <v>2.9677419354838714</v>
      </c>
      <c r="P47" s="10"/>
    </row>
    <row r="48" spans="1:16" x14ac:dyDescent="0.25">
      <c r="A48" s="1">
        <v>42</v>
      </c>
      <c r="B48" s="1">
        <v>1</v>
      </c>
      <c r="C48" s="1" t="s">
        <v>178</v>
      </c>
      <c r="D48" s="1">
        <v>743</v>
      </c>
      <c r="E48" s="1"/>
      <c r="F48" s="1"/>
      <c r="G48" s="1">
        <v>33</v>
      </c>
      <c r="H48" s="1">
        <v>1</v>
      </c>
      <c r="J48" t="str">
        <f>VLOOKUP($G48,'Kodovacia tab'!$A$3:$G$22,2,FALSE)</f>
        <v>Suprava T6</v>
      </c>
      <c r="K48">
        <f>VLOOKUP($G48,'Kodovacia tab'!$A$3:$G$22,3,FALSE)</f>
        <v>60</v>
      </c>
      <c r="L48">
        <f>VLOOKUP($G48,'Kodovacia tab'!$A$3:$G$22,4,FALSE)</f>
        <v>142</v>
      </c>
      <c r="M48">
        <f>VLOOKUP($G48,'Kodovacia tab'!$A$3:$G$22,5,FALSE)</f>
        <v>228</v>
      </c>
      <c r="N48">
        <f t="shared" si="0"/>
        <v>12</v>
      </c>
      <c r="O48" s="10">
        <f t="shared" si="1"/>
        <v>4.1666666666666661</v>
      </c>
      <c r="P48" s="10"/>
    </row>
    <row r="49" spans="1:16" x14ac:dyDescent="0.25">
      <c r="A49" s="1">
        <v>43</v>
      </c>
      <c r="B49" s="1">
        <v>1</v>
      </c>
      <c r="C49" s="1">
        <v>9</v>
      </c>
      <c r="D49" s="1">
        <v>744</v>
      </c>
      <c r="E49" s="1"/>
      <c r="F49" s="1"/>
      <c r="G49" s="1">
        <v>4</v>
      </c>
      <c r="H49" s="1">
        <v>1</v>
      </c>
      <c r="J49" t="str">
        <f>VLOOKUP($G49,'Kodovacia tab'!$A$3:$G$22,2,FALSE)</f>
        <v>KT8 D5</v>
      </c>
      <c r="K49">
        <f>VLOOKUP($G49,'Kodovacia tab'!$A$3:$G$22,3,FALSE)</f>
        <v>54</v>
      </c>
      <c r="L49">
        <f>VLOOKUP($G49,'Kodovacia tab'!$A$3:$G$22,4,FALSE)</f>
        <v>154</v>
      </c>
      <c r="M49">
        <f>VLOOKUP($G49,'Kodovacia tab'!$A$3:$G$22,5,FALSE)</f>
        <v>247</v>
      </c>
      <c r="N49">
        <f t="shared" si="0"/>
        <v>10.8</v>
      </c>
      <c r="O49" s="10">
        <f t="shared" si="1"/>
        <v>3.5880398671096345</v>
      </c>
      <c r="P49" s="10"/>
    </row>
    <row r="50" spans="1:16" x14ac:dyDescent="0.25">
      <c r="A50" s="1">
        <v>44</v>
      </c>
      <c r="B50" s="1">
        <v>2</v>
      </c>
      <c r="C50" s="1">
        <v>9</v>
      </c>
      <c r="D50" s="1">
        <v>746</v>
      </c>
      <c r="E50" s="1"/>
      <c r="F50" s="1"/>
      <c r="G50" s="1">
        <v>33</v>
      </c>
      <c r="H50" s="1">
        <v>3</v>
      </c>
      <c r="J50" t="str">
        <f>VLOOKUP($G50,'Kodovacia tab'!$A$3:$G$22,2,FALSE)</f>
        <v>Suprava T6</v>
      </c>
      <c r="K50">
        <f>VLOOKUP($G50,'Kodovacia tab'!$A$3:$G$22,3,FALSE)</f>
        <v>60</v>
      </c>
      <c r="L50">
        <f>VLOOKUP($G50,'Kodovacia tab'!$A$3:$G$22,4,FALSE)</f>
        <v>142</v>
      </c>
      <c r="M50">
        <f>VLOOKUP($G50,'Kodovacia tab'!$A$3:$G$22,5,FALSE)</f>
        <v>228</v>
      </c>
      <c r="N50">
        <f t="shared" si="0"/>
        <v>131</v>
      </c>
      <c r="O50" s="10">
        <f t="shared" si="1"/>
        <v>45.486111111111107</v>
      </c>
      <c r="P50" s="10"/>
    </row>
    <row r="51" spans="1:16" x14ac:dyDescent="0.25">
      <c r="A51" s="1">
        <v>45</v>
      </c>
      <c r="B51" s="1">
        <v>1</v>
      </c>
      <c r="C51" s="1">
        <v>6</v>
      </c>
      <c r="D51" s="1">
        <v>749</v>
      </c>
      <c r="E51" s="1"/>
      <c r="F51" s="1"/>
      <c r="G51" s="1">
        <v>55</v>
      </c>
      <c r="H51" s="1">
        <v>1</v>
      </c>
      <c r="J51" t="str">
        <f>VLOOKUP($G51,'Kodovacia tab'!$A$3:$G$22,2,FALSE)</f>
        <v>suprava T3</v>
      </c>
      <c r="K51">
        <f>VLOOKUP($G51,'Kodovacia tab'!$A$3:$G$22,3,FALSE)</f>
        <v>46</v>
      </c>
      <c r="L51">
        <f>VLOOKUP($G51,'Kodovacia tab'!$A$3:$G$22,4,FALSE)</f>
        <v>164</v>
      </c>
      <c r="M51">
        <f>VLOOKUP($G51,'Kodovacia tab'!$A$3:$G$22,5,FALSE)</f>
        <v>264</v>
      </c>
      <c r="N51">
        <f t="shared" si="0"/>
        <v>9.2000000000000011</v>
      </c>
      <c r="O51" s="10">
        <f t="shared" si="1"/>
        <v>2.9677419354838714</v>
      </c>
      <c r="P51" s="10"/>
    </row>
    <row r="52" spans="1:16" x14ac:dyDescent="0.25">
      <c r="A52" s="1">
        <v>46</v>
      </c>
      <c r="B52" s="1">
        <v>2</v>
      </c>
      <c r="C52" s="1">
        <v>6</v>
      </c>
      <c r="D52" s="1">
        <v>752</v>
      </c>
      <c r="E52" s="1"/>
      <c r="F52" s="1"/>
      <c r="G52" s="1">
        <v>4</v>
      </c>
      <c r="H52" s="1">
        <v>2</v>
      </c>
      <c r="J52" t="str">
        <f>VLOOKUP($G52,'Kodovacia tab'!$A$3:$G$22,2,FALSE)</f>
        <v>KT8 D5</v>
      </c>
      <c r="K52">
        <f>VLOOKUP($G52,'Kodovacia tab'!$A$3:$G$22,3,FALSE)</f>
        <v>54</v>
      </c>
      <c r="L52">
        <f>VLOOKUP($G52,'Kodovacia tab'!$A$3:$G$22,4,FALSE)</f>
        <v>154</v>
      </c>
      <c r="M52">
        <f>VLOOKUP($G52,'Kodovacia tab'!$A$3:$G$22,5,FALSE)</f>
        <v>247</v>
      </c>
      <c r="N52">
        <f t="shared" si="0"/>
        <v>48.6</v>
      </c>
      <c r="O52" s="10">
        <f t="shared" si="1"/>
        <v>16.146179401993354</v>
      </c>
      <c r="P52" s="10"/>
    </row>
    <row r="53" spans="1:16" x14ac:dyDescent="0.25">
      <c r="A53" s="1">
        <v>47</v>
      </c>
      <c r="B53" s="1">
        <v>2</v>
      </c>
      <c r="C53" s="1">
        <v>9</v>
      </c>
      <c r="D53" s="1">
        <v>755</v>
      </c>
      <c r="E53" s="1"/>
      <c r="F53" s="1"/>
      <c r="G53" s="1">
        <v>4</v>
      </c>
      <c r="H53" s="1">
        <v>1</v>
      </c>
      <c r="J53" t="str">
        <f>VLOOKUP($G53,'Kodovacia tab'!$A$3:$G$22,2,FALSE)</f>
        <v>KT8 D5</v>
      </c>
      <c r="K53">
        <f>VLOOKUP($G53,'Kodovacia tab'!$A$3:$G$22,3,FALSE)</f>
        <v>54</v>
      </c>
      <c r="L53">
        <f>VLOOKUP($G53,'Kodovacia tab'!$A$3:$G$22,4,FALSE)</f>
        <v>154</v>
      </c>
      <c r="M53">
        <f>VLOOKUP($G53,'Kodovacia tab'!$A$3:$G$22,5,FALSE)</f>
        <v>247</v>
      </c>
      <c r="N53">
        <f t="shared" si="0"/>
        <v>10.8</v>
      </c>
      <c r="O53" s="10">
        <f t="shared" si="1"/>
        <v>3.5880398671096345</v>
      </c>
      <c r="P53" s="10"/>
    </row>
    <row r="54" spans="1:16" x14ac:dyDescent="0.25">
      <c r="A54" s="1">
        <v>48</v>
      </c>
      <c r="B54" s="1">
        <v>1</v>
      </c>
      <c r="C54" s="1">
        <v>9</v>
      </c>
      <c r="D54" s="1">
        <v>756</v>
      </c>
      <c r="E54" s="1"/>
      <c r="F54" s="1"/>
      <c r="G54" s="1">
        <v>33</v>
      </c>
      <c r="H54" s="1">
        <v>2</v>
      </c>
      <c r="J54" t="str">
        <f>VLOOKUP($G54,'Kodovacia tab'!$A$3:$G$22,2,FALSE)</f>
        <v>Suprava T6</v>
      </c>
      <c r="K54">
        <f>VLOOKUP($G54,'Kodovacia tab'!$A$3:$G$22,3,FALSE)</f>
        <v>60</v>
      </c>
      <c r="L54">
        <f>VLOOKUP($G54,'Kodovacia tab'!$A$3:$G$22,4,FALSE)</f>
        <v>142</v>
      </c>
      <c r="M54">
        <f>VLOOKUP($G54,'Kodovacia tab'!$A$3:$G$22,5,FALSE)</f>
        <v>228</v>
      </c>
      <c r="N54">
        <f t="shared" si="0"/>
        <v>54</v>
      </c>
      <c r="O54" s="10">
        <f t="shared" si="1"/>
        <v>18.75</v>
      </c>
      <c r="P54" s="10"/>
    </row>
    <row r="55" spans="1:16" x14ac:dyDescent="0.25">
      <c r="A55" s="1">
        <v>49</v>
      </c>
      <c r="B55" s="1">
        <v>2</v>
      </c>
      <c r="C55" s="1">
        <v>6</v>
      </c>
      <c r="D55" s="1">
        <v>804</v>
      </c>
      <c r="E55" s="1"/>
      <c r="F55" s="1"/>
      <c r="G55" s="1">
        <v>55</v>
      </c>
      <c r="H55" s="1">
        <v>3</v>
      </c>
      <c r="J55" t="str">
        <f>VLOOKUP($G55,'Kodovacia tab'!$A$3:$G$22,2,FALSE)</f>
        <v>suprava T3</v>
      </c>
      <c r="K55">
        <f>VLOOKUP($G55,'Kodovacia tab'!$A$3:$G$22,3,FALSE)</f>
        <v>46</v>
      </c>
      <c r="L55">
        <f>VLOOKUP($G55,'Kodovacia tab'!$A$3:$G$22,4,FALSE)</f>
        <v>164</v>
      </c>
      <c r="M55">
        <f>VLOOKUP($G55,'Kodovacia tab'!$A$3:$G$22,5,FALSE)</f>
        <v>264</v>
      </c>
      <c r="N55">
        <f t="shared" si="0"/>
        <v>128</v>
      </c>
      <c r="O55" s="10">
        <f t="shared" si="1"/>
        <v>41.29032258064516</v>
      </c>
      <c r="P55" s="10"/>
    </row>
    <row r="56" spans="1:16" x14ac:dyDescent="0.25">
      <c r="A56" s="1">
        <v>50</v>
      </c>
      <c r="B56" s="1">
        <v>2</v>
      </c>
      <c r="C56" s="1">
        <v>9</v>
      </c>
      <c r="D56" s="1">
        <v>805</v>
      </c>
      <c r="E56" s="1"/>
      <c r="F56" s="1"/>
      <c r="G56" s="1">
        <v>4</v>
      </c>
      <c r="H56" s="1">
        <v>1</v>
      </c>
      <c r="J56" t="str">
        <f>VLOOKUP($G56,'Kodovacia tab'!$A$3:$G$22,2,FALSE)</f>
        <v>KT8 D5</v>
      </c>
      <c r="K56">
        <f>VLOOKUP($G56,'Kodovacia tab'!$A$3:$G$22,3,FALSE)</f>
        <v>54</v>
      </c>
      <c r="L56">
        <f>VLOOKUP($G56,'Kodovacia tab'!$A$3:$G$22,4,FALSE)</f>
        <v>154</v>
      </c>
      <c r="M56">
        <f>VLOOKUP($G56,'Kodovacia tab'!$A$3:$G$22,5,FALSE)</f>
        <v>247</v>
      </c>
      <c r="N56">
        <f t="shared" si="0"/>
        <v>10.8</v>
      </c>
      <c r="O56" s="10">
        <f t="shared" si="1"/>
        <v>3.5880398671096345</v>
      </c>
      <c r="P56" s="10"/>
    </row>
    <row r="57" spans="1:16" x14ac:dyDescent="0.25">
      <c r="A57" s="1">
        <v>51</v>
      </c>
      <c r="B57" s="1">
        <v>1</v>
      </c>
      <c r="C57" s="1">
        <v>6</v>
      </c>
      <c r="D57" s="1">
        <v>805</v>
      </c>
      <c r="E57" s="1"/>
      <c r="F57" s="1"/>
      <c r="G57" s="1">
        <v>55</v>
      </c>
      <c r="H57" s="1">
        <v>1</v>
      </c>
      <c r="J57" t="str">
        <f>VLOOKUP($G57,'Kodovacia tab'!$A$3:$G$22,2,FALSE)</f>
        <v>suprava T3</v>
      </c>
      <c r="K57">
        <f>VLOOKUP($G57,'Kodovacia tab'!$A$3:$G$22,3,FALSE)</f>
        <v>46</v>
      </c>
      <c r="L57">
        <f>VLOOKUP($G57,'Kodovacia tab'!$A$3:$G$22,4,FALSE)</f>
        <v>164</v>
      </c>
      <c r="M57">
        <f>VLOOKUP($G57,'Kodovacia tab'!$A$3:$G$22,5,FALSE)</f>
        <v>264</v>
      </c>
      <c r="N57">
        <f t="shared" si="0"/>
        <v>9.2000000000000011</v>
      </c>
      <c r="O57" s="10">
        <f t="shared" si="1"/>
        <v>2.9677419354838714</v>
      </c>
      <c r="P57" s="10"/>
    </row>
    <row r="58" spans="1:16" x14ac:dyDescent="0.25">
      <c r="A58" s="1">
        <v>52</v>
      </c>
      <c r="B58" s="1">
        <v>2</v>
      </c>
      <c r="C58" s="1">
        <v>6</v>
      </c>
      <c r="D58" s="1">
        <v>813</v>
      </c>
      <c r="E58" s="1"/>
      <c r="F58" s="1"/>
      <c r="G58" s="1">
        <v>55</v>
      </c>
      <c r="H58" s="1">
        <v>2</v>
      </c>
      <c r="J58" t="str">
        <f>VLOOKUP($G58,'Kodovacia tab'!$A$3:$G$22,2,FALSE)</f>
        <v>suprava T3</v>
      </c>
      <c r="K58">
        <f>VLOOKUP($G58,'Kodovacia tab'!$A$3:$G$22,3,FALSE)</f>
        <v>46</v>
      </c>
      <c r="L58">
        <f>VLOOKUP($G58,'Kodovacia tab'!$A$3:$G$22,4,FALSE)</f>
        <v>164</v>
      </c>
      <c r="M58">
        <f>VLOOKUP($G58,'Kodovacia tab'!$A$3:$G$22,5,FALSE)</f>
        <v>264</v>
      </c>
      <c r="N58">
        <f t="shared" si="0"/>
        <v>41.4</v>
      </c>
      <c r="O58" s="10">
        <f t="shared" si="1"/>
        <v>13.35483870967742</v>
      </c>
      <c r="P58" s="10"/>
    </row>
    <row r="59" spans="1:16" x14ac:dyDescent="0.25">
      <c r="A59" s="1">
        <v>53</v>
      </c>
      <c r="B59" s="1">
        <v>1</v>
      </c>
      <c r="C59" s="1">
        <v>9</v>
      </c>
      <c r="D59" s="1">
        <v>813</v>
      </c>
      <c r="E59" s="1"/>
      <c r="F59" s="1"/>
      <c r="G59" s="1">
        <v>33</v>
      </c>
      <c r="H59" s="1">
        <v>3</v>
      </c>
      <c r="J59" t="str">
        <f>VLOOKUP($G59,'Kodovacia tab'!$A$3:$G$22,2,FALSE)</f>
        <v>Suprava T6</v>
      </c>
      <c r="K59">
        <f>VLOOKUP($G59,'Kodovacia tab'!$A$3:$G$22,3,FALSE)</f>
        <v>60</v>
      </c>
      <c r="L59">
        <f>VLOOKUP($G59,'Kodovacia tab'!$A$3:$G$22,4,FALSE)</f>
        <v>142</v>
      </c>
      <c r="M59">
        <f>VLOOKUP($G59,'Kodovacia tab'!$A$3:$G$22,5,FALSE)</f>
        <v>228</v>
      </c>
      <c r="N59">
        <f t="shared" si="0"/>
        <v>131</v>
      </c>
      <c r="O59" s="10">
        <f t="shared" si="1"/>
        <v>45.486111111111107</v>
      </c>
      <c r="P59" s="10"/>
    </row>
    <row r="60" spans="1:16" x14ac:dyDescent="0.25">
      <c r="A60" s="1">
        <v>54</v>
      </c>
      <c r="B60" s="1">
        <v>2</v>
      </c>
      <c r="C60" s="1">
        <v>9</v>
      </c>
      <c r="D60" s="1">
        <v>816</v>
      </c>
      <c r="E60" s="1"/>
      <c r="F60" s="1"/>
      <c r="G60" s="1">
        <v>33</v>
      </c>
      <c r="H60" s="1">
        <v>1</v>
      </c>
      <c r="J60" t="str">
        <f>VLOOKUP($G60,'Kodovacia tab'!$A$3:$G$22,2,FALSE)</f>
        <v>Suprava T6</v>
      </c>
      <c r="K60">
        <f>VLOOKUP($G60,'Kodovacia tab'!$A$3:$G$22,3,FALSE)</f>
        <v>60</v>
      </c>
      <c r="L60">
        <f>VLOOKUP($G60,'Kodovacia tab'!$A$3:$G$22,4,FALSE)</f>
        <v>142</v>
      </c>
      <c r="M60">
        <f>VLOOKUP($G60,'Kodovacia tab'!$A$3:$G$22,5,FALSE)</f>
        <v>228</v>
      </c>
      <c r="N60">
        <f t="shared" si="0"/>
        <v>12</v>
      </c>
      <c r="O60" s="10">
        <f t="shared" si="1"/>
        <v>4.1666666666666661</v>
      </c>
      <c r="P60" s="10"/>
    </row>
    <row r="61" spans="1:16" x14ac:dyDescent="0.25">
      <c r="A61" s="1">
        <v>55</v>
      </c>
      <c r="B61" s="1">
        <v>1</v>
      </c>
      <c r="C61" s="1">
        <v>6</v>
      </c>
      <c r="D61" s="1">
        <v>820</v>
      </c>
      <c r="E61" s="1"/>
      <c r="F61" s="1"/>
      <c r="G61" s="1">
        <v>4</v>
      </c>
      <c r="H61" s="1">
        <v>1</v>
      </c>
      <c r="J61" t="str">
        <f>VLOOKUP($G61,'Kodovacia tab'!$A$3:$G$22,2,FALSE)</f>
        <v>KT8 D5</v>
      </c>
      <c r="K61">
        <f>VLOOKUP($G61,'Kodovacia tab'!$A$3:$G$22,3,FALSE)</f>
        <v>54</v>
      </c>
      <c r="L61">
        <f>VLOOKUP($G61,'Kodovacia tab'!$A$3:$G$22,4,FALSE)</f>
        <v>154</v>
      </c>
      <c r="M61">
        <f>VLOOKUP($G61,'Kodovacia tab'!$A$3:$G$22,5,FALSE)</f>
        <v>247</v>
      </c>
      <c r="N61">
        <f t="shared" si="0"/>
        <v>10.8</v>
      </c>
      <c r="O61" s="10">
        <f t="shared" si="1"/>
        <v>3.5880398671096345</v>
      </c>
      <c r="P61" s="10"/>
    </row>
    <row r="62" spans="1:16" x14ac:dyDescent="0.25">
      <c r="A62" s="1">
        <v>56</v>
      </c>
      <c r="B62" s="1">
        <v>2</v>
      </c>
      <c r="C62" s="1">
        <v>6</v>
      </c>
      <c r="D62" s="1">
        <v>822</v>
      </c>
      <c r="E62" s="1"/>
      <c r="F62" s="1"/>
      <c r="G62" s="1">
        <v>55</v>
      </c>
      <c r="H62" s="1">
        <v>1</v>
      </c>
      <c r="J62" t="str">
        <f>VLOOKUP($G62,'Kodovacia tab'!$A$3:$G$22,2,FALSE)</f>
        <v>suprava T3</v>
      </c>
      <c r="K62">
        <f>VLOOKUP($G62,'Kodovacia tab'!$A$3:$G$22,3,FALSE)</f>
        <v>46</v>
      </c>
      <c r="L62">
        <f>VLOOKUP($G62,'Kodovacia tab'!$A$3:$G$22,4,FALSE)</f>
        <v>164</v>
      </c>
      <c r="M62">
        <f>VLOOKUP($G62,'Kodovacia tab'!$A$3:$G$22,5,FALSE)</f>
        <v>264</v>
      </c>
      <c r="N62">
        <f t="shared" ref="N62:N75" si="2">IF(H62=1,0.2*$K62,IF(H62=2,0.9*$K62,IF(H62=3,($K62+0.5*$L62),IF(H62=4,($K62+$L62),IF(H62=5,$K62+$M62,0)))))</f>
        <v>9.2000000000000011</v>
      </c>
      <c r="O62" s="10">
        <f t="shared" ref="O62:O75" si="3">N62/($K62+$M62)*100</f>
        <v>2.9677419354838714</v>
      </c>
      <c r="P62" s="10"/>
    </row>
    <row r="63" spans="1:16" x14ac:dyDescent="0.25">
      <c r="A63" s="1">
        <v>57</v>
      </c>
      <c r="B63" s="1">
        <v>2</v>
      </c>
      <c r="C63" s="1">
        <v>9</v>
      </c>
      <c r="D63" s="1">
        <v>825</v>
      </c>
      <c r="E63" s="1"/>
      <c r="F63" s="1"/>
      <c r="G63" s="1">
        <v>4</v>
      </c>
      <c r="H63" s="1">
        <v>1</v>
      </c>
      <c r="J63" t="str">
        <f>VLOOKUP($G63,'Kodovacia tab'!$A$3:$G$22,2,FALSE)</f>
        <v>KT8 D5</v>
      </c>
      <c r="K63">
        <f>VLOOKUP($G63,'Kodovacia tab'!$A$3:$G$22,3,FALSE)</f>
        <v>54</v>
      </c>
      <c r="L63">
        <f>VLOOKUP($G63,'Kodovacia tab'!$A$3:$G$22,4,FALSE)</f>
        <v>154</v>
      </c>
      <c r="M63">
        <f>VLOOKUP($G63,'Kodovacia tab'!$A$3:$G$22,5,FALSE)</f>
        <v>247</v>
      </c>
      <c r="N63">
        <f t="shared" si="2"/>
        <v>10.8</v>
      </c>
      <c r="O63" s="10">
        <f t="shared" si="3"/>
        <v>3.5880398671096345</v>
      </c>
      <c r="P63" s="10"/>
    </row>
    <row r="64" spans="1:16" x14ac:dyDescent="0.25">
      <c r="A64" s="1">
        <v>58</v>
      </c>
      <c r="B64" s="1">
        <v>1</v>
      </c>
      <c r="C64" s="1">
        <v>9</v>
      </c>
      <c r="D64" s="1">
        <v>825</v>
      </c>
      <c r="E64" s="1"/>
      <c r="F64" s="1"/>
      <c r="G64" s="1">
        <v>4</v>
      </c>
      <c r="H64" s="1">
        <v>1</v>
      </c>
      <c r="J64" t="str">
        <f>VLOOKUP($G64,'Kodovacia tab'!$A$3:$G$22,2,FALSE)</f>
        <v>KT8 D5</v>
      </c>
      <c r="K64">
        <f>VLOOKUP($G64,'Kodovacia tab'!$A$3:$G$22,3,FALSE)</f>
        <v>54</v>
      </c>
      <c r="L64">
        <f>VLOOKUP($G64,'Kodovacia tab'!$A$3:$G$22,4,FALSE)</f>
        <v>154</v>
      </c>
      <c r="M64">
        <f>VLOOKUP($G64,'Kodovacia tab'!$A$3:$G$22,5,FALSE)</f>
        <v>247</v>
      </c>
      <c r="N64">
        <f t="shared" si="2"/>
        <v>10.8</v>
      </c>
      <c r="O64" s="10">
        <f t="shared" si="3"/>
        <v>3.5880398671096345</v>
      </c>
      <c r="P64" s="10"/>
    </row>
    <row r="65" spans="1:16" x14ac:dyDescent="0.25">
      <c r="A65" s="1">
        <v>59</v>
      </c>
      <c r="B65" s="1">
        <v>2</v>
      </c>
      <c r="C65" s="1">
        <v>6</v>
      </c>
      <c r="D65" s="1">
        <v>830</v>
      </c>
      <c r="E65" s="1"/>
      <c r="F65" s="1"/>
      <c r="G65" s="1">
        <v>4</v>
      </c>
      <c r="H65" s="1">
        <v>1</v>
      </c>
      <c r="J65" t="str">
        <f>VLOOKUP($G65,'Kodovacia tab'!$A$3:$G$22,2,FALSE)</f>
        <v>KT8 D5</v>
      </c>
      <c r="K65">
        <f>VLOOKUP($G65,'Kodovacia tab'!$A$3:$G$22,3,FALSE)</f>
        <v>54</v>
      </c>
      <c r="L65">
        <f>VLOOKUP($G65,'Kodovacia tab'!$A$3:$G$22,4,FALSE)</f>
        <v>154</v>
      </c>
      <c r="M65">
        <f>VLOOKUP($G65,'Kodovacia tab'!$A$3:$G$22,5,FALSE)</f>
        <v>247</v>
      </c>
      <c r="N65">
        <f t="shared" si="2"/>
        <v>10.8</v>
      </c>
      <c r="O65" s="10">
        <f t="shared" si="3"/>
        <v>3.5880398671096345</v>
      </c>
      <c r="P65" s="10"/>
    </row>
    <row r="66" spans="1:16" x14ac:dyDescent="0.25">
      <c r="A66" s="1">
        <v>60</v>
      </c>
      <c r="B66" s="1">
        <v>1</v>
      </c>
      <c r="C66" s="1" t="s">
        <v>178</v>
      </c>
      <c r="D66" s="1">
        <v>831</v>
      </c>
      <c r="E66" s="1"/>
      <c r="F66" s="1"/>
      <c r="G66" s="1">
        <v>33</v>
      </c>
      <c r="H66" s="1">
        <v>1</v>
      </c>
      <c r="J66" t="str">
        <f>VLOOKUP($G66,'Kodovacia tab'!$A$3:$G$22,2,FALSE)</f>
        <v>Suprava T6</v>
      </c>
      <c r="K66">
        <f>VLOOKUP($G66,'Kodovacia tab'!$A$3:$G$22,3,FALSE)</f>
        <v>60</v>
      </c>
      <c r="L66">
        <f>VLOOKUP($G66,'Kodovacia tab'!$A$3:$G$22,4,FALSE)</f>
        <v>142</v>
      </c>
      <c r="M66">
        <f>VLOOKUP($G66,'Kodovacia tab'!$A$3:$G$22,5,FALSE)</f>
        <v>228</v>
      </c>
      <c r="N66">
        <f t="shared" si="2"/>
        <v>12</v>
      </c>
      <c r="O66" s="10">
        <f t="shared" si="3"/>
        <v>4.1666666666666661</v>
      </c>
      <c r="P66" s="10"/>
    </row>
    <row r="67" spans="1:16" x14ac:dyDescent="0.25">
      <c r="A67" s="1">
        <v>61</v>
      </c>
      <c r="B67" s="1">
        <v>1</v>
      </c>
      <c r="C67" s="1">
        <v>6</v>
      </c>
      <c r="D67" s="1">
        <v>835</v>
      </c>
      <c r="E67" s="1"/>
      <c r="F67" s="1"/>
      <c r="G67" s="1">
        <v>55</v>
      </c>
      <c r="H67" s="1">
        <v>1</v>
      </c>
      <c r="J67" t="str">
        <f>VLOOKUP($G67,'Kodovacia tab'!$A$3:$G$22,2,FALSE)</f>
        <v>suprava T3</v>
      </c>
      <c r="K67">
        <f>VLOOKUP($G67,'Kodovacia tab'!$A$3:$G$22,3,FALSE)</f>
        <v>46</v>
      </c>
      <c r="L67">
        <f>VLOOKUP($G67,'Kodovacia tab'!$A$3:$G$22,4,FALSE)</f>
        <v>164</v>
      </c>
      <c r="M67">
        <f>VLOOKUP($G67,'Kodovacia tab'!$A$3:$G$22,5,FALSE)</f>
        <v>264</v>
      </c>
      <c r="N67">
        <f t="shared" si="2"/>
        <v>9.2000000000000011</v>
      </c>
      <c r="O67" s="10">
        <f t="shared" si="3"/>
        <v>2.9677419354838714</v>
      </c>
      <c r="P67" s="10"/>
    </row>
    <row r="68" spans="1:16" x14ac:dyDescent="0.25">
      <c r="A68" s="1">
        <v>62</v>
      </c>
      <c r="B68" s="1">
        <v>2</v>
      </c>
      <c r="C68" s="1">
        <v>9</v>
      </c>
      <c r="D68" s="1">
        <v>837</v>
      </c>
      <c r="E68" s="1"/>
      <c r="F68" s="1"/>
      <c r="G68" s="1">
        <v>4</v>
      </c>
      <c r="H68" s="1">
        <v>1</v>
      </c>
      <c r="J68" t="str">
        <f>VLOOKUP($G68,'Kodovacia tab'!$A$3:$G$22,2,FALSE)</f>
        <v>KT8 D5</v>
      </c>
      <c r="K68">
        <f>VLOOKUP($G68,'Kodovacia tab'!$A$3:$G$22,3,FALSE)</f>
        <v>54</v>
      </c>
      <c r="L68">
        <f>VLOOKUP($G68,'Kodovacia tab'!$A$3:$G$22,4,FALSE)</f>
        <v>154</v>
      </c>
      <c r="M68">
        <f>VLOOKUP($G68,'Kodovacia tab'!$A$3:$G$22,5,FALSE)</f>
        <v>247</v>
      </c>
      <c r="N68">
        <f t="shared" si="2"/>
        <v>10.8</v>
      </c>
      <c r="O68" s="10">
        <f t="shared" si="3"/>
        <v>3.5880398671096345</v>
      </c>
      <c r="P68" s="10"/>
    </row>
    <row r="69" spans="1:16" x14ac:dyDescent="0.25">
      <c r="A69" s="1">
        <v>63</v>
      </c>
      <c r="B69" s="1">
        <v>1</v>
      </c>
      <c r="C69" s="1" t="s">
        <v>178</v>
      </c>
      <c r="D69" s="1">
        <v>840</v>
      </c>
      <c r="E69" s="1"/>
      <c r="F69" s="1"/>
      <c r="G69" s="1">
        <v>55</v>
      </c>
      <c r="H69" s="1">
        <v>1</v>
      </c>
      <c r="J69" t="str">
        <f>VLOOKUP($G69,'Kodovacia tab'!$A$3:$G$22,2,FALSE)</f>
        <v>suprava T3</v>
      </c>
      <c r="K69">
        <f>VLOOKUP($G69,'Kodovacia tab'!$A$3:$G$22,3,FALSE)</f>
        <v>46</v>
      </c>
      <c r="L69">
        <f>VLOOKUP($G69,'Kodovacia tab'!$A$3:$G$22,4,FALSE)</f>
        <v>164</v>
      </c>
      <c r="M69">
        <f>VLOOKUP($G69,'Kodovacia tab'!$A$3:$G$22,5,FALSE)</f>
        <v>264</v>
      </c>
      <c r="N69">
        <f t="shared" si="2"/>
        <v>9.2000000000000011</v>
      </c>
      <c r="O69" s="10">
        <f t="shared" si="3"/>
        <v>2.9677419354838714</v>
      </c>
      <c r="P69" s="10"/>
    </row>
    <row r="70" spans="1:16" x14ac:dyDescent="0.25">
      <c r="A70" s="1">
        <v>64</v>
      </c>
      <c r="B70" s="1">
        <v>1</v>
      </c>
      <c r="C70" s="1">
        <v>9</v>
      </c>
      <c r="D70" s="1">
        <v>844</v>
      </c>
      <c r="E70" s="1"/>
      <c r="F70" s="1"/>
      <c r="G70" s="1">
        <v>4</v>
      </c>
      <c r="H70" s="1">
        <v>1</v>
      </c>
      <c r="J70" t="str">
        <f>VLOOKUP($G70,'Kodovacia tab'!$A$3:$G$22,2,FALSE)</f>
        <v>KT8 D5</v>
      </c>
      <c r="K70">
        <f>VLOOKUP($G70,'Kodovacia tab'!$A$3:$G$22,3,FALSE)</f>
        <v>54</v>
      </c>
      <c r="L70">
        <f>VLOOKUP($G70,'Kodovacia tab'!$A$3:$G$22,4,FALSE)</f>
        <v>154</v>
      </c>
      <c r="M70">
        <f>VLOOKUP($G70,'Kodovacia tab'!$A$3:$G$22,5,FALSE)</f>
        <v>247</v>
      </c>
      <c r="N70">
        <f t="shared" si="2"/>
        <v>10.8</v>
      </c>
      <c r="O70" s="10">
        <f t="shared" si="3"/>
        <v>3.5880398671096345</v>
      </c>
      <c r="P70" s="10"/>
    </row>
    <row r="71" spans="1:16" x14ac:dyDescent="0.25">
      <c r="A71" s="1">
        <v>65</v>
      </c>
      <c r="B71" s="1">
        <v>2</v>
      </c>
      <c r="C71" s="1">
        <v>6</v>
      </c>
      <c r="D71" s="1">
        <v>845</v>
      </c>
      <c r="E71" s="1"/>
      <c r="F71" s="1"/>
      <c r="G71" s="1">
        <v>55</v>
      </c>
      <c r="H71" s="1">
        <v>2</v>
      </c>
      <c r="J71" t="str">
        <f>VLOOKUP($G71,'Kodovacia tab'!$A$3:$G$22,2,FALSE)</f>
        <v>suprava T3</v>
      </c>
      <c r="K71">
        <f>VLOOKUP($G71,'Kodovacia tab'!$A$3:$G$22,3,FALSE)</f>
        <v>46</v>
      </c>
      <c r="L71">
        <f>VLOOKUP($G71,'Kodovacia tab'!$A$3:$G$22,4,FALSE)</f>
        <v>164</v>
      </c>
      <c r="M71">
        <f>VLOOKUP($G71,'Kodovacia tab'!$A$3:$G$22,5,FALSE)</f>
        <v>264</v>
      </c>
      <c r="N71">
        <f t="shared" si="2"/>
        <v>41.4</v>
      </c>
      <c r="O71" s="10">
        <f t="shared" si="3"/>
        <v>13.35483870967742</v>
      </c>
      <c r="P71" s="10"/>
    </row>
    <row r="72" spans="1:16" x14ac:dyDescent="0.25">
      <c r="A72" s="1">
        <v>66</v>
      </c>
      <c r="B72" s="1">
        <v>2</v>
      </c>
      <c r="C72" s="1">
        <v>9</v>
      </c>
      <c r="D72" s="1">
        <v>848</v>
      </c>
      <c r="E72" s="1"/>
      <c r="F72" s="1"/>
      <c r="G72" s="1">
        <v>4</v>
      </c>
      <c r="H72" s="1">
        <v>1</v>
      </c>
      <c r="J72" t="str">
        <f>VLOOKUP($G72,'Kodovacia tab'!$A$3:$G$22,2,FALSE)</f>
        <v>KT8 D5</v>
      </c>
      <c r="K72">
        <f>VLOOKUP($G72,'Kodovacia tab'!$A$3:$G$22,3,FALSE)</f>
        <v>54</v>
      </c>
      <c r="L72">
        <f>VLOOKUP($G72,'Kodovacia tab'!$A$3:$G$22,4,FALSE)</f>
        <v>154</v>
      </c>
      <c r="M72">
        <f>VLOOKUP($G72,'Kodovacia tab'!$A$3:$G$22,5,FALSE)</f>
        <v>247</v>
      </c>
      <c r="N72">
        <f t="shared" si="2"/>
        <v>10.8</v>
      </c>
      <c r="O72" s="10">
        <f t="shared" si="3"/>
        <v>3.5880398671096345</v>
      </c>
      <c r="P72" s="10"/>
    </row>
    <row r="73" spans="1:16" x14ac:dyDescent="0.25">
      <c r="A73" s="1">
        <v>67</v>
      </c>
      <c r="B73" s="1">
        <v>1</v>
      </c>
      <c r="C73" s="1">
        <v>6</v>
      </c>
      <c r="D73" s="1">
        <v>850</v>
      </c>
      <c r="E73" s="1"/>
      <c r="F73" s="1"/>
      <c r="G73" s="1">
        <v>55</v>
      </c>
      <c r="H73" s="1">
        <v>1</v>
      </c>
      <c r="J73" t="str">
        <f>VLOOKUP($G73,'Kodovacia tab'!$A$3:$G$22,2,FALSE)</f>
        <v>suprava T3</v>
      </c>
      <c r="K73">
        <f>VLOOKUP($G73,'Kodovacia tab'!$A$3:$G$22,3,FALSE)</f>
        <v>46</v>
      </c>
      <c r="L73">
        <f>VLOOKUP($G73,'Kodovacia tab'!$A$3:$G$22,4,FALSE)</f>
        <v>164</v>
      </c>
      <c r="M73">
        <f>VLOOKUP($G73,'Kodovacia tab'!$A$3:$G$22,5,FALSE)</f>
        <v>264</v>
      </c>
      <c r="N73">
        <f t="shared" si="2"/>
        <v>9.2000000000000011</v>
      </c>
      <c r="O73" s="10">
        <f t="shared" si="3"/>
        <v>2.9677419354838714</v>
      </c>
      <c r="P73" s="10"/>
    </row>
    <row r="74" spans="1:16" x14ac:dyDescent="0.25">
      <c r="A74" s="1">
        <v>68</v>
      </c>
      <c r="B74" s="1">
        <v>2</v>
      </c>
      <c r="C74" s="1">
        <v>6</v>
      </c>
      <c r="D74" s="1">
        <v>857</v>
      </c>
      <c r="E74" s="1"/>
      <c r="F74" s="1"/>
      <c r="G74" s="1">
        <v>55</v>
      </c>
      <c r="H74" s="1">
        <v>1</v>
      </c>
      <c r="J74" t="str">
        <f>VLOOKUP($G74,'Kodovacia tab'!$A$3:$G$22,2,FALSE)</f>
        <v>suprava T3</v>
      </c>
      <c r="K74">
        <f>VLOOKUP($G74,'Kodovacia tab'!$A$3:$G$22,3,FALSE)</f>
        <v>46</v>
      </c>
      <c r="L74">
        <f>VLOOKUP($G74,'Kodovacia tab'!$A$3:$G$22,4,FALSE)</f>
        <v>164</v>
      </c>
      <c r="M74">
        <f>VLOOKUP($G74,'Kodovacia tab'!$A$3:$G$22,5,FALSE)</f>
        <v>264</v>
      </c>
      <c r="N74">
        <f t="shared" si="2"/>
        <v>9.2000000000000011</v>
      </c>
      <c r="O74" s="10">
        <f t="shared" si="3"/>
        <v>2.9677419354838714</v>
      </c>
      <c r="P74" s="10"/>
    </row>
    <row r="75" spans="1:16" x14ac:dyDescent="0.25">
      <c r="A75" s="1">
        <v>69</v>
      </c>
      <c r="B75" s="1">
        <v>1</v>
      </c>
      <c r="C75" s="1">
        <v>9</v>
      </c>
      <c r="D75" s="1">
        <v>858</v>
      </c>
      <c r="E75" s="1"/>
      <c r="F75" s="1"/>
      <c r="G75" s="1">
        <v>4</v>
      </c>
      <c r="H75" s="1">
        <v>1</v>
      </c>
      <c r="J75" t="str">
        <f>VLOOKUP($G75,'Kodovacia tab'!$A$3:$G$22,2,FALSE)</f>
        <v>KT8 D5</v>
      </c>
      <c r="K75">
        <f>VLOOKUP($G75,'Kodovacia tab'!$A$3:$G$22,3,FALSE)</f>
        <v>54</v>
      </c>
      <c r="L75">
        <f>VLOOKUP($G75,'Kodovacia tab'!$A$3:$G$22,4,FALSE)</f>
        <v>154</v>
      </c>
      <c r="M75">
        <f>VLOOKUP($G75,'Kodovacia tab'!$A$3:$G$22,5,FALSE)</f>
        <v>247</v>
      </c>
      <c r="N75">
        <f t="shared" si="2"/>
        <v>10.8</v>
      </c>
      <c r="O75" s="10">
        <f t="shared" si="3"/>
        <v>3.5880398671096345</v>
      </c>
      <c r="P75" s="10"/>
    </row>
    <row r="76" spans="1:16" x14ac:dyDescent="0.25">
      <c r="A76" s="1" t="s">
        <v>179</v>
      </c>
      <c r="B76" s="1"/>
      <c r="C76" s="1"/>
      <c r="D76" s="1"/>
      <c r="E76" s="1"/>
      <c r="F76" s="1"/>
      <c r="G76" s="1"/>
      <c r="H76" s="1" t="s">
        <v>180</v>
      </c>
      <c r="O76" s="10"/>
      <c r="P76" s="10"/>
    </row>
    <row r="77" spans="1:16" x14ac:dyDescent="0.25">
      <c r="O77" s="10"/>
      <c r="P77" s="10"/>
    </row>
    <row r="78" spans="1:16" x14ac:dyDescent="0.25">
      <c r="O78" s="10"/>
      <c r="P78" s="10"/>
    </row>
    <row r="79" spans="1:16" x14ac:dyDescent="0.25">
      <c r="O79" s="10"/>
      <c r="P79" s="10"/>
    </row>
    <row r="80" spans="1:16" x14ac:dyDescent="0.25">
      <c r="A80" s="2" t="s">
        <v>0</v>
      </c>
      <c r="B80" s="18">
        <v>41991</v>
      </c>
      <c r="C80" s="2" t="s">
        <v>1</v>
      </c>
      <c r="D80" s="2" t="s">
        <v>181</v>
      </c>
      <c r="E80" s="2"/>
      <c r="F80" s="2"/>
      <c r="G80" s="2"/>
      <c r="H80" s="2"/>
      <c r="O80" s="10"/>
      <c r="P80" s="10"/>
    </row>
    <row r="81" spans="1:16" x14ac:dyDescent="0.25">
      <c r="A81" s="19" t="s">
        <v>173</v>
      </c>
      <c r="B81" s="2"/>
      <c r="C81" s="1"/>
      <c r="D81" s="1"/>
      <c r="E81" s="1"/>
      <c r="F81" s="1"/>
      <c r="G81" s="2" t="s">
        <v>174</v>
      </c>
      <c r="H81" s="2"/>
      <c r="O81" s="10"/>
      <c r="P81" s="10"/>
    </row>
    <row r="82" spans="1:16" x14ac:dyDescent="0.25">
      <c r="A82" s="19" t="s">
        <v>175</v>
      </c>
      <c r="B82" s="2"/>
      <c r="C82" s="2"/>
      <c r="D82" s="2"/>
      <c r="E82" s="2"/>
      <c r="F82" s="2"/>
      <c r="G82" s="2" t="s">
        <v>176</v>
      </c>
      <c r="H82" s="2"/>
      <c r="O82" s="10"/>
      <c r="P82" s="10"/>
    </row>
    <row r="83" spans="1:16" x14ac:dyDescent="0.25">
      <c r="A83" s="19"/>
      <c r="B83" s="2"/>
      <c r="C83" s="2"/>
      <c r="D83" s="2"/>
      <c r="E83" s="2"/>
      <c r="F83" s="2"/>
      <c r="G83" s="2"/>
      <c r="H83" s="2"/>
      <c r="O83" s="10"/>
      <c r="P83" s="10"/>
    </row>
    <row r="84" spans="1:16" ht="15.75" x14ac:dyDescent="0.25">
      <c r="A84" s="11"/>
      <c r="B84" s="20"/>
      <c r="C84" s="20" t="s">
        <v>6</v>
      </c>
      <c r="D84" s="20"/>
      <c r="E84" s="20"/>
      <c r="F84" s="20"/>
      <c r="G84" s="20"/>
      <c r="H84" s="20"/>
      <c r="O84" s="10"/>
      <c r="P84" s="10"/>
    </row>
    <row r="85" spans="1:16" ht="15.75" x14ac:dyDescent="0.25">
      <c r="A85" s="11"/>
      <c r="B85" s="20" t="s">
        <v>7</v>
      </c>
      <c r="C85" s="20" t="s">
        <v>8</v>
      </c>
      <c r="D85" s="20" t="s">
        <v>9</v>
      </c>
      <c r="E85" s="20"/>
      <c r="F85" s="20"/>
      <c r="G85" s="20" t="s">
        <v>10</v>
      </c>
      <c r="H85" s="20" t="s">
        <v>11</v>
      </c>
      <c r="O85" s="10"/>
      <c r="P85" s="10"/>
    </row>
    <row r="86" spans="1:16" x14ac:dyDescent="0.25">
      <c r="A86" s="1">
        <v>1</v>
      </c>
      <c r="B86" s="1">
        <v>1</v>
      </c>
      <c r="C86" s="1">
        <v>9</v>
      </c>
      <c r="D86" s="1">
        <v>1401</v>
      </c>
      <c r="E86" s="1"/>
      <c r="F86" s="1"/>
      <c r="G86" s="1">
        <v>4</v>
      </c>
      <c r="H86" s="1">
        <v>2</v>
      </c>
      <c r="J86" t="str">
        <f>VLOOKUP($G86,'Kodovacia tab'!$A$3:$G$22,2,FALSE)</f>
        <v>KT8 D5</v>
      </c>
      <c r="K86">
        <f>VLOOKUP($G86,'Kodovacia tab'!$A$3:$G$22,3,FALSE)</f>
        <v>54</v>
      </c>
      <c r="L86">
        <f>VLOOKUP($G86,'Kodovacia tab'!$A$3:$G$22,4,FALSE)</f>
        <v>154</v>
      </c>
      <c r="M86">
        <f>VLOOKUP($G86,'Kodovacia tab'!$A$3:$G$22,5,FALSE)</f>
        <v>247</v>
      </c>
      <c r="N86">
        <f t="shared" ref="N86" si="4">IF(H86=1,0.2*$K86,IF(H86=2,0.9*$K86,IF(H86=3,($K86+0.5*$L86),IF(H86=4,($K86+$L86),IF(H86=5,$K86+$M86,0)))))</f>
        <v>48.6</v>
      </c>
      <c r="O86" s="10">
        <f t="shared" ref="O86" si="5">N86/($K86+$M86)*100</f>
        <v>16.146179401993354</v>
      </c>
      <c r="P86" s="10"/>
    </row>
    <row r="87" spans="1:16" x14ac:dyDescent="0.25">
      <c r="A87" s="1">
        <v>2</v>
      </c>
      <c r="B87" s="1">
        <v>2</v>
      </c>
      <c r="C87" s="1">
        <v>6</v>
      </c>
      <c r="D87" s="1">
        <v>1405</v>
      </c>
      <c r="E87" s="1"/>
      <c r="F87" s="1"/>
      <c r="G87" s="1">
        <v>55</v>
      </c>
      <c r="H87" s="1">
        <v>1</v>
      </c>
      <c r="J87" t="str">
        <f>VLOOKUP($G87,'Kodovacia tab'!$A$3:$G$22,2,FALSE)</f>
        <v>suprava T3</v>
      </c>
      <c r="K87">
        <f>VLOOKUP($G87,'Kodovacia tab'!$A$3:$G$22,3,FALSE)</f>
        <v>46</v>
      </c>
      <c r="L87">
        <f>VLOOKUP($G87,'Kodovacia tab'!$A$3:$G$22,4,FALSE)</f>
        <v>164</v>
      </c>
      <c r="M87">
        <f>VLOOKUP($G87,'Kodovacia tab'!$A$3:$G$22,5,FALSE)</f>
        <v>264</v>
      </c>
      <c r="N87">
        <f t="shared" ref="N87:N102" si="6">IF(H87=1,0.2*$K87,IF(H87=2,0.9*$K87,IF(H87=3,($K87+0.5*$L87),IF(H87=4,($K87+$L87),IF(H87=5,$K87+$M87,0)))))</f>
        <v>9.2000000000000011</v>
      </c>
      <c r="O87" s="10">
        <f t="shared" ref="O87:O102" si="7">N87/($K87+$M87)*100</f>
        <v>2.9677419354838714</v>
      </c>
      <c r="P87" s="10"/>
    </row>
    <row r="88" spans="1:16" x14ac:dyDescent="0.25">
      <c r="A88" s="1">
        <v>3</v>
      </c>
      <c r="B88" s="1">
        <v>2</v>
      </c>
      <c r="C88" s="1" t="s">
        <v>127</v>
      </c>
      <c r="D88" s="1">
        <v>1402</v>
      </c>
      <c r="E88" s="1"/>
      <c r="F88" s="1"/>
      <c r="G88" s="1" t="s">
        <v>182</v>
      </c>
      <c r="H88" s="1">
        <v>2</v>
      </c>
      <c r="J88" t="str">
        <f>VLOOKUP($G88,'Kodovacia tab'!$A$3:$G$22,2,FALSE)</f>
        <v>SOR NB 18</v>
      </c>
      <c r="K88">
        <f>VLOOKUP($G88,'Kodovacia tab'!$A$3:$G$22,3,FALSE)</f>
        <v>43</v>
      </c>
      <c r="L88">
        <f>VLOOKUP($G88,'Kodovacia tab'!$A$3:$G$22,4,FALSE)</f>
        <v>79</v>
      </c>
      <c r="M88">
        <f>VLOOKUP($G88,'Kodovacia tab'!$A$3:$G$22,5,FALSE)</f>
        <v>126</v>
      </c>
      <c r="N88">
        <f t="shared" si="6"/>
        <v>38.700000000000003</v>
      </c>
      <c r="O88" s="10">
        <f t="shared" si="7"/>
        <v>22.899408284023671</v>
      </c>
      <c r="P88" s="10"/>
    </row>
    <row r="89" spans="1:16" x14ac:dyDescent="0.25">
      <c r="A89" s="1">
        <v>4</v>
      </c>
      <c r="B89" s="1">
        <v>2</v>
      </c>
      <c r="C89" s="1" t="s">
        <v>127</v>
      </c>
      <c r="D89" s="1">
        <v>1407</v>
      </c>
      <c r="E89" s="1"/>
      <c r="F89" s="1"/>
      <c r="G89" s="1" t="s">
        <v>182</v>
      </c>
      <c r="H89" s="1">
        <v>2</v>
      </c>
      <c r="J89" t="str">
        <f>VLOOKUP($G89,'Kodovacia tab'!$A$3:$G$22,2,FALSE)</f>
        <v>SOR NB 18</v>
      </c>
      <c r="K89">
        <f>VLOOKUP($G89,'Kodovacia tab'!$A$3:$G$22,3,FALSE)</f>
        <v>43</v>
      </c>
      <c r="L89">
        <f>VLOOKUP($G89,'Kodovacia tab'!$A$3:$G$22,4,FALSE)</f>
        <v>79</v>
      </c>
      <c r="M89">
        <f>VLOOKUP($G89,'Kodovacia tab'!$A$3:$G$22,5,FALSE)</f>
        <v>126</v>
      </c>
      <c r="N89">
        <f t="shared" si="6"/>
        <v>38.700000000000003</v>
      </c>
      <c r="O89" s="10">
        <f t="shared" si="7"/>
        <v>22.899408284023671</v>
      </c>
      <c r="P89" s="10"/>
    </row>
    <row r="90" spans="1:16" x14ac:dyDescent="0.25">
      <c r="A90" s="1">
        <v>5</v>
      </c>
      <c r="B90" s="1">
        <v>2</v>
      </c>
      <c r="C90" s="1">
        <v>9</v>
      </c>
      <c r="D90" s="1">
        <v>1411</v>
      </c>
      <c r="E90" s="1"/>
      <c r="F90" s="1"/>
      <c r="G90" s="1">
        <v>4</v>
      </c>
      <c r="H90" s="1">
        <v>1</v>
      </c>
      <c r="J90" t="str">
        <f>VLOOKUP($G90,'Kodovacia tab'!$A$3:$G$22,2,FALSE)</f>
        <v>KT8 D5</v>
      </c>
      <c r="K90">
        <f>VLOOKUP($G90,'Kodovacia tab'!$A$3:$G$22,3,FALSE)</f>
        <v>54</v>
      </c>
      <c r="L90">
        <f>VLOOKUP($G90,'Kodovacia tab'!$A$3:$G$22,4,FALSE)</f>
        <v>154</v>
      </c>
      <c r="M90">
        <f>VLOOKUP($G90,'Kodovacia tab'!$A$3:$G$22,5,FALSE)</f>
        <v>247</v>
      </c>
      <c r="N90">
        <f t="shared" si="6"/>
        <v>10.8</v>
      </c>
      <c r="O90" s="10">
        <f t="shared" si="7"/>
        <v>3.5880398671096345</v>
      </c>
      <c r="P90" s="10"/>
    </row>
    <row r="91" spans="1:16" x14ac:dyDescent="0.25">
      <c r="A91" s="1">
        <v>6</v>
      </c>
      <c r="B91" s="1">
        <v>1</v>
      </c>
      <c r="C91" s="1">
        <v>6</v>
      </c>
      <c r="D91" s="1">
        <v>1411</v>
      </c>
      <c r="E91" s="1"/>
      <c r="F91" s="1"/>
      <c r="G91" s="1">
        <v>55</v>
      </c>
      <c r="H91" s="1">
        <v>2</v>
      </c>
      <c r="J91" t="str">
        <f>VLOOKUP($G91,'Kodovacia tab'!$A$3:$G$22,2,FALSE)</f>
        <v>suprava T3</v>
      </c>
      <c r="K91">
        <f>VLOOKUP($G91,'Kodovacia tab'!$A$3:$G$22,3,FALSE)</f>
        <v>46</v>
      </c>
      <c r="L91">
        <f>VLOOKUP($G91,'Kodovacia tab'!$A$3:$G$22,4,FALSE)</f>
        <v>164</v>
      </c>
      <c r="M91">
        <f>VLOOKUP($G91,'Kodovacia tab'!$A$3:$G$22,5,FALSE)</f>
        <v>264</v>
      </c>
      <c r="N91">
        <f t="shared" si="6"/>
        <v>41.4</v>
      </c>
      <c r="O91" s="10">
        <f t="shared" si="7"/>
        <v>13.35483870967742</v>
      </c>
      <c r="P91" s="10"/>
    </row>
    <row r="92" spans="1:16" x14ac:dyDescent="0.25">
      <c r="A92" s="1">
        <v>7</v>
      </c>
      <c r="B92" s="1">
        <v>2</v>
      </c>
      <c r="C92" s="1">
        <v>6</v>
      </c>
      <c r="D92" s="1">
        <v>1416</v>
      </c>
      <c r="E92" s="1"/>
      <c r="F92" s="1"/>
      <c r="G92" s="1">
        <v>55</v>
      </c>
      <c r="H92" s="1">
        <v>1</v>
      </c>
      <c r="J92" t="str">
        <f>VLOOKUP($G92,'Kodovacia tab'!$A$3:$G$22,2,FALSE)</f>
        <v>suprava T3</v>
      </c>
      <c r="K92">
        <f>VLOOKUP($G92,'Kodovacia tab'!$A$3:$G$22,3,FALSE)</f>
        <v>46</v>
      </c>
      <c r="L92">
        <f>VLOOKUP($G92,'Kodovacia tab'!$A$3:$G$22,4,FALSE)</f>
        <v>164</v>
      </c>
      <c r="M92">
        <f>VLOOKUP($G92,'Kodovacia tab'!$A$3:$G$22,5,FALSE)</f>
        <v>264</v>
      </c>
      <c r="N92">
        <f t="shared" si="6"/>
        <v>9.2000000000000011</v>
      </c>
      <c r="O92" s="10">
        <f t="shared" si="7"/>
        <v>2.9677419354838714</v>
      </c>
      <c r="P92" s="10"/>
    </row>
    <row r="93" spans="1:16" x14ac:dyDescent="0.25">
      <c r="A93" s="1">
        <v>8</v>
      </c>
      <c r="B93" s="1">
        <v>1</v>
      </c>
      <c r="C93" s="1">
        <v>9</v>
      </c>
      <c r="D93" s="1">
        <v>1418</v>
      </c>
      <c r="E93" s="1"/>
      <c r="F93" s="1"/>
      <c r="G93" s="1">
        <v>4</v>
      </c>
      <c r="H93" s="1">
        <v>1</v>
      </c>
      <c r="J93" t="str">
        <f>VLOOKUP($G93,'Kodovacia tab'!$A$3:$G$22,2,FALSE)</f>
        <v>KT8 D5</v>
      </c>
      <c r="K93">
        <f>VLOOKUP($G93,'Kodovacia tab'!$A$3:$G$22,3,FALSE)</f>
        <v>54</v>
      </c>
      <c r="L93">
        <f>VLOOKUP($G93,'Kodovacia tab'!$A$3:$G$22,4,FALSE)</f>
        <v>154</v>
      </c>
      <c r="M93">
        <f>VLOOKUP($G93,'Kodovacia tab'!$A$3:$G$22,5,FALSE)</f>
        <v>247</v>
      </c>
      <c r="N93">
        <f t="shared" si="6"/>
        <v>10.8</v>
      </c>
      <c r="O93" s="10">
        <f t="shared" si="7"/>
        <v>3.5880398671096345</v>
      </c>
      <c r="P93" s="10"/>
    </row>
    <row r="94" spans="1:16" x14ac:dyDescent="0.25">
      <c r="A94" s="1">
        <v>9</v>
      </c>
      <c r="B94" s="1">
        <v>2</v>
      </c>
      <c r="C94" s="1" t="s">
        <v>127</v>
      </c>
      <c r="D94" s="1">
        <v>1421</v>
      </c>
      <c r="E94" s="1"/>
      <c r="F94" s="1"/>
      <c r="G94" s="1" t="s">
        <v>182</v>
      </c>
      <c r="H94" s="1">
        <v>4</v>
      </c>
      <c r="J94" t="str">
        <f>VLOOKUP($G94,'Kodovacia tab'!$A$3:$G$22,2,FALSE)</f>
        <v>SOR NB 18</v>
      </c>
      <c r="K94">
        <f>VLOOKUP($G94,'Kodovacia tab'!$A$3:$G$22,3,FALSE)</f>
        <v>43</v>
      </c>
      <c r="L94">
        <f>VLOOKUP($G94,'Kodovacia tab'!$A$3:$G$22,4,FALSE)</f>
        <v>79</v>
      </c>
      <c r="M94">
        <f>VLOOKUP($G94,'Kodovacia tab'!$A$3:$G$22,5,FALSE)</f>
        <v>126</v>
      </c>
      <c r="N94">
        <f t="shared" si="6"/>
        <v>122</v>
      </c>
      <c r="O94" s="10">
        <f t="shared" si="7"/>
        <v>72.189349112426044</v>
      </c>
      <c r="P94" s="10"/>
    </row>
    <row r="95" spans="1:16" x14ac:dyDescent="0.25">
      <c r="A95" s="1">
        <v>10</v>
      </c>
      <c r="B95" s="1">
        <v>1</v>
      </c>
      <c r="C95" s="1">
        <v>6</v>
      </c>
      <c r="D95" s="1">
        <v>1422</v>
      </c>
      <c r="E95" s="1"/>
      <c r="F95" s="1"/>
      <c r="G95" s="1">
        <v>4</v>
      </c>
      <c r="H95" s="1">
        <v>1</v>
      </c>
      <c r="J95" t="str">
        <f>VLOOKUP($G95,'Kodovacia tab'!$A$3:$G$22,2,FALSE)</f>
        <v>KT8 D5</v>
      </c>
      <c r="K95">
        <f>VLOOKUP($G95,'Kodovacia tab'!$A$3:$G$22,3,FALSE)</f>
        <v>54</v>
      </c>
      <c r="L95">
        <f>VLOOKUP($G95,'Kodovacia tab'!$A$3:$G$22,4,FALSE)</f>
        <v>154</v>
      </c>
      <c r="M95">
        <f>VLOOKUP($G95,'Kodovacia tab'!$A$3:$G$22,5,FALSE)</f>
        <v>247</v>
      </c>
      <c r="N95">
        <f t="shared" si="6"/>
        <v>10.8</v>
      </c>
      <c r="O95" s="10">
        <f t="shared" si="7"/>
        <v>3.5880398671096345</v>
      </c>
      <c r="P95" s="10"/>
    </row>
    <row r="96" spans="1:16" x14ac:dyDescent="0.25">
      <c r="A96" s="1">
        <v>11</v>
      </c>
      <c r="B96" s="1">
        <v>2</v>
      </c>
      <c r="C96" s="1">
        <v>9</v>
      </c>
      <c r="D96" s="1">
        <v>1425</v>
      </c>
      <c r="E96" s="1"/>
      <c r="F96" s="1"/>
      <c r="G96" s="1">
        <v>33</v>
      </c>
      <c r="H96" s="1">
        <v>1</v>
      </c>
      <c r="J96" t="str">
        <f>VLOOKUP($G96,'Kodovacia tab'!$A$3:$G$22,2,FALSE)</f>
        <v>Suprava T6</v>
      </c>
      <c r="K96">
        <f>VLOOKUP($G96,'Kodovacia tab'!$A$3:$G$22,3,FALSE)</f>
        <v>60</v>
      </c>
      <c r="L96">
        <f>VLOOKUP($G96,'Kodovacia tab'!$A$3:$G$22,4,FALSE)</f>
        <v>142</v>
      </c>
      <c r="M96">
        <f>VLOOKUP($G96,'Kodovacia tab'!$A$3:$G$22,5,FALSE)</f>
        <v>228</v>
      </c>
      <c r="N96">
        <f t="shared" si="6"/>
        <v>12</v>
      </c>
      <c r="O96" s="10">
        <f t="shared" si="7"/>
        <v>4.1666666666666661</v>
      </c>
      <c r="P96" s="10"/>
    </row>
    <row r="97" spans="1:16" x14ac:dyDescent="0.25">
      <c r="A97" s="1">
        <v>12</v>
      </c>
      <c r="B97" s="1">
        <v>2</v>
      </c>
      <c r="C97" s="1">
        <v>6</v>
      </c>
      <c r="D97" s="1">
        <v>1429</v>
      </c>
      <c r="E97" s="1"/>
      <c r="F97" s="1"/>
      <c r="G97" s="1">
        <v>4</v>
      </c>
      <c r="H97" s="1">
        <v>2</v>
      </c>
      <c r="J97" t="str">
        <f>VLOOKUP($G97,'Kodovacia tab'!$A$3:$G$22,2,FALSE)</f>
        <v>KT8 D5</v>
      </c>
      <c r="K97">
        <f>VLOOKUP($G97,'Kodovacia tab'!$A$3:$G$22,3,FALSE)</f>
        <v>54</v>
      </c>
      <c r="L97">
        <f>VLOOKUP($G97,'Kodovacia tab'!$A$3:$G$22,4,FALSE)</f>
        <v>154</v>
      </c>
      <c r="M97">
        <f>VLOOKUP($G97,'Kodovacia tab'!$A$3:$G$22,5,FALSE)</f>
        <v>247</v>
      </c>
      <c r="N97">
        <f t="shared" si="6"/>
        <v>48.6</v>
      </c>
      <c r="O97" s="10">
        <f t="shared" si="7"/>
        <v>16.146179401993354</v>
      </c>
      <c r="P97" s="10"/>
    </row>
    <row r="98" spans="1:16" x14ac:dyDescent="0.25">
      <c r="A98" s="1">
        <v>13</v>
      </c>
      <c r="B98" s="1">
        <v>1</v>
      </c>
      <c r="C98" s="1">
        <v>9</v>
      </c>
      <c r="D98" s="1">
        <v>1429</v>
      </c>
      <c r="E98" s="1"/>
      <c r="F98" s="1"/>
      <c r="G98" s="1">
        <v>4</v>
      </c>
      <c r="H98" s="1">
        <v>3</v>
      </c>
      <c r="J98" t="str">
        <f>VLOOKUP($G98,'Kodovacia tab'!$A$3:$G$22,2,FALSE)</f>
        <v>KT8 D5</v>
      </c>
      <c r="K98">
        <f>VLOOKUP($G98,'Kodovacia tab'!$A$3:$G$22,3,FALSE)</f>
        <v>54</v>
      </c>
      <c r="L98">
        <f>VLOOKUP($G98,'Kodovacia tab'!$A$3:$G$22,4,FALSE)</f>
        <v>154</v>
      </c>
      <c r="M98">
        <f>VLOOKUP($G98,'Kodovacia tab'!$A$3:$G$22,5,FALSE)</f>
        <v>247</v>
      </c>
      <c r="N98">
        <f t="shared" si="6"/>
        <v>131</v>
      </c>
      <c r="O98" s="10">
        <f t="shared" si="7"/>
        <v>43.521594684385384</v>
      </c>
      <c r="P98" s="10"/>
    </row>
    <row r="99" spans="1:16" x14ac:dyDescent="0.25">
      <c r="A99" s="1">
        <v>14</v>
      </c>
      <c r="B99" s="1">
        <v>2</v>
      </c>
      <c r="C99" s="1" t="s">
        <v>177</v>
      </c>
      <c r="D99" s="1">
        <v>1434</v>
      </c>
      <c r="E99" s="1"/>
      <c r="F99" s="1"/>
      <c r="G99" s="1">
        <v>55</v>
      </c>
      <c r="H99" s="1">
        <v>1</v>
      </c>
      <c r="J99" t="str">
        <f>VLOOKUP($G99,'Kodovacia tab'!$A$3:$G$22,2,FALSE)</f>
        <v>suprava T3</v>
      </c>
      <c r="K99">
        <f>VLOOKUP($G99,'Kodovacia tab'!$A$3:$G$22,3,FALSE)</f>
        <v>46</v>
      </c>
      <c r="L99">
        <f>VLOOKUP($G99,'Kodovacia tab'!$A$3:$G$22,4,FALSE)</f>
        <v>164</v>
      </c>
      <c r="M99">
        <f>VLOOKUP($G99,'Kodovacia tab'!$A$3:$G$22,5,FALSE)</f>
        <v>264</v>
      </c>
      <c r="N99">
        <f t="shared" si="6"/>
        <v>9.2000000000000011</v>
      </c>
      <c r="O99" s="10">
        <f t="shared" si="7"/>
        <v>2.9677419354838714</v>
      </c>
      <c r="P99" s="10"/>
    </row>
    <row r="100" spans="1:16" x14ac:dyDescent="0.25">
      <c r="A100" s="1">
        <v>15</v>
      </c>
      <c r="B100" s="1">
        <v>1</v>
      </c>
      <c r="C100" s="1">
        <v>6</v>
      </c>
      <c r="D100" s="1">
        <v>1434</v>
      </c>
      <c r="E100" s="1"/>
      <c r="F100" s="1"/>
      <c r="G100" s="1">
        <v>33</v>
      </c>
      <c r="H100" s="1">
        <v>4</v>
      </c>
      <c r="J100" t="str">
        <f>VLOOKUP($G100,'Kodovacia tab'!$A$3:$G$22,2,FALSE)</f>
        <v>Suprava T6</v>
      </c>
      <c r="K100">
        <f>VLOOKUP($G100,'Kodovacia tab'!$A$3:$G$22,3,FALSE)</f>
        <v>60</v>
      </c>
      <c r="L100">
        <f>VLOOKUP($G100,'Kodovacia tab'!$A$3:$G$22,4,FALSE)</f>
        <v>142</v>
      </c>
      <c r="M100">
        <f>VLOOKUP($G100,'Kodovacia tab'!$A$3:$G$22,5,FALSE)</f>
        <v>228</v>
      </c>
      <c r="N100">
        <f t="shared" si="6"/>
        <v>202</v>
      </c>
      <c r="O100" s="10">
        <f t="shared" si="7"/>
        <v>70.138888888888886</v>
      </c>
      <c r="P100" s="10"/>
    </row>
    <row r="101" spans="1:16" x14ac:dyDescent="0.25">
      <c r="A101" s="1">
        <v>16</v>
      </c>
      <c r="B101" s="1">
        <v>2</v>
      </c>
      <c r="C101" s="1">
        <v>9</v>
      </c>
      <c r="D101" s="1">
        <v>1435</v>
      </c>
      <c r="E101" s="1"/>
      <c r="F101" s="1"/>
      <c r="G101" s="1">
        <v>33</v>
      </c>
      <c r="H101" s="1">
        <v>1</v>
      </c>
      <c r="J101" t="str">
        <f>VLOOKUP($G101,'Kodovacia tab'!$A$3:$G$22,2,FALSE)</f>
        <v>Suprava T6</v>
      </c>
      <c r="K101">
        <f>VLOOKUP($G101,'Kodovacia tab'!$A$3:$G$22,3,FALSE)</f>
        <v>60</v>
      </c>
      <c r="L101">
        <f>VLOOKUP($G101,'Kodovacia tab'!$A$3:$G$22,4,FALSE)</f>
        <v>142</v>
      </c>
      <c r="M101">
        <f>VLOOKUP($G101,'Kodovacia tab'!$A$3:$G$22,5,FALSE)</f>
        <v>228</v>
      </c>
      <c r="N101">
        <f t="shared" si="6"/>
        <v>12</v>
      </c>
      <c r="O101" s="10">
        <f t="shared" si="7"/>
        <v>4.1666666666666661</v>
      </c>
      <c r="P101" s="10"/>
    </row>
    <row r="102" spans="1:16" x14ac:dyDescent="0.25">
      <c r="A102" s="1">
        <v>17</v>
      </c>
      <c r="B102" s="1">
        <v>2</v>
      </c>
      <c r="C102" s="1" t="s">
        <v>127</v>
      </c>
      <c r="D102" s="1">
        <v>1438</v>
      </c>
      <c r="E102" s="1"/>
      <c r="F102" s="1"/>
      <c r="G102" s="1" t="s">
        <v>182</v>
      </c>
      <c r="H102" s="1">
        <v>4</v>
      </c>
      <c r="J102" t="str">
        <f>VLOOKUP($G102,'Kodovacia tab'!$A$3:$G$22,2,FALSE)</f>
        <v>SOR NB 18</v>
      </c>
      <c r="K102">
        <f>VLOOKUP($G102,'Kodovacia tab'!$A$3:$G$22,3,FALSE)</f>
        <v>43</v>
      </c>
      <c r="L102">
        <f>VLOOKUP($G102,'Kodovacia tab'!$A$3:$G$22,4,FALSE)</f>
        <v>79</v>
      </c>
      <c r="M102">
        <f>VLOOKUP($G102,'Kodovacia tab'!$A$3:$G$22,5,FALSE)</f>
        <v>126</v>
      </c>
      <c r="N102">
        <f t="shared" si="6"/>
        <v>122</v>
      </c>
      <c r="O102" s="10">
        <f t="shared" si="7"/>
        <v>72.189349112426044</v>
      </c>
      <c r="P102" s="10"/>
    </row>
    <row r="103" spans="1:16" x14ac:dyDescent="0.25">
      <c r="A103" s="1">
        <v>18</v>
      </c>
      <c r="B103" s="1">
        <v>1</v>
      </c>
      <c r="C103" s="1">
        <v>9</v>
      </c>
      <c r="D103" s="1">
        <v>1440</v>
      </c>
      <c r="E103" s="1"/>
      <c r="F103" s="1"/>
      <c r="G103" s="1">
        <v>55</v>
      </c>
      <c r="H103" s="1">
        <v>2</v>
      </c>
      <c r="J103" t="str">
        <f>VLOOKUP($G103,'Kodovacia tab'!$A$3:$G$22,2,FALSE)</f>
        <v>suprava T3</v>
      </c>
      <c r="K103">
        <f>VLOOKUP($G103,'Kodovacia tab'!$A$3:$G$22,3,FALSE)</f>
        <v>46</v>
      </c>
      <c r="L103">
        <f>VLOOKUP($G103,'Kodovacia tab'!$A$3:$G$22,4,FALSE)</f>
        <v>164</v>
      </c>
      <c r="M103">
        <f>VLOOKUP($G103,'Kodovacia tab'!$A$3:$G$22,5,FALSE)</f>
        <v>264</v>
      </c>
      <c r="N103">
        <f t="shared" ref="N103:N118" si="8">IF(H103=1,0.2*$K103,IF(H103=2,0.9*$K103,IF(H103=3,($K103+0.5*$L103),IF(H103=4,($K103+$L103),IF(H103=5,$K103+$M103,0)))))</f>
        <v>41.4</v>
      </c>
      <c r="O103" s="10">
        <f t="shared" ref="O103:O118" si="9">N103/($K103+$M103)*100</f>
        <v>13.35483870967742</v>
      </c>
      <c r="P103" s="10"/>
    </row>
    <row r="104" spans="1:16" x14ac:dyDescent="0.25">
      <c r="A104" s="1">
        <v>19</v>
      </c>
      <c r="B104" s="1">
        <v>2</v>
      </c>
      <c r="C104" s="1" t="s">
        <v>127</v>
      </c>
      <c r="D104" s="1">
        <v>1445</v>
      </c>
      <c r="E104" s="1"/>
      <c r="F104" s="1"/>
      <c r="G104" s="1" t="s">
        <v>182</v>
      </c>
      <c r="H104" s="1">
        <v>3</v>
      </c>
      <c r="J104" t="str">
        <f>VLOOKUP($G104,'Kodovacia tab'!$A$3:$G$22,2,FALSE)</f>
        <v>SOR NB 18</v>
      </c>
      <c r="K104">
        <f>VLOOKUP($G104,'Kodovacia tab'!$A$3:$G$22,3,FALSE)</f>
        <v>43</v>
      </c>
      <c r="L104">
        <f>VLOOKUP($G104,'Kodovacia tab'!$A$3:$G$22,4,FALSE)</f>
        <v>79</v>
      </c>
      <c r="M104">
        <f>VLOOKUP($G104,'Kodovacia tab'!$A$3:$G$22,5,FALSE)</f>
        <v>126</v>
      </c>
      <c r="N104">
        <f t="shared" si="8"/>
        <v>82.5</v>
      </c>
      <c r="O104" s="10">
        <f t="shared" si="9"/>
        <v>48.816568047337277</v>
      </c>
      <c r="P104" s="10"/>
    </row>
    <row r="105" spans="1:16" x14ac:dyDescent="0.25">
      <c r="A105" s="1">
        <v>20</v>
      </c>
      <c r="B105" s="1">
        <v>2</v>
      </c>
      <c r="C105" s="1">
        <v>6</v>
      </c>
      <c r="D105" s="1">
        <v>1446</v>
      </c>
      <c r="E105" s="1"/>
      <c r="F105" s="1"/>
      <c r="G105" s="1">
        <v>55</v>
      </c>
      <c r="H105" s="1">
        <v>3</v>
      </c>
      <c r="J105" t="str">
        <f>VLOOKUP($G105,'Kodovacia tab'!$A$3:$G$22,2,FALSE)</f>
        <v>suprava T3</v>
      </c>
      <c r="K105">
        <f>VLOOKUP($G105,'Kodovacia tab'!$A$3:$G$22,3,FALSE)</f>
        <v>46</v>
      </c>
      <c r="L105">
        <f>VLOOKUP($G105,'Kodovacia tab'!$A$3:$G$22,4,FALSE)</f>
        <v>164</v>
      </c>
      <c r="M105">
        <f>VLOOKUP($G105,'Kodovacia tab'!$A$3:$G$22,5,FALSE)</f>
        <v>264</v>
      </c>
      <c r="N105">
        <f t="shared" si="8"/>
        <v>128</v>
      </c>
      <c r="O105" s="10">
        <f t="shared" si="9"/>
        <v>41.29032258064516</v>
      </c>
      <c r="P105" s="10"/>
    </row>
    <row r="106" spans="1:16" x14ac:dyDescent="0.25">
      <c r="A106" s="1">
        <v>21</v>
      </c>
      <c r="B106" s="1">
        <v>2</v>
      </c>
      <c r="C106" s="1" t="s">
        <v>177</v>
      </c>
      <c r="D106" s="1">
        <v>1447</v>
      </c>
      <c r="E106" s="1"/>
      <c r="F106" s="1"/>
      <c r="G106" s="1">
        <v>33</v>
      </c>
      <c r="H106" s="1">
        <v>1</v>
      </c>
      <c r="J106" t="str">
        <f>VLOOKUP($G106,'Kodovacia tab'!$A$3:$G$22,2,FALSE)</f>
        <v>Suprava T6</v>
      </c>
      <c r="K106">
        <f>VLOOKUP($G106,'Kodovacia tab'!$A$3:$G$22,3,FALSE)</f>
        <v>60</v>
      </c>
      <c r="L106">
        <f>VLOOKUP($G106,'Kodovacia tab'!$A$3:$G$22,4,FALSE)</f>
        <v>142</v>
      </c>
      <c r="M106">
        <f>VLOOKUP($G106,'Kodovacia tab'!$A$3:$G$22,5,FALSE)</f>
        <v>228</v>
      </c>
      <c r="N106">
        <f t="shared" si="8"/>
        <v>12</v>
      </c>
      <c r="O106" s="10">
        <f t="shared" si="9"/>
        <v>4.1666666666666661</v>
      </c>
      <c r="P106" s="10"/>
    </row>
    <row r="107" spans="1:16" x14ac:dyDescent="0.25">
      <c r="A107" s="1">
        <v>22</v>
      </c>
      <c r="B107" s="1">
        <v>1</v>
      </c>
      <c r="C107" s="1">
        <v>6</v>
      </c>
      <c r="D107" s="1">
        <v>1446</v>
      </c>
      <c r="E107" s="1"/>
      <c r="F107" s="1"/>
      <c r="G107" s="1">
        <v>55</v>
      </c>
      <c r="H107" s="1">
        <v>4</v>
      </c>
      <c r="J107" t="str">
        <f>VLOOKUP($G107,'Kodovacia tab'!$A$3:$G$22,2,FALSE)</f>
        <v>suprava T3</v>
      </c>
      <c r="K107">
        <f>VLOOKUP($G107,'Kodovacia tab'!$A$3:$G$22,3,FALSE)</f>
        <v>46</v>
      </c>
      <c r="L107">
        <f>VLOOKUP($G107,'Kodovacia tab'!$A$3:$G$22,4,FALSE)</f>
        <v>164</v>
      </c>
      <c r="M107">
        <f>VLOOKUP($G107,'Kodovacia tab'!$A$3:$G$22,5,FALSE)</f>
        <v>264</v>
      </c>
      <c r="N107">
        <f t="shared" si="8"/>
        <v>210</v>
      </c>
      <c r="O107" s="10">
        <f t="shared" si="9"/>
        <v>67.741935483870961</v>
      </c>
      <c r="P107" s="10"/>
    </row>
    <row r="108" spans="1:16" x14ac:dyDescent="0.25">
      <c r="A108" s="1">
        <v>23</v>
      </c>
      <c r="B108" s="1">
        <v>2</v>
      </c>
      <c r="C108" s="1">
        <v>9</v>
      </c>
      <c r="D108" s="1">
        <v>1450</v>
      </c>
      <c r="E108" s="1"/>
      <c r="F108" s="1"/>
      <c r="G108" s="1">
        <v>4</v>
      </c>
      <c r="H108" s="1">
        <v>1</v>
      </c>
      <c r="J108" t="str">
        <f>VLOOKUP($G108,'Kodovacia tab'!$A$3:$G$22,2,FALSE)</f>
        <v>KT8 D5</v>
      </c>
      <c r="K108">
        <f>VLOOKUP($G108,'Kodovacia tab'!$A$3:$G$22,3,FALSE)</f>
        <v>54</v>
      </c>
      <c r="L108">
        <f>VLOOKUP($G108,'Kodovacia tab'!$A$3:$G$22,4,FALSE)</f>
        <v>154</v>
      </c>
      <c r="M108">
        <f>VLOOKUP($G108,'Kodovacia tab'!$A$3:$G$22,5,FALSE)</f>
        <v>247</v>
      </c>
      <c r="N108">
        <f t="shared" si="8"/>
        <v>10.8</v>
      </c>
      <c r="O108" s="10">
        <f t="shared" si="9"/>
        <v>3.5880398671096345</v>
      </c>
      <c r="P108" s="10"/>
    </row>
    <row r="109" spans="1:16" x14ac:dyDescent="0.25">
      <c r="A109" s="1">
        <v>24</v>
      </c>
      <c r="B109" s="1">
        <v>2</v>
      </c>
      <c r="C109" s="1" t="s">
        <v>127</v>
      </c>
      <c r="D109" s="1">
        <v>1452</v>
      </c>
      <c r="E109" s="1"/>
      <c r="F109" s="1"/>
      <c r="G109" s="1" t="s">
        <v>182</v>
      </c>
      <c r="H109" s="1">
        <v>3</v>
      </c>
      <c r="J109" t="str">
        <f>VLOOKUP($G109,'Kodovacia tab'!$A$3:$G$22,2,FALSE)</f>
        <v>SOR NB 18</v>
      </c>
      <c r="K109">
        <f>VLOOKUP($G109,'Kodovacia tab'!$A$3:$G$22,3,FALSE)</f>
        <v>43</v>
      </c>
      <c r="L109">
        <f>VLOOKUP($G109,'Kodovacia tab'!$A$3:$G$22,4,FALSE)</f>
        <v>79</v>
      </c>
      <c r="M109">
        <f>VLOOKUP($G109,'Kodovacia tab'!$A$3:$G$22,5,FALSE)</f>
        <v>126</v>
      </c>
      <c r="N109">
        <f t="shared" si="8"/>
        <v>82.5</v>
      </c>
      <c r="O109" s="10">
        <f t="shared" si="9"/>
        <v>48.816568047337277</v>
      </c>
      <c r="P109" s="10"/>
    </row>
    <row r="110" spans="1:16" x14ac:dyDescent="0.25">
      <c r="A110" s="1">
        <v>25</v>
      </c>
      <c r="B110" s="1">
        <v>2</v>
      </c>
      <c r="C110" s="1">
        <v>6</v>
      </c>
      <c r="D110" s="1">
        <v>1453</v>
      </c>
      <c r="E110" s="1"/>
      <c r="F110" s="1"/>
      <c r="G110" s="1">
        <v>55</v>
      </c>
      <c r="H110" s="1">
        <v>1</v>
      </c>
      <c r="J110" t="str">
        <f>VLOOKUP($G110,'Kodovacia tab'!$A$3:$G$22,2,FALSE)</f>
        <v>suprava T3</v>
      </c>
      <c r="K110">
        <f>VLOOKUP($G110,'Kodovacia tab'!$A$3:$G$22,3,FALSE)</f>
        <v>46</v>
      </c>
      <c r="L110">
        <f>VLOOKUP($G110,'Kodovacia tab'!$A$3:$G$22,4,FALSE)</f>
        <v>164</v>
      </c>
      <c r="M110">
        <f>VLOOKUP($G110,'Kodovacia tab'!$A$3:$G$22,5,FALSE)</f>
        <v>264</v>
      </c>
      <c r="N110">
        <f t="shared" si="8"/>
        <v>9.2000000000000011</v>
      </c>
      <c r="O110" s="10">
        <f t="shared" si="9"/>
        <v>2.9677419354838714</v>
      </c>
      <c r="P110" s="10"/>
    </row>
    <row r="111" spans="1:16" x14ac:dyDescent="0.25">
      <c r="A111" s="1">
        <v>26</v>
      </c>
      <c r="B111" s="1">
        <v>2</v>
      </c>
      <c r="C111" s="1" t="s">
        <v>177</v>
      </c>
      <c r="D111" s="1">
        <v>1454</v>
      </c>
      <c r="E111" s="1"/>
      <c r="F111" s="1"/>
      <c r="G111" s="1">
        <v>33</v>
      </c>
      <c r="H111" s="1">
        <v>1</v>
      </c>
      <c r="J111" t="str">
        <f>VLOOKUP($G111,'Kodovacia tab'!$A$3:$G$22,2,FALSE)</f>
        <v>Suprava T6</v>
      </c>
      <c r="K111">
        <f>VLOOKUP($G111,'Kodovacia tab'!$A$3:$G$22,3,FALSE)</f>
        <v>60</v>
      </c>
      <c r="L111">
        <f>VLOOKUP($G111,'Kodovacia tab'!$A$3:$G$22,4,FALSE)</f>
        <v>142</v>
      </c>
      <c r="M111">
        <f>VLOOKUP($G111,'Kodovacia tab'!$A$3:$G$22,5,FALSE)</f>
        <v>228</v>
      </c>
      <c r="N111">
        <f t="shared" si="8"/>
        <v>12</v>
      </c>
      <c r="O111" s="10">
        <f t="shared" si="9"/>
        <v>4.1666666666666661</v>
      </c>
      <c r="P111" s="10"/>
    </row>
    <row r="112" spans="1:16" x14ac:dyDescent="0.25">
      <c r="A112" s="1">
        <v>27</v>
      </c>
      <c r="B112" s="1">
        <v>1</v>
      </c>
      <c r="C112" s="1">
        <v>9</v>
      </c>
      <c r="D112" s="1">
        <v>1453</v>
      </c>
      <c r="E112" s="1"/>
      <c r="F112" s="1"/>
      <c r="G112" s="1">
        <v>55</v>
      </c>
      <c r="H112" s="1">
        <v>2</v>
      </c>
      <c r="J112" t="str">
        <f>VLOOKUP($G112,'Kodovacia tab'!$A$3:$G$22,2,FALSE)</f>
        <v>suprava T3</v>
      </c>
      <c r="K112">
        <f>VLOOKUP($G112,'Kodovacia tab'!$A$3:$G$22,3,FALSE)</f>
        <v>46</v>
      </c>
      <c r="L112">
        <f>VLOOKUP($G112,'Kodovacia tab'!$A$3:$G$22,4,FALSE)</f>
        <v>164</v>
      </c>
      <c r="M112">
        <f>VLOOKUP($G112,'Kodovacia tab'!$A$3:$G$22,5,FALSE)</f>
        <v>264</v>
      </c>
      <c r="N112">
        <f t="shared" si="8"/>
        <v>41.4</v>
      </c>
      <c r="O112" s="10">
        <f t="shared" si="9"/>
        <v>13.35483870967742</v>
      </c>
      <c r="P112" s="10"/>
    </row>
    <row r="113" spans="1:16" x14ac:dyDescent="0.25">
      <c r="A113" s="1">
        <v>28</v>
      </c>
      <c r="B113" s="1">
        <v>2</v>
      </c>
      <c r="C113" s="1" t="s">
        <v>127</v>
      </c>
      <c r="D113" s="1">
        <v>1459</v>
      </c>
      <c r="E113" s="1"/>
      <c r="F113" s="1"/>
      <c r="G113" s="1" t="s">
        <v>182</v>
      </c>
      <c r="H113" s="1">
        <v>3</v>
      </c>
      <c r="J113" t="str">
        <f>VLOOKUP($G113,'Kodovacia tab'!$A$3:$G$22,2,FALSE)</f>
        <v>SOR NB 18</v>
      </c>
      <c r="K113">
        <f>VLOOKUP($G113,'Kodovacia tab'!$A$3:$G$22,3,FALSE)</f>
        <v>43</v>
      </c>
      <c r="L113">
        <f>VLOOKUP($G113,'Kodovacia tab'!$A$3:$G$22,4,FALSE)</f>
        <v>79</v>
      </c>
      <c r="M113">
        <f>VLOOKUP($G113,'Kodovacia tab'!$A$3:$G$22,5,FALSE)</f>
        <v>126</v>
      </c>
      <c r="N113">
        <f t="shared" si="8"/>
        <v>82.5</v>
      </c>
      <c r="O113" s="10">
        <f t="shared" si="9"/>
        <v>48.816568047337277</v>
      </c>
      <c r="P113" s="10"/>
    </row>
    <row r="114" spans="1:16" x14ac:dyDescent="0.25">
      <c r="A114" s="1">
        <v>29</v>
      </c>
      <c r="B114" s="1">
        <v>2</v>
      </c>
      <c r="C114" s="1">
        <v>9</v>
      </c>
      <c r="D114" s="1">
        <v>1501</v>
      </c>
      <c r="E114" s="1"/>
      <c r="F114" s="1"/>
      <c r="G114" s="1">
        <v>4</v>
      </c>
      <c r="H114" s="1">
        <v>1</v>
      </c>
      <c r="J114" t="str">
        <f>VLOOKUP($G114,'Kodovacia tab'!$A$3:$G$22,2,FALSE)</f>
        <v>KT8 D5</v>
      </c>
      <c r="K114">
        <f>VLOOKUP($G114,'Kodovacia tab'!$A$3:$G$22,3,FALSE)</f>
        <v>54</v>
      </c>
      <c r="L114">
        <f>VLOOKUP($G114,'Kodovacia tab'!$A$3:$G$22,4,FALSE)</f>
        <v>154</v>
      </c>
      <c r="M114">
        <f>VLOOKUP($G114,'Kodovacia tab'!$A$3:$G$22,5,FALSE)</f>
        <v>247</v>
      </c>
      <c r="N114">
        <f t="shared" si="8"/>
        <v>10.8</v>
      </c>
      <c r="O114" s="10">
        <f t="shared" si="9"/>
        <v>3.5880398671096345</v>
      </c>
      <c r="P114" s="10"/>
    </row>
    <row r="115" spans="1:16" x14ac:dyDescent="0.25">
      <c r="A115" s="1">
        <v>30</v>
      </c>
      <c r="B115" s="1">
        <v>1</v>
      </c>
      <c r="C115" s="1">
        <v>6</v>
      </c>
      <c r="D115" s="1">
        <v>1501</v>
      </c>
      <c r="E115" s="1"/>
      <c r="F115" s="1"/>
      <c r="G115" s="1">
        <v>55</v>
      </c>
      <c r="H115" s="1">
        <v>2</v>
      </c>
      <c r="J115" t="str">
        <f>VLOOKUP($G115,'Kodovacia tab'!$A$3:$G$22,2,FALSE)</f>
        <v>suprava T3</v>
      </c>
      <c r="K115">
        <f>VLOOKUP($G115,'Kodovacia tab'!$A$3:$G$22,3,FALSE)</f>
        <v>46</v>
      </c>
      <c r="L115">
        <f>VLOOKUP($G115,'Kodovacia tab'!$A$3:$G$22,4,FALSE)</f>
        <v>164</v>
      </c>
      <c r="M115">
        <f>VLOOKUP($G115,'Kodovacia tab'!$A$3:$G$22,5,FALSE)</f>
        <v>264</v>
      </c>
      <c r="N115">
        <f t="shared" si="8"/>
        <v>41.4</v>
      </c>
      <c r="O115" s="10">
        <f t="shared" si="9"/>
        <v>13.35483870967742</v>
      </c>
      <c r="P115" s="10"/>
    </row>
    <row r="116" spans="1:16" x14ac:dyDescent="0.25">
      <c r="A116" s="1">
        <v>31</v>
      </c>
      <c r="B116" s="1">
        <v>2</v>
      </c>
      <c r="C116" s="1" t="s">
        <v>177</v>
      </c>
      <c r="D116" s="1">
        <v>1507</v>
      </c>
      <c r="E116" s="1"/>
      <c r="F116" s="1"/>
      <c r="G116" s="1">
        <v>33</v>
      </c>
      <c r="H116" s="1">
        <v>1</v>
      </c>
      <c r="J116" t="str">
        <f>VLOOKUP($G116,'Kodovacia tab'!$A$3:$G$22,2,FALSE)</f>
        <v>Suprava T6</v>
      </c>
      <c r="K116">
        <f>VLOOKUP($G116,'Kodovacia tab'!$A$3:$G$22,3,FALSE)</f>
        <v>60</v>
      </c>
      <c r="L116">
        <f>VLOOKUP($G116,'Kodovacia tab'!$A$3:$G$22,4,FALSE)</f>
        <v>142</v>
      </c>
      <c r="M116">
        <f>VLOOKUP($G116,'Kodovacia tab'!$A$3:$G$22,5,FALSE)</f>
        <v>228</v>
      </c>
      <c r="N116">
        <f t="shared" si="8"/>
        <v>12</v>
      </c>
      <c r="O116" s="10">
        <f t="shared" si="9"/>
        <v>4.1666666666666661</v>
      </c>
      <c r="P116" s="10"/>
    </row>
    <row r="117" spans="1:16" x14ac:dyDescent="0.25">
      <c r="A117" s="1">
        <v>32</v>
      </c>
      <c r="B117" s="1">
        <v>1</v>
      </c>
      <c r="C117" s="1">
        <v>9</v>
      </c>
      <c r="D117" s="1">
        <v>1508</v>
      </c>
      <c r="E117" s="1"/>
      <c r="F117" s="1"/>
      <c r="G117" s="1">
        <v>33</v>
      </c>
      <c r="H117" s="1">
        <v>2</v>
      </c>
      <c r="J117" t="str">
        <f>VLOOKUP($G117,'Kodovacia tab'!$A$3:$G$22,2,FALSE)</f>
        <v>Suprava T6</v>
      </c>
      <c r="K117">
        <f>VLOOKUP($G117,'Kodovacia tab'!$A$3:$G$22,3,FALSE)</f>
        <v>60</v>
      </c>
      <c r="L117">
        <f>VLOOKUP($G117,'Kodovacia tab'!$A$3:$G$22,4,FALSE)</f>
        <v>142</v>
      </c>
      <c r="M117">
        <f>VLOOKUP($G117,'Kodovacia tab'!$A$3:$G$22,5,FALSE)</f>
        <v>228</v>
      </c>
      <c r="N117">
        <f t="shared" si="8"/>
        <v>54</v>
      </c>
      <c r="O117" s="10">
        <f t="shared" si="9"/>
        <v>18.75</v>
      </c>
      <c r="P117" s="10"/>
    </row>
    <row r="118" spans="1:16" x14ac:dyDescent="0.25">
      <c r="A118" s="1">
        <v>33</v>
      </c>
      <c r="B118" s="1">
        <v>2</v>
      </c>
      <c r="C118" s="1" t="s">
        <v>127</v>
      </c>
      <c r="D118" s="1">
        <v>1515</v>
      </c>
      <c r="E118" s="1"/>
      <c r="F118" s="1"/>
      <c r="G118" s="1" t="s">
        <v>182</v>
      </c>
      <c r="H118" s="1">
        <v>3</v>
      </c>
      <c r="J118" t="str">
        <f>VLOOKUP($G118,'Kodovacia tab'!$A$3:$G$22,2,FALSE)</f>
        <v>SOR NB 18</v>
      </c>
      <c r="K118">
        <f>VLOOKUP($G118,'Kodovacia tab'!$A$3:$G$22,3,FALSE)</f>
        <v>43</v>
      </c>
      <c r="L118">
        <f>VLOOKUP($G118,'Kodovacia tab'!$A$3:$G$22,4,FALSE)</f>
        <v>79</v>
      </c>
      <c r="M118">
        <f>VLOOKUP($G118,'Kodovacia tab'!$A$3:$G$22,5,FALSE)</f>
        <v>126</v>
      </c>
      <c r="N118">
        <f t="shared" si="8"/>
        <v>82.5</v>
      </c>
      <c r="O118" s="10">
        <f t="shared" si="9"/>
        <v>48.816568047337277</v>
      </c>
      <c r="P118" s="10"/>
    </row>
    <row r="119" spans="1:16" x14ac:dyDescent="0.25">
      <c r="A119" s="1">
        <v>34</v>
      </c>
      <c r="B119" s="1">
        <v>1</v>
      </c>
      <c r="C119" s="1">
        <v>6</v>
      </c>
      <c r="D119" s="1">
        <v>1530</v>
      </c>
      <c r="E119" s="1"/>
      <c r="F119" s="1"/>
      <c r="G119" s="1">
        <v>33</v>
      </c>
      <c r="H119" s="1">
        <v>1</v>
      </c>
      <c r="J119" t="str">
        <f>VLOOKUP($G119,'Kodovacia tab'!$A$3:$G$22,2,FALSE)</f>
        <v>Suprava T6</v>
      </c>
      <c r="K119">
        <f>VLOOKUP($G119,'Kodovacia tab'!$A$3:$G$22,3,FALSE)</f>
        <v>60</v>
      </c>
      <c r="L119">
        <f>VLOOKUP($G119,'Kodovacia tab'!$A$3:$G$22,4,FALSE)</f>
        <v>142</v>
      </c>
      <c r="M119">
        <f>VLOOKUP($G119,'Kodovacia tab'!$A$3:$G$22,5,FALSE)</f>
        <v>228</v>
      </c>
      <c r="N119">
        <f t="shared" ref="N119:N123" si="10">IF(H119=1,0.2*$K119,IF(H119=2,0.9*$K119,IF(H119=3,($K119+0.5*$L119),IF(H119=4,($K119+$L119),IF(H119=5,$K119+$M119,0)))))</f>
        <v>12</v>
      </c>
      <c r="O119" s="10">
        <f t="shared" ref="O119:O123" si="11">N119/($K119+$M119)*100</f>
        <v>4.1666666666666661</v>
      </c>
      <c r="P119" s="10"/>
    </row>
    <row r="120" spans="1:16" x14ac:dyDescent="0.25">
      <c r="A120" s="1">
        <v>35</v>
      </c>
      <c r="B120" s="1">
        <v>1</v>
      </c>
      <c r="C120" s="1">
        <v>6</v>
      </c>
      <c r="D120" s="1">
        <v>1535</v>
      </c>
      <c r="E120" s="1"/>
      <c r="F120" s="1"/>
      <c r="G120" s="1">
        <v>55</v>
      </c>
      <c r="H120" s="1">
        <v>4</v>
      </c>
      <c r="J120" t="str">
        <f>VLOOKUP($G120,'Kodovacia tab'!$A$3:$G$22,2,FALSE)</f>
        <v>suprava T3</v>
      </c>
      <c r="K120">
        <f>VLOOKUP($G120,'Kodovacia tab'!$A$3:$G$22,3,FALSE)</f>
        <v>46</v>
      </c>
      <c r="L120">
        <f>VLOOKUP($G120,'Kodovacia tab'!$A$3:$G$22,4,FALSE)</f>
        <v>164</v>
      </c>
      <c r="M120">
        <f>VLOOKUP($G120,'Kodovacia tab'!$A$3:$G$22,5,FALSE)</f>
        <v>264</v>
      </c>
      <c r="N120">
        <f t="shared" si="10"/>
        <v>210</v>
      </c>
      <c r="O120" s="10">
        <f t="shared" si="11"/>
        <v>67.741935483870961</v>
      </c>
      <c r="P120" s="10"/>
    </row>
    <row r="121" spans="1:16" x14ac:dyDescent="0.25">
      <c r="A121" s="1">
        <v>36</v>
      </c>
      <c r="B121" s="1">
        <v>2</v>
      </c>
      <c r="C121" s="1">
        <v>9</v>
      </c>
      <c r="D121" s="1">
        <v>1537</v>
      </c>
      <c r="E121" s="1"/>
      <c r="F121" s="1"/>
      <c r="G121" s="1">
        <v>33</v>
      </c>
      <c r="H121" s="1">
        <v>2</v>
      </c>
      <c r="J121" t="str">
        <f>VLOOKUP($G121,'Kodovacia tab'!$A$3:$G$22,2,FALSE)</f>
        <v>Suprava T6</v>
      </c>
      <c r="K121">
        <f>VLOOKUP($G121,'Kodovacia tab'!$A$3:$G$22,3,FALSE)</f>
        <v>60</v>
      </c>
      <c r="L121">
        <f>VLOOKUP($G121,'Kodovacia tab'!$A$3:$G$22,4,FALSE)</f>
        <v>142</v>
      </c>
      <c r="M121">
        <f>VLOOKUP($G121,'Kodovacia tab'!$A$3:$G$22,5,FALSE)</f>
        <v>228</v>
      </c>
      <c r="N121">
        <f t="shared" si="10"/>
        <v>54</v>
      </c>
      <c r="O121" s="10">
        <f t="shared" si="11"/>
        <v>18.75</v>
      </c>
      <c r="P121" s="10"/>
    </row>
    <row r="122" spans="1:16" x14ac:dyDescent="0.25">
      <c r="A122" s="1">
        <v>37</v>
      </c>
      <c r="B122" s="1">
        <v>2</v>
      </c>
      <c r="C122" s="1" t="s">
        <v>127</v>
      </c>
      <c r="D122" s="1">
        <v>1541</v>
      </c>
      <c r="E122" s="1"/>
      <c r="F122" s="1"/>
      <c r="G122" s="1" t="s">
        <v>182</v>
      </c>
      <c r="H122" s="1">
        <v>3</v>
      </c>
      <c r="J122" t="str">
        <f>VLOOKUP($G122,'Kodovacia tab'!$A$3:$G$22,2,FALSE)</f>
        <v>SOR NB 18</v>
      </c>
      <c r="K122">
        <f>VLOOKUP($G122,'Kodovacia tab'!$A$3:$G$22,3,FALSE)</f>
        <v>43</v>
      </c>
      <c r="L122">
        <f>VLOOKUP($G122,'Kodovacia tab'!$A$3:$G$22,4,FALSE)</f>
        <v>79</v>
      </c>
      <c r="M122">
        <f>VLOOKUP($G122,'Kodovacia tab'!$A$3:$G$22,5,FALSE)</f>
        <v>126</v>
      </c>
      <c r="N122">
        <f t="shared" si="10"/>
        <v>82.5</v>
      </c>
      <c r="O122" s="10">
        <f t="shared" si="11"/>
        <v>48.816568047337277</v>
      </c>
      <c r="P122" s="10"/>
    </row>
    <row r="123" spans="1:16" x14ac:dyDescent="0.25">
      <c r="A123" s="1">
        <v>38</v>
      </c>
      <c r="B123" s="1">
        <v>2</v>
      </c>
      <c r="C123" s="1">
        <v>9</v>
      </c>
      <c r="D123" s="1">
        <v>1543</v>
      </c>
      <c r="E123" s="1"/>
      <c r="F123" s="1"/>
      <c r="G123" s="1">
        <v>4</v>
      </c>
      <c r="H123" s="1">
        <v>1</v>
      </c>
      <c r="J123" t="str">
        <f>VLOOKUP($G123,'Kodovacia tab'!$A$3:$G$22,2,FALSE)</f>
        <v>KT8 D5</v>
      </c>
      <c r="K123">
        <f>VLOOKUP($G123,'Kodovacia tab'!$A$3:$G$22,3,FALSE)</f>
        <v>54</v>
      </c>
      <c r="L123">
        <f>VLOOKUP($G123,'Kodovacia tab'!$A$3:$G$22,4,FALSE)</f>
        <v>154</v>
      </c>
      <c r="M123">
        <f>VLOOKUP($G123,'Kodovacia tab'!$A$3:$G$22,5,FALSE)</f>
        <v>247</v>
      </c>
      <c r="N123">
        <f t="shared" si="10"/>
        <v>10.8</v>
      </c>
      <c r="O123" s="10">
        <f t="shared" si="11"/>
        <v>3.5880398671096345</v>
      </c>
      <c r="P123" s="10"/>
    </row>
    <row r="124" spans="1:16" x14ac:dyDescent="0.25">
      <c r="A124" s="1">
        <v>39</v>
      </c>
      <c r="B124" s="1">
        <v>1</v>
      </c>
      <c r="C124" s="1">
        <v>6</v>
      </c>
      <c r="D124" s="1">
        <v>1543</v>
      </c>
      <c r="E124" s="1"/>
      <c r="F124" s="1"/>
      <c r="G124" s="1">
        <v>4</v>
      </c>
      <c r="H124" s="1">
        <v>1</v>
      </c>
      <c r="J124" t="str">
        <f>VLOOKUP($G124,'Kodovacia tab'!$A$3:$G$22,2,FALSE)</f>
        <v>KT8 D5</v>
      </c>
      <c r="K124">
        <f>VLOOKUP($G124,'Kodovacia tab'!$A$3:$G$22,3,FALSE)</f>
        <v>54</v>
      </c>
      <c r="L124">
        <f>VLOOKUP($G124,'Kodovacia tab'!$A$3:$G$22,4,FALSE)</f>
        <v>154</v>
      </c>
      <c r="M124">
        <f>VLOOKUP($G124,'Kodovacia tab'!$A$3:$G$22,5,FALSE)</f>
        <v>247</v>
      </c>
      <c r="N124">
        <f t="shared" ref="N124:N149" si="12">IF(H124=1,0.2*$K124,IF(H124=2,0.9*$K124,IF(H124=3,($K124+0.5*$L124),IF(H124=4,($K124+$L124),IF(H124=5,$K124+$M124,0)))))</f>
        <v>10.8</v>
      </c>
      <c r="O124" s="10">
        <f t="shared" ref="O124:O149" si="13">N124/($K124+$M124)*100</f>
        <v>3.5880398671096345</v>
      </c>
      <c r="P124" s="10"/>
    </row>
    <row r="125" spans="1:16" x14ac:dyDescent="0.25">
      <c r="A125" s="1">
        <v>40</v>
      </c>
      <c r="B125" s="1">
        <v>1</v>
      </c>
      <c r="C125" s="1">
        <v>9</v>
      </c>
      <c r="D125" s="1">
        <v>1547</v>
      </c>
      <c r="E125" s="1"/>
      <c r="F125" s="1"/>
      <c r="G125" s="1">
        <v>55</v>
      </c>
      <c r="H125" s="1">
        <v>2</v>
      </c>
      <c r="J125" t="str">
        <f>VLOOKUP($G125,'Kodovacia tab'!$A$3:$G$22,2,FALSE)</f>
        <v>suprava T3</v>
      </c>
      <c r="K125">
        <f>VLOOKUP($G125,'Kodovacia tab'!$A$3:$G$22,3,FALSE)</f>
        <v>46</v>
      </c>
      <c r="L125">
        <f>VLOOKUP($G125,'Kodovacia tab'!$A$3:$G$22,4,FALSE)</f>
        <v>164</v>
      </c>
      <c r="M125">
        <f>VLOOKUP($G125,'Kodovacia tab'!$A$3:$G$22,5,FALSE)</f>
        <v>264</v>
      </c>
      <c r="N125">
        <f t="shared" si="12"/>
        <v>41.4</v>
      </c>
      <c r="O125" s="10">
        <f t="shared" si="13"/>
        <v>13.35483870967742</v>
      </c>
      <c r="P125" s="10"/>
    </row>
    <row r="126" spans="1:16" x14ac:dyDescent="0.25">
      <c r="A126" s="1">
        <v>41</v>
      </c>
      <c r="B126" s="1">
        <v>2</v>
      </c>
      <c r="C126" s="1" t="s">
        <v>127</v>
      </c>
      <c r="D126" s="1">
        <v>1550</v>
      </c>
      <c r="E126" s="1"/>
      <c r="F126" s="1"/>
      <c r="G126" s="1" t="s">
        <v>182</v>
      </c>
      <c r="H126" s="1">
        <v>2</v>
      </c>
      <c r="J126" t="str">
        <f>VLOOKUP($G126,'Kodovacia tab'!$A$3:$G$22,2,FALSE)</f>
        <v>SOR NB 18</v>
      </c>
      <c r="K126">
        <f>VLOOKUP($G126,'Kodovacia tab'!$A$3:$G$22,3,FALSE)</f>
        <v>43</v>
      </c>
      <c r="L126">
        <f>VLOOKUP($G126,'Kodovacia tab'!$A$3:$G$22,4,FALSE)</f>
        <v>79</v>
      </c>
      <c r="M126">
        <f>VLOOKUP($G126,'Kodovacia tab'!$A$3:$G$22,5,FALSE)</f>
        <v>126</v>
      </c>
      <c r="N126">
        <f t="shared" si="12"/>
        <v>38.700000000000003</v>
      </c>
      <c r="O126" s="10">
        <f t="shared" si="13"/>
        <v>22.899408284023671</v>
      </c>
      <c r="P126" s="10"/>
    </row>
    <row r="127" spans="1:16" x14ac:dyDescent="0.25">
      <c r="A127" s="1">
        <v>42</v>
      </c>
      <c r="B127" s="1">
        <v>2</v>
      </c>
      <c r="C127" s="1">
        <v>6</v>
      </c>
      <c r="D127" s="1">
        <v>1552</v>
      </c>
      <c r="E127" s="1"/>
      <c r="F127" s="1"/>
      <c r="G127" s="1">
        <v>4</v>
      </c>
      <c r="H127" s="1">
        <v>1</v>
      </c>
      <c r="J127" t="str">
        <f>VLOOKUP($G127,'Kodovacia tab'!$A$3:$G$22,2,FALSE)</f>
        <v>KT8 D5</v>
      </c>
      <c r="K127">
        <f>VLOOKUP($G127,'Kodovacia tab'!$A$3:$G$22,3,FALSE)</f>
        <v>54</v>
      </c>
      <c r="L127">
        <f>VLOOKUP($G127,'Kodovacia tab'!$A$3:$G$22,4,FALSE)</f>
        <v>154</v>
      </c>
      <c r="M127">
        <f>VLOOKUP($G127,'Kodovacia tab'!$A$3:$G$22,5,FALSE)</f>
        <v>247</v>
      </c>
      <c r="N127">
        <f t="shared" si="12"/>
        <v>10.8</v>
      </c>
      <c r="O127" s="10">
        <f t="shared" si="13"/>
        <v>3.5880398671096345</v>
      </c>
      <c r="P127" s="10"/>
    </row>
    <row r="128" spans="1:16" x14ac:dyDescent="0.25">
      <c r="A128" s="1">
        <v>43</v>
      </c>
      <c r="B128" s="1">
        <v>2</v>
      </c>
      <c r="C128" s="1">
        <v>9</v>
      </c>
      <c r="D128" s="1">
        <v>1556</v>
      </c>
      <c r="E128" s="1"/>
      <c r="F128" s="1"/>
      <c r="G128" s="1">
        <v>33</v>
      </c>
      <c r="H128" s="1">
        <v>2</v>
      </c>
      <c r="J128" t="str">
        <f>VLOOKUP($G128,'Kodovacia tab'!$A$3:$G$22,2,FALSE)</f>
        <v>Suprava T6</v>
      </c>
      <c r="K128">
        <f>VLOOKUP($G128,'Kodovacia tab'!$A$3:$G$22,3,FALSE)</f>
        <v>60</v>
      </c>
      <c r="L128">
        <f>VLOOKUP($G128,'Kodovacia tab'!$A$3:$G$22,4,FALSE)</f>
        <v>142</v>
      </c>
      <c r="M128">
        <f>VLOOKUP($G128,'Kodovacia tab'!$A$3:$G$22,5,FALSE)</f>
        <v>228</v>
      </c>
      <c r="N128">
        <f t="shared" si="12"/>
        <v>54</v>
      </c>
      <c r="O128" s="10">
        <f t="shared" si="13"/>
        <v>18.75</v>
      </c>
      <c r="P128" s="10"/>
    </row>
    <row r="129" spans="1:16" x14ac:dyDescent="0.25">
      <c r="A129" s="1">
        <v>44</v>
      </c>
      <c r="B129" s="1">
        <v>1</v>
      </c>
      <c r="C129" s="1">
        <v>6</v>
      </c>
      <c r="D129" s="1">
        <v>1554</v>
      </c>
      <c r="E129" s="1"/>
      <c r="F129" s="1"/>
      <c r="G129" s="1">
        <v>33</v>
      </c>
      <c r="H129" s="1">
        <v>2</v>
      </c>
      <c r="J129" t="str">
        <f>VLOOKUP($G129,'Kodovacia tab'!$A$3:$G$22,2,FALSE)</f>
        <v>Suprava T6</v>
      </c>
      <c r="K129">
        <f>VLOOKUP($G129,'Kodovacia tab'!$A$3:$G$22,3,FALSE)</f>
        <v>60</v>
      </c>
      <c r="L129">
        <f>VLOOKUP($G129,'Kodovacia tab'!$A$3:$G$22,4,FALSE)</f>
        <v>142</v>
      </c>
      <c r="M129">
        <f>VLOOKUP($G129,'Kodovacia tab'!$A$3:$G$22,5,FALSE)</f>
        <v>228</v>
      </c>
      <c r="N129">
        <f t="shared" si="12"/>
        <v>54</v>
      </c>
      <c r="O129" s="10">
        <f t="shared" si="13"/>
        <v>18.75</v>
      </c>
      <c r="P129" s="10"/>
    </row>
    <row r="130" spans="1:16" x14ac:dyDescent="0.25">
      <c r="A130" s="1">
        <v>45</v>
      </c>
      <c r="B130" s="1">
        <v>2</v>
      </c>
      <c r="C130" s="1" t="s">
        <v>127</v>
      </c>
      <c r="D130" s="1">
        <v>1600</v>
      </c>
      <c r="E130" s="1"/>
      <c r="F130" s="1"/>
      <c r="G130" s="1" t="s">
        <v>182</v>
      </c>
      <c r="H130" s="1">
        <v>2</v>
      </c>
      <c r="J130" t="str">
        <f>VLOOKUP($G130,'Kodovacia tab'!$A$3:$G$22,2,FALSE)</f>
        <v>SOR NB 18</v>
      </c>
      <c r="K130">
        <f>VLOOKUP($G130,'Kodovacia tab'!$A$3:$G$22,3,FALSE)</f>
        <v>43</v>
      </c>
      <c r="L130">
        <f>VLOOKUP($G130,'Kodovacia tab'!$A$3:$G$22,4,FALSE)</f>
        <v>79</v>
      </c>
      <c r="M130">
        <f>VLOOKUP($G130,'Kodovacia tab'!$A$3:$G$22,5,FALSE)</f>
        <v>126</v>
      </c>
      <c r="N130">
        <f t="shared" si="12"/>
        <v>38.700000000000003</v>
      </c>
      <c r="O130" s="10">
        <f t="shared" si="13"/>
        <v>22.899408284023671</v>
      </c>
      <c r="P130" s="10"/>
    </row>
    <row r="131" spans="1:16" x14ac:dyDescent="0.25">
      <c r="A131" s="1">
        <v>46</v>
      </c>
      <c r="B131" s="1">
        <v>2</v>
      </c>
      <c r="C131" s="1">
        <v>6</v>
      </c>
      <c r="D131" s="1">
        <v>1602</v>
      </c>
      <c r="E131" s="1"/>
      <c r="F131" s="1"/>
      <c r="G131" s="1">
        <v>4</v>
      </c>
      <c r="H131" s="1">
        <v>1</v>
      </c>
      <c r="J131" t="str">
        <f>VLOOKUP($G131,'Kodovacia tab'!$A$3:$G$22,2,FALSE)</f>
        <v>KT8 D5</v>
      </c>
      <c r="K131">
        <f>VLOOKUP($G131,'Kodovacia tab'!$A$3:$G$22,3,FALSE)</f>
        <v>54</v>
      </c>
      <c r="L131">
        <f>VLOOKUP($G131,'Kodovacia tab'!$A$3:$G$22,4,FALSE)</f>
        <v>154</v>
      </c>
      <c r="M131">
        <f>VLOOKUP($G131,'Kodovacia tab'!$A$3:$G$22,5,FALSE)</f>
        <v>247</v>
      </c>
      <c r="N131">
        <f t="shared" si="12"/>
        <v>10.8</v>
      </c>
      <c r="O131" s="10">
        <f t="shared" si="13"/>
        <v>3.5880398671096345</v>
      </c>
      <c r="P131" s="10"/>
    </row>
    <row r="132" spans="1:16" x14ac:dyDescent="0.25">
      <c r="A132" s="1">
        <v>47</v>
      </c>
      <c r="B132" s="1">
        <v>1</v>
      </c>
      <c r="C132" s="1">
        <v>9</v>
      </c>
      <c r="D132" s="1">
        <v>1601</v>
      </c>
      <c r="E132" s="1"/>
      <c r="F132" s="1"/>
      <c r="G132" s="1">
        <v>4</v>
      </c>
      <c r="H132" s="1">
        <v>2</v>
      </c>
      <c r="J132" t="str">
        <f>VLOOKUP($G132,'Kodovacia tab'!$A$3:$G$22,2,FALSE)</f>
        <v>KT8 D5</v>
      </c>
      <c r="K132">
        <f>VLOOKUP($G132,'Kodovacia tab'!$A$3:$G$22,3,FALSE)</f>
        <v>54</v>
      </c>
      <c r="L132">
        <f>VLOOKUP($G132,'Kodovacia tab'!$A$3:$G$22,4,FALSE)</f>
        <v>154</v>
      </c>
      <c r="M132">
        <f>VLOOKUP($G132,'Kodovacia tab'!$A$3:$G$22,5,FALSE)</f>
        <v>247</v>
      </c>
      <c r="N132">
        <f t="shared" si="12"/>
        <v>48.6</v>
      </c>
      <c r="O132" s="10">
        <f t="shared" si="13"/>
        <v>16.146179401993354</v>
      </c>
      <c r="P132" s="10"/>
    </row>
    <row r="133" spans="1:16" x14ac:dyDescent="0.25">
      <c r="A133" s="1">
        <v>48</v>
      </c>
      <c r="B133" s="1">
        <v>2</v>
      </c>
      <c r="C133" s="1">
        <v>9</v>
      </c>
      <c r="D133" s="1">
        <v>1606</v>
      </c>
      <c r="E133" s="1"/>
      <c r="F133" s="1"/>
      <c r="G133" s="1">
        <v>55</v>
      </c>
      <c r="H133" s="1">
        <v>1</v>
      </c>
      <c r="J133" t="str">
        <f>VLOOKUP($G133,'Kodovacia tab'!$A$3:$G$22,2,FALSE)</f>
        <v>suprava T3</v>
      </c>
      <c r="K133">
        <f>VLOOKUP($G133,'Kodovacia tab'!$A$3:$G$22,3,FALSE)</f>
        <v>46</v>
      </c>
      <c r="L133">
        <f>VLOOKUP($G133,'Kodovacia tab'!$A$3:$G$22,4,FALSE)</f>
        <v>164</v>
      </c>
      <c r="M133">
        <f>VLOOKUP($G133,'Kodovacia tab'!$A$3:$G$22,5,FALSE)</f>
        <v>264</v>
      </c>
      <c r="N133">
        <f t="shared" si="12"/>
        <v>9.2000000000000011</v>
      </c>
      <c r="O133" s="10">
        <f t="shared" si="13"/>
        <v>2.9677419354838714</v>
      </c>
      <c r="P133" s="10"/>
    </row>
    <row r="134" spans="1:16" x14ac:dyDescent="0.25">
      <c r="A134" s="1">
        <v>49</v>
      </c>
      <c r="B134" s="1">
        <v>1</v>
      </c>
      <c r="C134" s="1">
        <v>6</v>
      </c>
      <c r="D134" s="1">
        <v>1607</v>
      </c>
      <c r="E134" s="1"/>
      <c r="F134" s="1"/>
      <c r="G134" s="1">
        <v>55</v>
      </c>
      <c r="H134" s="1">
        <v>1</v>
      </c>
      <c r="J134" t="str">
        <f>VLOOKUP($G134,'Kodovacia tab'!$A$3:$G$22,2,FALSE)</f>
        <v>suprava T3</v>
      </c>
      <c r="K134">
        <f>VLOOKUP($G134,'Kodovacia tab'!$A$3:$G$22,3,FALSE)</f>
        <v>46</v>
      </c>
      <c r="L134">
        <f>VLOOKUP($G134,'Kodovacia tab'!$A$3:$G$22,4,FALSE)</f>
        <v>164</v>
      </c>
      <c r="M134">
        <f>VLOOKUP($G134,'Kodovacia tab'!$A$3:$G$22,5,FALSE)</f>
        <v>264</v>
      </c>
      <c r="N134">
        <f t="shared" si="12"/>
        <v>9.2000000000000011</v>
      </c>
      <c r="O134" s="10">
        <f t="shared" si="13"/>
        <v>2.9677419354838714</v>
      </c>
      <c r="P134" s="10"/>
    </row>
    <row r="135" spans="1:16" x14ac:dyDescent="0.25">
      <c r="A135" s="1">
        <v>50</v>
      </c>
      <c r="B135" s="1">
        <v>2</v>
      </c>
      <c r="C135" s="1" t="s">
        <v>127</v>
      </c>
      <c r="D135" s="1">
        <v>1611</v>
      </c>
      <c r="E135" s="1"/>
      <c r="F135" s="1"/>
      <c r="G135" s="1" t="s">
        <v>182</v>
      </c>
      <c r="H135" s="1">
        <v>1</v>
      </c>
      <c r="J135" t="str">
        <f>VLOOKUP($G135,'Kodovacia tab'!$A$3:$G$22,2,FALSE)</f>
        <v>SOR NB 18</v>
      </c>
      <c r="K135">
        <f>VLOOKUP($G135,'Kodovacia tab'!$A$3:$G$22,3,FALSE)</f>
        <v>43</v>
      </c>
      <c r="L135">
        <f>VLOOKUP($G135,'Kodovacia tab'!$A$3:$G$22,4,FALSE)</f>
        <v>79</v>
      </c>
      <c r="M135">
        <f>VLOOKUP($G135,'Kodovacia tab'!$A$3:$G$22,5,FALSE)</f>
        <v>126</v>
      </c>
      <c r="N135">
        <f t="shared" si="12"/>
        <v>8.6</v>
      </c>
      <c r="O135" s="10">
        <f t="shared" si="13"/>
        <v>5.0887573964497035</v>
      </c>
      <c r="P135" s="10"/>
    </row>
    <row r="136" spans="1:16" x14ac:dyDescent="0.25">
      <c r="A136" s="1">
        <v>51</v>
      </c>
      <c r="B136" s="1">
        <v>2</v>
      </c>
      <c r="C136" s="1" t="s">
        <v>127</v>
      </c>
      <c r="D136" s="1">
        <v>1617</v>
      </c>
      <c r="E136" s="1"/>
      <c r="F136" s="1"/>
      <c r="G136" s="1" t="s">
        <v>182</v>
      </c>
      <c r="H136" s="1">
        <v>1</v>
      </c>
      <c r="J136" t="str">
        <f>VLOOKUP($G136,'Kodovacia tab'!$A$3:$G$22,2,FALSE)</f>
        <v>SOR NB 18</v>
      </c>
      <c r="K136">
        <f>VLOOKUP($G136,'Kodovacia tab'!$A$3:$G$22,3,FALSE)</f>
        <v>43</v>
      </c>
      <c r="L136">
        <f>VLOOKUP($G136,'Kodovacia tab'!$A$3:$G$22,4,FALSE)</f>
        <v>79</v>
      </c>
      <c r="M136">
        <f>VLOOKUP($G136,'Kodovacia tab'!$A$3:$G$22,5,FALSE)</f>
        <v>126</v>
      </c>
      <c r="N136">
        <f t="shared" si="12"/>
        <v>8.6</v>
      </c>
      <c r="O136" s="10">
        <f t="shared" si="13"/>
        <v>5.0887573964497035</v>
      </c>
      <c r="P136" s="10"/>
    </row>
    <row r="137" spans="1:16" x14ac:dyDescent="0.25">
      <c r="A137" s="1">
        <v>52</v>
      </c>
      <c r="B137" s="1">
        <v>1</v>
      </c>
      <c r="C137" s="1">
        <v>9</v>
      </c>
      <c r="D137" s="1">
        <v>1618</v>
      </c>
      <c r="E137" s="1"/>
      <c r="F137" s="1"/>
      <c r="G137" s="1">
        <v>4</v>
      </c>
      <c r="H137" s="1">
        <v>3</v>
      </c>
      <c r="J137" t="str">
        <f>VLOOKUP($G137,'Kodovacia tab'!$A$3:$G$22,2,FALSE)</f>
        <v>KT8 D5</v>
      </c>
      <c r="K137">
        <f>VLOOKUP($G137,'Kodovacia tab'!$A$3:$G$22,3,FALSE)</f>
        <v>54</v>
      </c>
      <c r="L137">
        <f>VLOOKUP($G137,'Kodovacia tab'!$A$3:$G$22,4,FALSE)</f>
        <v>154</v>
      </c>
      <c r="M137">
        <f>VLOOKUP($G137,'Kodovacia tab'!$A$3:$G$22,5,FALSE)</f>
        <v>247</v>
      </c>
      <c r="N137">
        <f t="shared" si="12"/>
        <v>131</v>
      </c>
      <c r="O137" s="10">
        <f t="shared" si="13"/>
        <v>43.521594684385384</v>
      </c>
      <c r="P137" s="10"/>
    </row>
    <row r="138" spans="1:16" x14ac:dyDescent="0.25">
      <c r="A138" s="1">
        <v>53</v>
      </c>
      <c r="B138" s="1">
        <v>2</v>
      </c>
      <c r="C138" s="1">
        <v>6</v>
      </c>
      <c r="D138" s="1">
        <v>1620</v>
      </c>
      <c r="E138" s="1"/>
      <c r="F138" s="1"/>
      <c r="G138" s="1">
        <v>55</v>
      </c>
      <c r="H138" s="1">
        <v>1</v>
      </c>
      <c r="J138" t="str">
        <f>VLOOKUP($G138,'Kodovacia tab'!$A$3:$G$22,2,FALSE)</f>
        <v>suprava T3</v>
      </c>
      <c r="K138">
        <f>VLOOKUP($G138,'Kodovacia tab'!$A$3:$G$22,3,FALSE)</f>
        <v>46</v>
      </c>
      <c r="L138">
        <f>VLOOKUP($G138,'Kodovacia tab'!$A$3:$G$22,4,FALSE)</f>
        <v>164</v>
      </c>
      <c r="M138">
        <f>VLOOKUP($G138,'Kodovacia tab'!$A$3:$G$22,5,FALSE)</f>
        <v>264</v>
      </c>
      <c r="N138">
        <f t="shared" si="12"/>
        <v>9.2000000000000011</v>
      </c>
      <c r="O138" s="10">
        <f t="shared" si="13"/>
        <v>2.9677419354838714</v>
      </c>
      <c r="P138" s="10"/>
    </row>
    <row r="139" spans="1:16" x14ac:dyDescent="0.25">
      <c r="A139" s="1">
        <v>54</v>
      </c>
      <c r="B139" s="1">
        <v>2</v>
      </c>
      <c r="C139" s="1" t="s">
        <v>177</v>
      </c>
      <c r="D139" s="1">
        <v>1623</v>
      </c>
      <c r="E139" s="1"/>
      <c r="F139" s="1"/>
      <c r="G139" s="1">
        <v>55</v>
      </c>
      <c r="H139" s="1">
        <v>1</v>
      </c>
      <c r="J139" t="str">
        <f>VLOOKUP($G139,'Kodovacia tab'!$A$3:$G$22,2,FALSE)</f>
        <v>suprava T3</v>
      </c>
      <c r="K139">
        <f>VLOOKUP($G139,'Kodovacia tab'!$A$3:$G$22,3,FALSE)</f>
        <v>46</v>
      </c>
      <c r="L139">
        <f>VLOOKUP($G139,'Kodovacia tab'!$A$3:$G$22,4,FALSE)</f>
        <v>164</v>
      </c>
      <c r="M139">
        <f>VLOOKUP($G139,'Kodovacia tab'!$A$3:$G$22,5,FALSE)</f>
        <v>264</v>
      </c>
      <c r="N139">
        <f t="shared" si="12"/>
        <v>9.2000000000000011</v>
      </c>
      <c r="O139" s="10">
        <f t="shared" si="13"/>
        <v>2.9677419354838714</v>
      </c>
      <c r="P139" s="10"/>
    </row>
    <row r="140" spans="1:16" x14ac:dyDescent="0.25">
      <c r="A140" s="1">
        <v>55</v>
      </c>
      <c r="B140" s="1">
        <v>1</v>
      </c>
      <c r="C140" s="1">
        <v>6</v>
      </c>
      <c r="D140" s="1">
        <v>1623</v>
      </c>
      <c r="E140" s="1"/>
      <c r="F140" s="1"/>
      <c r="G140" s="1">
        <v>4</v>
      </c>
      <c r="H140" s="1">
        <v>1</v>
      </c>
      <c r="J140" t="str">
        <f>VLOOKUP($G140,'Kodovacia tab'!$A$3:$G$22,2,FALSE)</f>
        <v>KT8 D5</v>
      </c>
      <c r="K140">
        <f>VLOOKUP($G140,'Kodovacia tab'!$A$3:$G$22,3,FALSE)</f>
        <v>54</v>
      </c>
      <c r="L140">
        <f>VLOOKUP($G140,'Kodovacia tab'!$A$3:$G$22,4,FALSE)</f>
        <v>154</v>
      </c>
      <c r="M140">
        <f>VLOOKUP($G140,'Kodovacia tab'!$A$3:$G$22,5,FALSE)</f>
        <v>247</v>
      </c>
      <c r="N140">
        <f t="shared" si="12"/>
        <v>10.8</v>
      </c>
      <c r="O140" s="10">
        <f t="shared" si="13"/>
        <v>3.5880398671096345</v>
      </c>
      <c r="P140" s="10"/>
    </row>
    <row r="141" spans="1:16" x14ac:dyDescent="0.25">
      <c r="A141" s="1">
        <v>56</v>
      </c>
      <c r="B141" s="1">
        <v>2</v>
      </c>
      <c r="C141" s="1">
        <v>9</v>
      </c>
      <c r="D141" s="1">
        <v>1627</v>
      </c>
      <c r="E141" s="1"/>
      <c r="F141" s="1"/>
      <c r="G141" s="1">
        <v>33</v>
      </c>
      <c r="H141" s="1">
        <v>1</v>
      </c>
      <c r="J141" t="str">
        <f>VLOOKUP($G141,'Kodovacia tab'!$A$3:$G$22,2,FALSE)</f>
        <v>Suprava T6</v>
      </c>
      <c r="K141">
        <f>VLOOKUP($G141,'Kodovacia tab'!$A$3:$G$22,3,FALSE)</f>
        <v>60</v>
      </c>
      <c r="L141">
        <f>VLOOKUP($G141,'Kodovacia tab'!$A$3:$G$22,4,FALSE)</f>
        <v>142</v>
      </c>
      <c r="M141">
        <f>VLOOKUP($G141,'Kodovacia tab'!$A$3:$G$22,5,FALSE)</f>
        <v>228</v>
      </c>
      <c r="N141">
        <f t="shared" si="12"/>
        <v>12</v>
      </c>
      <c r="O141" s="10">
        <f t="shared" si="13"/>
        <v>4.1666666666666661</v>
      </c>
      <c r="P141" s="10"/>
    </row>
    <row r="142" spans="1:16" x14ac:dyDescent="0.25">
      <c r="A142" s="1">
        <v>57</v>
      </c>
      <c r="B142" s="1">
        <v>1</v>
      </c>
      <c r="C142" s="1">
        <v>9</v>
      </c>
      <c r="D142" s="1">
        <v>1632</v>
      </c>
      <c r="E142" s="1"/>
      <c r="F142" s="1"/>
      <c r="G142" s="1">
        <v>55</v>
      </c>
      <c r="H142" s="1">
        <v>1</v>
      </c>
      <c r="J142" t="str">
        <f>VLOOKUP($G142,'Kodovacia tab'!$A$3:$G$22,2,FALSE)</f>
        <v>suprava T3</v>
      </c>
      <c r="K142">
        <f>VLOOKUP($G142,'Kodovacia tab'!$A$3:$G$22,3,FALSE)</f>
        <v>46</v>
      </c>
      <c r="L142">
        <f>VLOOKUP($G142,'Kodovacia tab'!$A$3:$G$22,4,FALSE)</f>
        <v>164</v>
      </c>
      <c r="M142">
        <f>VLOOKUP($G142,'Kodovacia tab'!$A$3:$G$22,5,FALSE)</f>
        <v>264</v>
      </c>
      <c r="N142">
        <f t="shared" si="12"/>
        <v>9.2000000000000011</v>
      </c>
      <c r="O142" s="10">
        <f t="shared" si="13"/>
        <v>2.9677419354838714</v>
      </c>
      <c r="P142" s="10"/>
    </row>
    <row r="143" spans="1:16" x14ac:dyDescent="0.25">
      <c r="A143" s="1">
        <v>58</v>
      </c>
      <c r="B143" s="1">
        <v>2</v>
      </c>
      <c r="C143" s="1" t="s">
        <v>127</v>
      </c>
      <c r="D143" s="1">
        <v>1633</v>
      </c>
      <c r="E143" s="1"/>
      <c r="F143" s="1"/>
      <c r="G143" s="1" t="s">
        <v>182</v>
      </c>
      <c r="H143" s="1">
        <v>3</v>
      </c>
      <c r="J143" t="str">
        <f>VLOOKUP($G143,'Kodovacia tab'!$A$3:$G$22,2,FALSE)</f>
        <v>SOR NB 18</v>
      </c>
      <c r="K143">
        <f>VLOOKUP($G143,'Kodovacia tab'!$A$3:$G$22,3,FALSE)</f>
        <v>43</v>
      </c>
      <c r="L143">
        <f>VLOOKUP($G143,'Kodovacia tab'!$A$3:$G$22,4,FALSE)</f>
        <v>79</v>
      </c>
      <c r="M143">
        <f>VLOOKUP($G143,'Kodovacia tab'!$A$3:$G$22,5,FALSE)</f>
        <v>126</v>
      </c>
      <c r="N143">
        <f t="shared" si="12"/>
        <v>82.5</v>
      </c>
      <c r="O143" s="10">
        <f t="shared" si="13"/>
        <v>48.816568047337277</v>
      </c>
      <c r="P143" s="10"/>
    </row>
    <row r="144" spans="1:16" x14ac:dyDescent="0.25">
      <c r="A144" s="1">
        <v>59</v>
      </c>
      <c r="B144" s="1">
        <v>2</v>
      </c>
      <c r="C144" s="1">
        <v>9</v>
      </c>
      <c r="D144" s="1">
        <v>1636</v>
      </c>
      <c r="E144" s="1"/>
      <c r="F144" s="1"/>
      <c r="G144" s="1">
        <v>4</v>
      </c>
      <c r="H144" s="1">
        <v>2</v>
      </c>
      <c r="J144" t="str">
        <f>VLOOKUP($G144,'Kodovacia tab'!$A$3:$G$22,2,FALSE)</f>
        <v>KT8 D5</v>
      </c>
      <c r="K144">
        <f>VLOOKUP($G144,'Kodovacia tab'!$A$3:$G$22,3,FALSE)</f>
        <v>54</v>
      </c>
      <c r="L144">
        <f>VLOOKUP($G144,'Kodovacia tab'!$A$3:$G$22,4,FALSE)</f>
        <v>154</v>
      </c>
      <c r="M144">
        <f>VLOOKUP($G144,'Kodovacia tab'!$A$3:$G$22,5,FALSE)</f>
        <v>247</v>
      </c>
      <c r="N144">
        <f t="shared" si="12"/>
        <v>48.6</v>
      </c>
      <c r="O144" s="10">
        <f t="shared" si="13"/>
        <v>16.146179401993354</v>
      </c>
      <c r="P144" s="10"/>
    </row>
    <row r="145" spans="1:16" x14ac:dyDescent="0.25">
      <c r="A145" s="1">
        <v>60</v>
      </c>
      <c r="B145" s="1">
        <v>1</v>
      </c>
      <c r="C145" s="1">
        <v>6</v>
      </c>
      <c r="D145" s="1">
        <v>1637</v>
      </c>
      <c r="E145" s="1"/>
      <c r="F145" s="1"/>
      <c r="G145" s="1">
        <v>55</v>
      </c>
      <c r="H145" s="1">
        <v>1</v>
      </c>
      <c r="J145" t="str">
        <f>VLOOKUP($G145,'Kodovacia tab'!$A$3:$G$22,2,FALSE)</f>
        <v>suprava T3</v>
      </c>
      <c r="K145">
        <f>VLOOKUP($G145,'Kodovacia tab'!$A$3:$G$22,3,FALSE)</f>
        <v>46</v>
      </c>
      <c r="L145">
        <f>VLOOKUP($G145,'Kodovacia tab'!$A$3:$G$22,4,FALSE)</f>
        <v>164</v>
      </c>
      <c r="M145">
        <f>VLOOKUP($G145,'Kodovacia tab'!$A$3:$G$22,5,FALSE)</f>
        <v>264</v>
      </c>
      <c r="N145">
        <f t="shared" si="12"/>
        <v>9.2000000000000011</v>
      </c>
      <c r="O145" s="10">
        <f t="shared" si="13"/>
        <v>2.9677419354838714</v>
      </c>
      <c r="P145" s="10"/>
    </row>
    <row r="146" spans="1:16" x14ac:dyDescent="0.25">
      <c r="A146" s="1">
        <v>61</v>
      </c>
      <c r="B146" s="1">
        <v>2</v>
      </c>
      <c r="C146" s="1" t="s">
        <v>127</v>
      </c>
      <c r="D146" s="1">
        <v>1641</v>
      </c>
      <c r="E146" s="1"/>
      <c r="F146" s="1"/>
      <c r="G146" s="1" t="s">
        <v>182</v>
      </c>
      <c r="H146" s="1">
        <v>2</v>
      </c>
      <c r="J146" t="str">
        <f>VLOOKUP($G146,'Kodovacia tab'!$A$3:$G$22,2,FALSE)</f>
        <v>SOR NB 18</v>
      </c>
      <c r="K146">
        <f>VLOOKUP($G146,'Kodovacia tab'!$A$3:$G$22,3,FALSE)</f>
        <v>43</v>
      </c>
      <c r="L146">
        <f>VLOOKUP($G146,'Kodovacia tab'!$A$3:$G$22,4,FALSE)</f>
        <v>79</v>
      </c>
      <c r="M146">
        <f>VLOOKUP($G146,'Kodovacia tab'!$A$3:$G$22,5,FALSE)</f>
        <v>126</v>
      </c>
      <c r="N146">
        <f t="shared" si="12"/>
        <v>38.700000000000003</v>
      </c>
      <c r="O146" s="10">
        <f t="shared" si="13"/>
        <v>22.899408284023671</v>
      </c>
      <c r="P146" s="10"/>
    </row>
    <row r="147" spans="1:16" x14ac:dyDescent="0.25">
      <c r="A147" s="1">
        <v>62</v>
      </c>
      <c r="B147" s="1">
        <v>1</v>
      </c>
      <c r="C147" s="1">
        <v>9</v>
      </c>
      <c r="D147" s="1">
        <v>1643</v>
      </c>
      <c r="E147" s="1"/>
      <c r="F147" s="1"/>
      <c r="G147" s="1">
        <v>55</v>
      </c>
      <c r="H147" s="1">
        <v>2</v>
      </c>
      <c r="J147" t="str">
        <f>VLOOKUP($G147,'Kodovacia tab'!$A$3:$G$22,2,FALSE)</f>
        <v>suprava T3</v>
      </c>
      <c r="K147">
        <f>VLOOKUP($G147,'Kodovacia tab'!$A$3:$G$22,3,FALSE)</f>
        <v>46</v>
      </c>
      <c r="L147">
        <f>VLOOKUP($G147,'Kodovacia tab'!$A$3:$G$22,4,FALSE)</f>
        <v>164</v>
      </c>
      <c r="M147">
        <f>VLOOKUP($G147,'Kodovacia tab'!$A$3:$G$22,5,FALSE)</f>
        <v>264</v>
      </c>
      <c r="N147">
        <f t="shared" si="12"/>
        <v>41.4</v>
      </c>
      <c r="O147" s="10">
        <f t="shared" si="13"/>
        <v>13.35483870967742</v>
      </c>
      <c r="P147" s="10"/>
    </row>
    <row r="148" spans="1:16" x14ac:dyDescent="0.25">
      <c r="A148" s="1">
        <v>63</v>
      </c>
      <c r="B148" s="1">
        <v>2</v>
      </c>
      <c r="C148" s="1" t="s">
        <v>127</v>
      </c>
      <c r="D148" s="1">
        <v>1650</v>
      </c>
      <c r="E148" s="1"/>
      <c r="F148" s="1"/>
      <c r="G148" s="1" t="s">
        <v>182</v>
      </c>
      <c r="H148" s="1">
        <v>2</v>
      </c>
      <c r="J148" t="str">
        <f>VLOOKUP($G148,'Kodovacia tab'!$A$3:$G$22,2,FALSE)</f>
        <v>SOR NB 18</v>
      </c>
      <c r="K148">
        <f>VLOOKUP($G148,'Kodovacia tab'!$A$3:$G$22,3,FALSE)</f>
        <v>43</v>
      </c>
      <c r="L148">
        <f>VLOOKUP($G148,'Kodovacia tab'!$A$3:$G$22,4,FALSE)</f>
        <v>79</v>
      </c>
      <c r="M148">
        <f>VLOOKUP($G148,'Kodovacia tab'!$A$3:$G$22,5,FALSE)</f>
        <v>126</v>
      </c>
      <c r="N148">
        <f t="shared" si="12"/>
        <v>38.700000000000003</v>
      </c>
      <c r="O148" s="10">
        <f t="shared" si="13"/>
        <v>22.899408284023671</v>
      </c>
      <c r="P148" s="10"/>
    </row>
    <row r="149" spans="1:16" x14ac:dyDescent="0.25">
      <c r="A149" s="1">
        <v>64</v>
      </c>
      <c r="B149" s="1">
        <v>2</v>
      </c>
      <c r="C149" s="1">
        <v>9</v>
      </c>
      <c r="D149" s="1">
        <v>1654</v>
      </c>
      <c r="E149" s="1"/>
      <c r="F149" s="1"/>
      <c r="G149" s="1">
        <v>4</v>
      </c>
      <c r="H149" s="1">
        <v>2</v>
      </c>
      <c r="J149" t="str">
        <f>VLOOKUP($G149,'Kodovacia tab'!$A$3:$G$22,2,FALSE)</f>
        <v>KT8 D5</v>
      </c>
      <c r="K149">
        <f>VLOOKUP($G149,'Kodovacia tab'!$A$3:$G$22,3,FALSE)</f>
        <v>54</v>
      </c>
      <c r="L149">
        <f>VLOOKUP($G149,'Kodovacia tab'!$A$3:$G$22,4,FALSE)</f>
        <v>154</v>
      </c>
      <c r="M149">
        <f>VLOOKUP($G149,'Kodovacia tab'!$A$3:$G$22,5,FALSE)</f>
        <v>247</v>
      </c>
      <c r="N149">
        <f t="shared" si="12"/>
        <v>48.6</v>
      </c>
      <c r="O149" s="10">
        <f t="shared" si="13"/>
        <v>16.146179401993354</v>
      </c>
      <c r="P149" s="10"/>
    </row>
    <row r="150" spans="1:16" x14ac:dyDescent="0.25">
      <c r="A150" s="1" t="s">
        <v>179</v>
      </c>
      <c r="B150" s="1"/>
      <c r="C150" s="1"/>
      <c r="D150" s="1"/>
      <c r="E150" s="1"/>
      <c r="F150" s="1"/>
      <c r="G150" s="1"/>
      <c r="H150" s="1" t="s">
        <v>183</v>
      </c>
      <c r="O150" s="10"/>
      <c r="P150" s="10"/>
    </row>
    <row r="151" spans="1:16" x14ac:dyDescent="0.25">
      <c r="O151" s="10"/>
      <c r="P151" s="10"/>
    </row>
    <row r="152" spans="1:16" x14ac:dyDescent="0.25">
      <c r="O152" s="10"/>
      <c r="P152" s="10"/>
    </row>
    <row r="153" spans="1:16" x14ac:dyDescent="0.25">
      <c r="O153" s="10"/>
      <c r="P153" s="10"/>
    </row>
    <row r="154" spans="1:16" x14ac:dyDescent="0.25">
      <c r="O154" s="10"/>
      <c r="P154" s="10"/>
    </row>
    <row r="155" spans="1:16" x14ac:dyDescent="0.25">
      <c r="O155" s="10"/>
      <c r="P155" s="10"/>
    </row>
    <row r="156" spans="1:16" x14ac:dyDescent="0.25">
      <c r="O156" s="10"/>
      <c r="P156" s="10"/>
    </row>
    <row r="157" spans="1:16" x14ac:dyDescent="0.25">
      <c r="O157" s="10"/>
      <c r="P157" s="10"/>
    </row>
    <row r="158" spans="1:16" x14ac:dyDescent="0.25">
      <c r="O158" s="10"/>
      <c r="P158" s="10"/>
    </row>
    <row r="159" spans="1:16" x14ac:dyDescent="0.25">
      <c r="O159" s="10"/>
      <c r="P159" s="10"/>
    </row>
    <row r="160" spans="1:16" x14ac:dyDescent="0.25">
      <c r="O160" s="10"/>
      <c r="P160" s="10"/>
    </row>
    <row r="161" spans="15:16" x14ac:dyDescent="0.25">
      <c r="O161" s="10"/>
      <c r="P161" s="10"/>
    </row>
    <row r="162" spans="15:16" x14ac:dyDescent="0.25">
      <c r="O162" s="10"/>
      <c r="P162" s="10"/>
    </row>
    <row r="163" spans="15:16" x14ac:dyDescent="0.25">
      <c r="O163" s="10"/>
      <c r="P163" s="10"/>
    </row>
    <row r="164" spans="15:16" x14ac:dyDescent="0.25">
      <c r="O164" s="10"/>
      <c r="P164" s="10"/>
    </row>
    <row r="165" spans="15:16" x14ac:dyDescent="0.25">
      <c r="O165" s="10"/>
      <c r="P165" s="10"/>
    </row>
    <row r="166" spans="15:16" x14ac:dyDescent="0.25">
      <c r="O166" s="10"/>
      <c r="P166" s="10"/>
    </row>
    <row r="167" spans="15:16" x14ac:dyDescent="0.25">
      <c r="O167" s="10"/>
      <c r="P167" s="10"/>
    </row>
    <row r="168" spans="15:16" x14ac:dyDescent="0.25">
      <c r="O168" s="10"/>
      <c r="P168" s="10"/>
    </row>
    <row r="169" spans="15:16" x14ac:dyDescent="0.25">
      <c r="O169" s="10"/>
      <c r="P169" s="10"/>
    </row>
    <row r="170" spans="15:16" x14ac:dyDescent="0.25">
      <c r="O170" s="10"/>
      <c r="P170" s="10"/>
    </row>
    <row r="171" spans="15:16" x14ac:dyDescent="0.25">
      <c r="O171" s="10"/>
      <c r="P171" s="10"/>
    </row>
    <row r="172" spans="15:16" x14ac:dyDescent="0.25">
      <c r="O172" s="10"/>
      <c r="P172" s="10"/>
    </row>
    <row r="173" spans="15:16" x14ac:dyDescent="0.25">
      <c r="O173" s="10"/>
      <c r="P173" s="10"/>
    </row>
    <row r="174" spans="15:16" x14ac:dyDescent="0.25">
      <c r="O174" s="10"/>
      <c r="P174" s="10"/>
    </row>
    <row r="175" spans="15:16" x14ac:dyDescent="0.25">
      <c r="O175" s="10"/>
      <c r="P175" s="10"/>
    </row>
    <row r="176" spans="15:16" x14ac:dyDescent="0.25">
      <c r="O176" s="10"/>
      <c r="P176" s="10"/>
    </row>
    <row r="177" spans="15:16" x14ac:dyDescent="0.25">
      <c r="O177" s="10"/>
      <c r="P177" s="10"/>
    </row>
    <row r="178" spans="15:16" x14ac:dyDescent="0.25">
      <c r="O178" s="10"/>
      <c r="P178" s="10"/>
    </row>
    <row r="179" spans="15:16" x14ac:dyDescent="0.25">
      <c r="O179" s="10"/>
      <c r="P179" s="10"/>
    </row>
    <row r="180" spans="15:16" x14ac:dyDescent="0.25">
      <c r="O180" s="10"/>
      <c r="P180" s="10"/>
    </row>
    <row r="181" spans="15:16" x14ac:dyDescent="0.25">
      <c r="O181" s="10"/>
      <c r="P181" s="10"/>
    </row>
    <row r="182" spans="15:16" x14ac:dyDescent="0.25">
      <c r="O182" s="10"/>
      <c r="P182" s="10"/>
    </row>
    <row r="183" spans="15:16" x14ac:dyDescent="0.25">
      <c r="O183" s="10"/>
      <c r="P183" s="10"/>
    </row>
    <row r="184" spans="15:16" x14ac:dyDescent="0.25">
      <c r="O184" s="10"/>
      <c r="P184" s="10"/>
    </row>
    <row r="185" spans="15:16" x14ac:dyDescent="0.25">
      <c r="O185" s="10"/>
      <c r="P185" s="10"/>
    </row>
    <row r="186" spans="15:16" x14ac:dyDescent="0.25">
      <c r="O186" s="10"/>
      <c r="P186" s="10"/>
    </row>
    <row r="187" spans="15:16" x14ac:dyDescent="0.25">
      <c r="O187" s="10"/>
      <c r="P187" s="10"/>
    </row>
    <row r="188" spans="15:16" x14ac:dyDescent="0.25">
      <c r="O188" s="10"/>
      <c r="P188" s="10"/>
    </row>
    <row r="189" spans="15:16" x14ac:dyDescent="0.25">
      <c r="O189" s="10"/>
      <c r="P189" s="10"/>
    </row>
    <row r="190" spans="15:16" x14ac:dyDescent="0.25">
      <c r="O190" s="10"/>
      <c r="P190" s="10"/>
    </row>
    <row r="191" spans="15:16" x14ac:dyDescent="0.25">
      <c r="O191" s="10"/>
      <c r="P191" s="10"/>
    </row>
    <row r="192" spans="15:16" x14ac:dyDescent="0.25">
      <c r="O192" s="10"/>
      <c r="P192" s="10"/>
    </row>
    <row r="193" spans="15:16" x14ac:dyDescent="0.25">
      <c r="O193" s="10"/>
      <c r="P193" s="10"/>
    </row>
    <row r="194" spans="15:16" x14ac:dyDescent="0.25">
      <c r="O194" s="10"/>
      <c r="P194" s="10"/>
    </row>
    <row r="195" spans="15:16" x14ac:dyDescent="0.25">
      <c r="O195" s="10"/>
      <c r="P195" s="10"/>
    </row>
    <row r="196" spans="15:16" x14ac:dyDescent="0.25">
      <c r="O196" s="10"/>
      <c r="P196" s="10"/>
    </row>
    <row r="197" spans="15:16" x14ac:dyDescent="0.25">
      <c r="O197" s="10"/>
      <c r="P197" s="10"/>
    </row>
    <row r="198" spans="15:16" x14ac:dyDescent="0.25">
      <c r="O198" s="10"/>
      <c r="P198" s="10"/>
    </row>
    <row r="199" spans="15:16" x14ac:dyDescent="0.25">
      <c r="O199" s="10"/>
      <c r="P199" s="10"/>
    </row>
    <row r="200" spans="15:16" x14ac:dyDescent="0.25">
      <c r="O200" s="10"/>
      <c r="P200" s="10"/>
    </row>
    <row r="201" spans="15:16" x14ac:dyDescent="0.25">
      <c r="O201" s="10"/>
      <c r="P201" s="10"/>
    </row>
    <row r="202" spans="15:16" x14ac:dyDescent="0.25">
      <c r="O202" s="10"/>
      <c r="P202" s="10"/>
    </row>
    <row r="203" spans="15:16" x14ac:dyDescent="0.25">
      <c r="O203" s="10"/>
      <c r="P203" s="10"/>
    </row>
    <row r="204" spans="15:16" x14ac:dyDescent="0.25">
      <c r="O204" s="10"/>
      <c r="P204" s="10"/>
    </row>
    <row r="205" spans="15:16" x14ac:dyDescent="0.25">
      <c r="O205" s="10"/>
      <c r="P205" s="10"/>
    </row>
    <row r="206" spans="15:16" x14ac:dyDescent="0.25">
      <c r="O206" s="10"/>
      <c r="P206" s="10"/>
    </row>
    <row r="207" spans="15:16" x14ac:dyDescent="0.25">
      <c r="O207" s="10"/>
      <c r="P207" s="10"/>
    </row>
    <row r="208" spans="15:16" x14ac:dyDescent="0.25">
      <c r="O208" s="10"/>
      <c r="P208" s="10"/>
    </row>
    <row r="209" spans="15:16" x14ac:dyDescent="0.25">
      <c r="O209" s="10"/>
      <c r="P209" s="10"/>
    </row>
    <row r="210" spans="15:16" x14ac:dyDescent="0.25">
      <c r="O210" s="10"/>
      <c r="P210" s="10"/>
    </row>
    <row r="211" spans="15:16" x14ac:dyDescent="0.25">
      <c r="O211" s="10"/>
      <c r="P211" s="10"/>
    </row>
    <row r="212" spans="15:16" x14ac:dyDescent="0.25">
      <c r="O212" s="10"/>
      <c r="P212" s="10"/>
    </row>
    <row r="213" spans="15:16" x14ac:dyDescent="0.25">
      <c r="O213" s="10"/>
      <c r="P213" s="10"/>
    </row>
    <row r="214" spans="15:16" x14ac:dyDescent="0.25">
      <c r="O214" s="10"/>
      <c r="P214" s="10"/>
    </row>
    <row r="215" spans="15:16" x14ac:dyDescent="0.25">
      <c r="O215" s="10"/>
      <c r="P215" s="10"/>
    </row>
    <row r="216" spans="15:16" x14ac:dyDescent="0.25">
      <c r="O216" s="10"/>
      <c r="P216" s="10"/>
    </row>
    <row r="217" spans="15:16" x14ac:dyDescent="0.25">
      <c r="O217" s="10"/>
      <c r="P217" s="10"/>
    </row>
    <row r="218" spans="15:16" x14ac:dyDescent="0.25">
      <c r="O218" s="10"/>
      <c r="P218" s="10"/>
    </row>
    <row r="219" spans="15:16" x14ac:dyDescent="0.25">
      <c r="O219" s="10"/>
      <c r="P219" s="10"/>
    </row>
    <row r="220" spans="15:16" x14ac:dyDescent="0.25">
      <c r="O220" s="10"/>
      <c r="P220" s="10"/>
    </row>
    <row r="221" spans="15:16" x14ac:dyDescent="0.25">
      <c r="O221" s="10"/>
      <c r="P221" s="10"/>
    </row>
    <row r="222" spans="15:16" x14ac:dyDescent="0.25">
      <c r="O222" s="10"/>
      <c r="P222" s="10"/>
    </row>
    <row r="223" spans="15:16" x14ac:dyDescent="0.25">
      <c r="O223" s="10"/>
      <c r="P223" s="10"/>
    </row>
    <row r="224" spans="15:16" x14ac:dyDescent="0.25">
      <c r="O224" s="10"/>
      <c r="P224" s="10"/>
    </row>
    <row r="225" spans="15:16" x14ac:dyDescent="0.25">
      <c r="O225" s="10"/>
      <c r="P225" s="10"/>
    </row>
    <row r="226" spans="15:16" x14ac:dyDescent="0.25">
      <c r="O226" s="10"/>
      <c r="P226" s="10"/>
    </row>
    <row r="227" spans="15:16" x14ac:dyDescent="0.25">
      <c r="O227" s="10"/>
      <c r="P227" s="10"/>
    </row>
    <row r="228" spans="15:16" x14ac:dyDescent="0.25">
      <c r="O228" s="10"/>
      <c r="P228" s="10"/>
    </row>
    <row r="229" spans="15:16" x14ac:dyDescent="0.25">
      <c r="O229" s="10"/>
      <c r="P229" s="10"/>
    </row>
    <row r="230" spans="15:16" x14ac:dyDescent="0.25">
      <c r="O230" s="10"/>
      <c r="P230" s="10"/>
    </row>
    <row r="231" spans="15:16" x14ac:dyDescent="0.25">
      <c r="O231" s="10"/>
      <c r="P231" s="10"/>
    </row>
    <row r="232" spans="15:16" x14ac:dyDescent="0.25">
      <c r="O232" s="10"/>
      <c r="P232" s="10"/>
    </row>
    <row r="233" spans="15:16" x14ac:dyDescent="0.25">
      <c r="O233" s="10"/>
      <c r="P233" s="10"/>
    </row>
    <row r="234" spans="15:16" x14ac:dyDescent="0.25">
      <c r="O234" s="10"/>
      <c r="P234" s="10"/>
    </row>
    <row r="235" spans="15:16" x14ac:dyDescent="0.25">
      <c r="O235" s="10"/>
      <c r="P235" s="10"/>
    </row>
    <row r="236" spans="15:16" x14ac:dyDescent="0.25">
      <c r="O236" s="10"/>
      <c r="P236" s="10"/>
    </row>
    <row r="237" spans="15:16" x14ac:dyDescent="0.25">
      <c r="O237" s="10"/>
      <c r="P237" s="10"/>
    </row>
    <row r="238" spans="15:16" x14ac:dyDescent="0.25">
      <c r="O238" s="10"/>
      <c r="P238" s="10"/>
    </row>
    <row r="239" spans="15:16" x14ac:dyDescent="0.25">
      <c r="O239" s="10"/>
      <c r="P239" s="10"/>
    </row>
    <row r="240" spans="15:16" x14ac:dyDescent="0.25">
      <c r="O240" s="10"/>
      <c r="P240" s="10"/>
    </row>
    <row r="241" spans="15:16" x14ac:dyDescent="0.25">
      <c r="O241" s="10"/>
      <c r="P241" s="10"/>
    </row>
    <row r="242" spans="15:16" x14ac:dyDescent="0.25">
      <c r="O242" s="10"/>
      <c r="P242" s="10"/>
    </row>
    <row r="243" spans="15:16" x14ac:dyDescent="0.25">
      <c r="O243" s="10"/>
      <c r="P243" s="10"/>
    </row>
    <row r="244" spans="15:16" x14ac:dyDescent="0.25">
      <c r="O244" s="10"/>
      <c r="P244" s="10"/>
    </row>
    <row r="245" spans="15:16" x14ac:dyDescent="0.25">
      <c r="O245" s="10"/>
      <c r="P245" s="10"/>
    </row>
    <row r="246" spans="15:16" x14ac:dyDescent="0.25">
      <c r="O246" s="10"/>
      <c r="P246" s="10"/>
    </row>
    <row r="247" spans="15:16" x14ac:dyDescent="0.25">
      <c r="O247" s="10"/>
      <c r="P247" s="10"/>
    </row>
    <row r="248" spans="15:16" x14ac:dyDescent="0.25">
      <c r="O248" s="10"/>
      <c r="P248" s="10"/>
    </row>
    <row r="249" spans="15:16" x14ac:dyDescent="0.25">
      <c r="O249" s="10"/>
      <c r="P249" s="10"/>
    </row>
    <row r="250" spans="15:16" x14ac:dyDescent="0.25">
      <c r="O250" s="10"/>
      <c r="P250" s="10"/>
    </row>
    <row r="251" spans="15:16" x14ac:dyDescent="0.25">
      <c r="O251" s="10"/>
      <c r="P251" s="10"/>
    </row>
    <row r="252" spans="15:16" x14ac:dyDescent="0.25">
      <c r="O252" s="10"/>
      <c r="P252" s="10"/>
    </row>
    <row r="253" spans="15:16" x14ac:dyDescent="0.25">
      <c r="O253" s="10"/>
      <c r="P253" s="10"/>
    </row>
    <row r="254" spans="15:16" x14ac:dyDescent="0.25">
      <c r="O254" s="10"/>
      <c r="P254" s="10"/>
    </row>
    <row r="255" spans="15:16" x14ac:dyDescent="0.25">
      <c r="O255" s="10"/>
      <c r="P255" s="10"/>
    </row>
    <row r="256" spans="15:16" x14ac:dyDescent="0.25">
      <c r="O256" s="10"/>
      <c r="P256" s="10"/>
    </row>
    <row r="257" spans="15:16" x14ac:dyDescent="0.25">
      <c r="O257" s="10"/>
      <c r="P257" s="10"/>
    </row>
    <row r="258" spans="15:16" x14ac:dyDescent="0.25">
      <c r="O258" s="10"/>
      <c r="P258" s="10"/>
    </row>
    <row r="259" spans="15:16" x14ac:dyDescent="0.25">
      <c r="O259" s="10"/>
      <c r="P259" s="10"/>
    </row>
    <row r="260" spans="15:16" x14ac:dyDescent="0.25">
      <c r="O260" s="10"/>
      <c r="P260" s="10"/>
    </row>
    <row r="261" spans="15:16" x14ac:dyDescent="0.25">
      <c r="O261" s="10"/>
      <c r="P261" s="10"/>
    </row>
    <row r="262" spans="15:16" x14ac:dyDescent="0.25">
      <c r="O262" s="10"/>
      <c r="P262" s="10"/>
    </row>
    <row r="263" spans="15:16" x14ac:dyDescent="0.25">
      <c r="O263" s="10"/>
      <c r="P263" s="10"/>
    </row>
    <row r="264" spans="15:16" x14ac:dyDescent="0.25">
      <c r="O264" s="10"/>
      <c r="P264" s="10"/>
    </row>
    <row r="265" spans="15:16" x14ac:dyDescent="0.25">
      <c r="O265" s="10"/>
      <c r="P265" s="10"/>
    </row>
    <row r="266" spans="15:16" x14ac:dyDescent="0.25">
      <c r="O266" s="10"/>
      <c r="P266" s="10"/>
    </row>
    <row r="267" spans="15:16" x14ac:dyDescent="0.25">
      <c r="O267" s="10"/>
      <c r="P267" s="10"/>
    </row>
    <row r="268" spans="15:16" x14ac:dyDescent="0.25">
      <c r="O268" s="10"/>
      <c r="P268" s="10"/>
    </row>
    <row r="269" spans="15:16" x14ac:dyDescent="0.25">
      <c r="O269" s="10"/>
      <c r="P269" s="10"/>
    </row>
    <row r="270" spans="15:16" x14ac:dyDescent="0.25">
      <c r="O270" s="10"/>
      <c r="P270" s="10"/>
    </row>
    <row r="271" spans="15:16" x14ac:dyDescent="0.25">
      <c r="O271" s="10"/>
      <c r="P271" s="10"/>
    </row>
    <row r="272" spans="15:16" x14ac:dyDescent="0.25">
      <c r="O272" s="10"/>
      <c r="P272" s="10"/>
    </row>
    <row r="273" spans="15:16" x14ac:dyDescent="0.25">
      <c r="O273" s="10"/>
      <c r="P273" s="10"/>
    </row>
    <row r="274" spans="15:16" x14ac:dyDescent="0.25">
      <c r="O274" s="10"/>
      <c r="P274" s="10"/>
    </row>
    <row r="275" spans="15:16" x14ac:dyDescent="0.25">
      <c r="O275" s="10"/>
      <c r="P275" s="10"/>
    </row>
    <row r="276" spans="15:16" x14ac:dyDescent="0.25">
      <c r="O276" s="10"/>
      <c r="P276" s="10"/>
    </row>
    <row r="277" spans="15:16" x14ac:dyDescent="0.25">
      <c r="O277" s="10"/>
      <c r="P277" s="10"/>
    </row>
    <row r="278" spans="15:16" x14ac:dyDescent="0.25">
      <c r="O278" s="10"/>
      <c r="P278" s="10"/>
    </row>
    <row r="279" spans="15:16" x14ac:dyDescent="0.25">
      <c r="O279" s="10"/>
      <c r="P279" s="10"/>
    </row>
    <row r="280" spans="15:16" x14ac:dyDescent="0.25">
      <c r="O280" s="10"/>
      <c r="P280" s="10"/>
    </row>
    <row r="281" spans="15:16" x14ac:dyDescent="0.25">
      <c r="O281" s="10"/>
      <c r="P281" s="10"/>
    </row>
    <row r="282" spans="15:16" x14ac:dyDescent="0.25">
      <c r="O282" s="10"/>
      <c r="P282" s="10"/>
    </row>
    <row r="283" spans="15:16" x14ac:dyDescent="0.25">
      <c r="O283" s="10"/>
      <c r="P283" s="10"/>
    </row>
    <row r="284" spans="15:16" x14ac:dyDescent="0.25">
      <c r="O284" s="10"/>
      <c r="P284" s="10"/>
    </row>
    <row r="285" spans="15:16" x14ac:dyDescent="0.25">
      <c r="O285" s="10"/>
      <c r="P285" s="10"/>
    </row>
    <row r="286" spans="15:16" x14ac:dyDescent="0.25">
      <c r="O286" s="10"/>
      <c r="P286" s="10"/>
    </row>
    <row r="287" spans="15:16" x14ac:dyDescent="0.25">
      <c r="O287" s="10"/>
      <c r="P287" s="10"/>
    </row>
    <row r="288" spans="15:16" x14ac:dyDescent="0.25">
      <c r="O288" s="10"/>
      <c r="P288" s="10"/>
    </row>
    <row r="289" spans="15:16" x14ac:dyDescent="0.25">
      <c r="O289" s="10"/>
      <c r="P289" s="10"/>
    </row>
    <row r="290" spans="15:16" x14ac:dyDescent="0.25">
      <c r="O290" s="10"/>
      <c r="P290" s="10"/>
    </row>
    <row r="291" spans="15:16" x14ac:dyDescent="0.25">
      <c r="O291" s="10"/>
      <c r="P291" s="10"/>
    </row>
    <row r="292" spans="15:16" x14ac:dyDescent="0.25">
      <c r="O292" s="10"/>
      <c r="P292" s="10"/>
    </row>
    <row r="293" spans="15:16" x14ac:dyDescent="0.25">
      <c r="O293" s="10"/>
      <c r="P293" s="10"/>
    </row>
    <row r="294" spans="15:16" x14ac:dyDescent="0.25">
      <c r="O294" s="10"/>
      <c r="P294" s="10"/>
    </row>
    <row r="295" spans="15:16" x14ac:dyDescent="0.25">
      <c r="O295" s="10"/>
      <c r="P295" s="10"/>
    </row>
    <row r="296" spans="15:16" x14ac:dyDescent="0.25">
      <c r="O296" s="10"/>
      <c r="P296" s="10"/>
    </row>
    <row r="297" spans="15:16" x14ac:dyDescent="0.25">
      <c r="O297" s="10"/>
      <c r="P297" s="10"/>
    </row>
    <row r="298" spans="15:16" x14ac:dyDescent="0.25">
      <c r="O298" s="10"/>
      <c r="P298" s="10"/>
    </row>
    <row r="299" spans="15:16" x14ac:dyDescent="0.25">
      <c r="O299" s="10"/>
      <c r="P299" s="10"/>
    </row>
    <row r="300" spans="15:16" x14ac:dyDescent="0.25">
      <c r="O300" s="10"/>
      <c r="P300" s="10"/>
    </row>
    <row r="301" spans="15:16" x14ac:dyDescent="0.25">
      <c r="O301" s="10"/>
      <c r="P301" s="10"/>
    </row>
    <row r="302" spans="15:16" x14ac:dyDescent="0.25">
      <c r="O302" s="10"/>
      <c r="P302" s="10"/>
    </row>
    <row r="303" spans="15:16" x14ac:dyDescent="0.25">
      <c r="O303" s="10"/>
      <c r="P303" s="10"/>
    </row>
    <row r="304" spans="15:16" x14ac:dyDescent="0.25">
      <c r="O304" s="10"/>
      <c r="P304" s="10"/>
    </row>
    <row r="305" spans="15:16" x14ac:dyDescent="0.25">
      <c r="O305" s="10"/>
      <c r="P305" s="10"/>
    </row>
    <row r="306" spans="15:16" x14ac:dyDescent="0.25">
      <c r="O306" s="10"/>
      <c r="P306" s="10"/>
    </row>
    <row r="307" spans="15:16" x14ac:dyDescent="0.25">
      <c r="O307" s="10"/>
      <c r="P307" s="10"/>
    </row>
    <row r="308" spans="15:16" x14ac:dyDescent="0.25">
      <c r="O308" s="10"/>
      <c r="P308" s="10"/>
    </row>
    <row r="309" spans="15:16" x14ac:dyDescent="0.25">
      <c r="O309" s="10"/>
      <c r="P309" s="10"/>
    </row>
    <row r="310" spans="15:16" x14ac:dyDescent="0.25">
      <c r="O310" s="10"/>
      <c r="P310" s="10"/>
    </row>
    <row r="311" spans="15:16" x14ac:dyDescent="0.25">
      <c r="O311" s="10"/>
      <c r="P311" s="10"/>
    </row>
    <row r="312" spans="15:16" x14ac:dyDescent="0.25">
      <c r="O312" s="10"/>
      <c r="P312" s="10"/>
    </row>
    <row r="313" spans="15:16" x14ac:dyDescent="0.25">
      <c r="O313" s="10"/>
      <c r="P313" s="10"/>
    </row>
    <row r="314" spans="15:16" x14ac:dyDescent="0.25">
      <c r="O314" s="10"/>
      <c r="P314" s="10"/>
    </row>
    <row r="315" spans="15:16" x14ac:dyDescent="0.25">
      <c r="O315" s="10"/>
      <c r="P315" s="10"/>
    </row>
    <row r="316" spans="15:16" x14ac:dyDescent="0.25">
      <c r="O316" s="10"/>
      <c r="P316" s="10"/>
    </row>
    <row r="317" spans="15:16" x14ac:dyDescent="0.25">
      <c r="O317" s="10"/>
      <c r="P317" s="10"/>
    </row>
    <row r="318" spans="15:16" x14ac:dyDescent="0.25">
      <c r="O318" s="10"/>
      <c r="P318" s="10"/>
    </row>
    <row r="319" spans="15:16" x14ac:dyDescent="0.25">
      <c r="O319" s="10"/>
      <c r="P319" s="10"/>
    </row>
    <row r="320" spans="15:16" x14ac:dyDescent="0.25">
      <c r="O320" s="10"/>
      <c r="P320" s="10"/>
    </row>
    <row r="321" spans="15:16" x14ac:dyDescent="0.25">
      <c r="O321" s="10"/>
      <c r="P321" s="10"/>
    </row>
    <row r="322" spans="15:16" x14ac:dyDescent="0.25">
      <c r="O322" s="10"/>
      <c r="P322" s="10"/>
    </row>
    <row r="323" spans="15:16" x14ac:dyDescent="0.25">
      <c r="O323" s="10"/>
      <c r="P323" s="10"/>
    </row>
    <row r="324" spans="15:16" x14ac:dyDescent="0.25">
      <c r="O324" s="10"/>
      <c r="P324" s="10"/>
    </row>
    <row r="325" spans="15:16" x14ac:dyDescent="0.25">
      <c r="O325" s="10"/>
      <c r="P325" s="10"/>
    </row>
    <row r="326" spans="15:16" x14ac:dyDescent="0.25">
      <c r="O326" s="10"/>
      <c r="P326" s="10"/>
    </row>
    <row r="327" spans="15:16" x14ac:dyDescent="0.25">
      <c r="O327" s="10"/>
      <c r="P327" s="10"/>
    </row>
    <row r="328" spans="15:16" x14ac:dyDescent="0.25">
      <c r="O328" s="10"/>
      <c r="P328" s="10"/>
    </row>
    <row r="329" spans="15:16" x14ac:dyDescent="0.25">
      <c r="O329" s="10"/>
      <c r="P329" s="10"/>
    </row>
    <row r="330" spans="15:16" x14ac:dyDescent="0.25">
      <c r="O330" s="10"/>
      <c r="P330" s="10"/>
    </row>
    <row r="331" spans="15:16" x14ac:dyDescent="0.25">
      <c r="O331" s="10"/>
      <c r="P331" s="10"/>
    </row>
    <row r="332" spans="15:16" x14ac:dyDescent="0.25">
      <c r="O332" s="10"/>
      <c r="P332" s="10"/>
    </row>
    <row r="333" spans="15:16" x14ac:dyDescent="0.25">
      <c r="O333" s="10"/>
      <c r="P333" s="10"/>
    </row>
    <row r="334" spans="15:16" x14ac:dyDescent="0.25">
      <c r="O334" s="10"/>
      <c r="P334" s="10"/>
    </row>
    <row r="335" spans="15:16" x14ac:dyDescent="0.25">
      <c r="O335" s="10"/>
      <c r="P335" s="10"/>
    </row>
    <row r="336" spans="15:16" x14ac:dyDescent="0.25">
      <c r="O336" s="10"/>
      <c r="P336" s="10"/>
    </row>
    <row r="337" spans="15:16" x14ac:dyDescent="0.25">
      <c r="O337" s="10"/>
      <c r="P337" s="10"/>
    </row>
    <row r="338" spans="15:16" x14ac:dyDescent="0.25">
      <c r="O338" s="10"/>
      <c r="P338" s="10"/>
    </row>
    <row r="339" spans="15:16" x14ac:dyDescent="0.25">
      <c r="O339" s="10"/>
      <c r="P339" s="10"/>
    </row>
    <row r="340" spans="15:16" x14ac:dyDescent="0.25">
      <c r="O340" s="10"/>
      <c r="P340" s="10"/>
    </row>
    <row r="341" spans="15:16" x14ac:dyDescent="0.25">
      <c r="O341" s="10"/>
      <c r="P341" s="10"/>
    </row>
    <row r="342" spans="15:16" x14ac:dyDescent="0.25">
      <c r="O342" s="10"/>
      <c r="P342" s="10"/>
    </row>
    <row r="343" spans="15:16" x14ac:dyDescent="0.25">
      <c r="O343" s="10"/>
      <c r="P343" s="10"/>
    </row>
    <row r="344" spans="15:16" x14ac:dyDescent="0.25">
      <c r="O344" s="10"/>
      <c r="P344" s="10"/>
    </row>
    <row r="345" spans="15:16" x14ac:dyDescent="0.25">
      <c r="O345" s="10"/>
      <c r="P345" s="10"/>
    </row>
    <row r="346" spans="15:16" x14ac:dyDescent="0.25">
      <c r="O346" s="10"/>
      <c r="P346" s="10"/>
    </row>
    <row r="347" spans="15:16" x14ac:dyDescent="0.25">
      <c r="O347" s="10"/>
      <c r="P347" s="10"/>
    </row>
    <row r="348" spans="15:16" x14ac:dyDescent="0.25">
      <c r="O348" s="10"/>
      <c r="P348" s="10"/>
    </row>
    <row r="349" spans="15:16" x14ac:dyDescent="0.25">
      <c r="O349" s="10"/>
      <c r="P349" s="10"/>
    </row>
    <row r="350" spans="15:16" x14ac:dyDescent="0.25">
      <c r="O350" s="10"/>
      <c r="P350" s="10"/>
    </row>
    <row r="351" spans="15:16" x14ac:dyDescent="0.25">
      <c r="O351" s="10"/>
      <c r="P351" s="10"/>
    </row>
    <row r="352" spans="15:16" x14ac:dyDescent="0.25">
      <c r="O352" s="10"/>
      <c r="P352" s="10"/>
    </row>
    <row r="353" spans="15:16" x14ac:dyDescent="0.25">
      <c r="O353" s="10"/>
      <c r="P353" s="10"/>
    </row>
    <row r="354" spans="15:16" x14ac:dyDescent="0.25">
      <c r="O354" s="10"/>
      <c r="P354" s="10"/>
    </row>
    <row r="355" spans="15:16" x14ac:dyDescent="0.25">
      <c r="O355" s="10"/>
      <c r="P355" s="10"/>
    </row>
    <row r="356" spans="15:16" x14ac:dyDescent="0.25">
      <c r="O356" s="10"/>
      <c r="P356" s="10"/>
    </row>
    <row r="357" spans="15:16" x14ac:dyDescent="0.25">
      <c r="O357" s="10"/>
      <c r="P357" s="10"/>
    </row>
    <row r="358" spans="15:16" x14ac:dyDescent="0.25">
      <c r="O358" s="10"/>
      <c r="P358" s="10"/>
    </row>
    <row r="359" spans="15:16" x14ac:dyDescent="0.25">
      <c r="O359" s="10"/>
      <c r="P359" s="10"/>
    </row>
    <row r="360" spans="15:16" x14ac:dyDescent="0.25">
      <c r="O360" s="10"/>
      <c r="P360" s="10"/>
    </row>
    <row r="361" spans="15:16" x14ac:dyDescent="0.25">
      <c r="O361" s="10"/>
      <c r="P361" s="10"/>
    </row>
    <row r="362" spans="15:16" x14ac:dyDescent="0.25">
      <c r="O362" s="10"/>
      <c r="P362" s="10"/>
    </row>
    <row r="363" spans="15:16" x14ac:dyDescent="0.25">
      <c r="O363" s="10"/>
      <c r="P363" s="10"/>
    </row>
    <row r="364" spans="15:16" x14ac:dyDescent="0.25">
      <c r="O364" s="10"/>
      <c r="P364" s="10"/>
    </row>
    <row r="365" spans="15:16" x14ac:dyDescent="0.25">
      <c r="O365" s="10"/>
      <c r="P365" s="10"/>
    </row>
    <row r="366" spans="15:16" x14ac:dyDescent="0.25">
      <c r="O366" s="10"/>
      <c r="P366" s="10"/>
    </row>
    <row r="367" spans="15:16" x14ac:dyDescent="0.25">
      <c r="O367" s="10"/>
      <c r="P367" s="10"/>
    </row>
    <row r="368" spans="15:16" x14ac:dyDescent="0.25">
      <c r="O368" s="10"/>
      <c r="P368" s="10"/>
    </row>
    <row r="369" spans="15:16" x14ac:dyDescent="0.25">
      <c r="O369" s="10"/>
      <c r="P369" s="10"/>
    </row>
    <row r="370" spans="15:16" x14ac:dyDescent="0.25">
      <c r="O370" s="10"/>
      <c r="P370" s="10"/>
    </row>
    <row r="371" spans="15:16" x14ac:dyDescent="0.25">
      <c r="O371" s="10"/>
      <c r="P371" s="10"/>
    </row>
    <row r="372" spans="15:16" x14ac:dyDescent="0.25">
      <c r="O372" s="10"/>
      <c r="P372" s="10"/>
    </row>
    <row r="373" spans="15:16" x14ac:dyDescent="0.25">
      <c r="O373" s="10"/>
      <c r="P373" s="10"/>
    </row>
    <row r="374" spans="15:16" x14ac:dyDescent="0.25">
      <c r="O374" s="10"/>
      <c r="P374" s="10"/>
    </row>
    <row r="375" spans="15:16" x14ac:dyDescent="0.25">
      <c r="O375" s="10"/>
      <c r="P375" s="10"/>
    </row>
    <row r="376" spans="15:16" x14ac:dyDescent="0.25">
      <c r="O376" s="10"/>
      <c r="P376" s="10"/>
    </row>
    <row r="377" spans="15:16" x14ac:dyDescent="0.25">
      <c r="O377" s="10"/>
      <c r="P377" s="10"/>
    </row>
    <row r="378" spans="15:16" x14ac:dyDescent="0.25">
      <c r="O378" s="10"/>
      <c r="P378" s="10"/>
    </row>
    <row r="379" spans="15:16" x14ac:dyDescent="0.25">
      <c r="O379" s="10"/>
      <c r="P379" s="10"/>
    </row>
    <row r="380" spans="15:16" x14ac:dyDescent="0.25">
      <c r="O380" s="10"/>
      <c r="P380" s="10"/>
    </row>
    <row r="381" spans="15:16" x14ac:dyDescent="0.25">
      <c r="O381" s="10"/>
      <c r="P381" s="10"/>
    </row>
    <row r="382" spans="15:16" x14ac:dyDescent="0.25">
      <c r="O382" s="10"/>
      <c r="P382" s="10"/>
    </row>
    <row r="383" spans="15:16" x14ac:dyDescent="0.25">
      <c r="O383" s="10"/>
      <c r="P383" s="10"/>
    </row>
    <row r="384" spans="15:16" x14ac:dyDescent="0.25">
      <c r="O384" s="10"/>
      <c r="P384" s="10"/>
    </row>
    <row r="385" spans="15:16" x14ac:dyDescent="0.25">
      <c r="O385" s="10"/>
      <c r="P385" s="10"/>
    </row>
    <row r="386" spans="15:16" x14ac:dyDescent="0.25">
      <c r="O386" s="10"/>
      <c r="P386" s="10"/>
    </row>
    <row r="387" spans="15:16" x14ac:dyDescent="0.25">
      <c r="O387" s="10"/>
      <c r="P387" s="10"/>
    </row>
    <row r="388" spans="15:16" x14ac:dyDescent="0.25">
      <c r="O388" s="10"/>
      <c r="P388" s="10"/>
    </row>
    <row r="389" spans="15:16" x14ac:dyDescent="0.25">
      <c r="O389" s="10"/>
      <c r="P389" s="10"/>
    </row>
    <row r="390" spans="15:16" x14ac:dyDescent="0.25">
      <c r="O390" s="10"/>
      <c r="P390" s="10"/>
    </row>
    <row r="391" spans="15:16" x14ac:dyDescent="0.25">
      <c r="O391" s="10"/>
      <c r="P391" s="10"/>
    </row>
    <row r="392" spans="15:16" x14ac:dyDescent="0.25">
      <c r="O392" s="10"/>
      <c r="P392" s="10"/>
    </row>
    <row r="393" spans="15:16" x14ac:dyDescent="0.25">
      <c r="O393" s="10"/>
      <c r="P393" s="10"/>
    </row>
    <row r="394" spans="15:16" x14ac:dyDescent="0.25">
      <c r="O394" s="10"/>
      <c r="P394" s="10"/>
    </row>
    <row r="395" spans="15:16" x14ac:dyDescent="0.25">
      <c r="O395" s="10"/>
      <c r="P395" s="10"/>
    </row>
    <row r="396" spans="15:16" x14ac:dyDescent="0.25">
      <c r="O396" s="10"/>
      <c r="P396" s="10"/>
    </row>
    <row r="397" spans="15:16" x14ac:dyDescent="0.25">
      <c r="O397" s="10"/>
      <c r="P397" s="10"/>
    </row>
    <row r="398" spans="15:16" x14ac:dyDescent="0.25">
      <c r="O398" s="10"/>
      <c r="P398" s="10"/>
    </row>
    <row r="399" spans="15:16" x14ac:dyDescent="0.25">
      <c r="O399" s="10"/>
      <c r="P399" s="10"/>
    </row>
    <row r="400" spans="15:16" x14ac:dyDescent="0.25">
      <c r="O400" s="10"/>
      <c r="P400" s="10"/>
    </row>
    <row r="401" spans="15:16" x14ac:dyDescent="0.25">
      <c r="O401" s="10"/>
      <c r="P401" s="10"/>
    </row>
    <row r="402" spans="15:16" x14ac:dyDescent="0.25">
      <c r="O402" s="10"/>
      <c r="P402" s="10"/>
    </row>
    <row r="403" spans="15:16" x14ac:dyDescent="0.25">
      <c r="O403" s="10"/>
      <c r="P403" s="10"/>
    </row>
    <row r="404" spans="15:16" x14ac:dyDescent="0.25">
      <c r="O404" s="10"/>
      <c r="P404" s="10"/>
    </row>
    <row r="405" spans="15:16" x14ac:dyDescent="0.25">
      <c r="O405" s="10"/>
      <c r="P405" s="10"/>
    </row>
    <row r="406" spans="15:16" x14ac:dyDescent="0.25">
      <c r="O406" s="10"/>
      <c r="P406" s="10"/>
    </row>
    <row r="407" spans="15:16" x14ac:dyDescent="0.25">
      <c r="O407" s="10"/>
      <c r="P407" s="10"/>
    </row>
    <row r="408" spans="15:16" x14ac:dyDescent="0.25">
      <c r="O408" s="10"/>
      <c r="P408" s="10"/>
    </row>
    <row r="409" spans="15:16" x14ac:dyDescent="0.25">
      <c r="O409" s="10"/>
      <c r="P409" s="10"/>
    </row>
    <row r="410" spans="15:16" x14ac:dyDescent="0.25">
      <c r="O410" s="10"/>
      <c r="P410" s="10"/>
    </row>
    <row r="411" spans="15:16" x14ac:dyDescent="0.25">
      <c r="O411" s="10"/>
      <c r="P411" s="10"/>
    </row>
    <row r="412" spans="15:16" x14ac:dyDescent="0.25">
      <c r="O412" s="10"/>
      <c r="P412" s="10"/>
    </row>
    <row r="413" spans="15:16" x14ac:dyDescent="0.25">
      <c r="O413" s="10"/>
      <c r="P413" s="10"/>
    </row>
    <row r="414" spans="15:16" x14ac:dyDescent="0.25">
      <c r="O414" s="10"/>
      <c r="P414" s="10"/>
    </row>
    <row r="415" spans="15:16" x14ac:dyDescent="0.25">
      <c r="O415" s="10"/>
      <c r="P415" s="10"/>
    </row>
    <row r="416" spans="15:16" x14ac:dyDescent="0.25">
      <c r="O416" s="10"/>
      <c r="P416" s="10"/>
    </row>
    <row r="417" spans="15:16" x14ac:dyDescent="0.25">
      <c r="O417" s="10"/>
      <c r="P417" s="10"/>
    </row>
    <row r="418" spans="15:16" x14ac:dyDescent="0.25">
      <c r="O418" s="10"/>
      <c r="P418" s="10"/>
    </row>
    <row r="419" spans="15:16" x14ac:dyDescent="0.25">
      <c r="O419" s="10"/>
      <c r="P419" s="10"/>
    </row>
    <row r="420" spans="15:16" x14ac:dyDescent="0.25">
      <c r="O420" s="10"/>
      <c r="P420" s="10"/>
    </row>
    <row r="421" spans="15:16" x14ac:dyDescent="0.25">
      <c r="O421" s="10"/>
      <c r="P421" s="10"/>
    </row>
    <row r="422" spans="15:16" x14ac:dyDescent="0.25">
      <c r="O422" s="10"/>
      <c r="P422" s="10"/>
    </row>
    <row r="423" spans="15:16" x14ac:dyDescent="0.25">
      <c r="O423" s="10"/>
      <c r="P423" s="10"/>
    </row>
    <row r="424" spans="15:16" x14ac:dyDescent="0.25">
      <c r="O424" s="10"/>
      <c r="P424" s="10"/>
    </row>
    <row r="425" spans="15:16" x14ac:dyDescent="0.25">
      <c r="O425" s="10"/>
      <c r="P425" s="10"/>
    </row>
    <row r="426" spans="15:16" x14ac:dyDescent="0.25">
      <c r="O426" s="10"/>
      <c r="P426" s="10"/>
    </row>
    <row r="427" spans="15:16" x14ac:dyDescent="0.25">
      <c r="O427" s="10"/>
      <c r="P427" s="10"/>
    </row>
    <row r="428" spans="15:16" x14ac:dyDescent="0.25">
      <c r="O428" s="10"/>
      <c r="P428" s="10"/>
    </row>
    <row r="429" spans="15:16" x14ac:dyDescent="0.25">
      <c r="O429" s="10"/>
      <c r="P429" s="10"/>
    </row>
    <row r="430" spans="15:16" x14ac:dyDescent="0.25">
      <c r="O430" s="10"/>
      <c r="P430" s="10"/>
    </row>
    <row r="431" spans="15:16" x14ac:dyDescent="0.25">
      <c r="O431" s="10"/>
      <c r="P431" s="10"/>
    </row>
    <row r="432" spans="15:16" x14ac:dyDescent="0.25">
      <c r="O432" s="10"/>
      <c r="P432" s="10"/>
    </row>
    <row r="433" spans="15:16" x14ac:dyDescent="0.25">
      <c r="O433" s="10"/>
      <c r="P433" s="10"/>
    </row>
    <row r="434" spans="15:16" x14ac:dyDescent="0.25">
      <c r="O434" s="10"/>
      <c r="P434" s="10"/>
    </row>
    <row r="435" spans="15:16" x14ac:dyDescent="0.25">
      <c r="O435" s="10"/>
      <c r="P435" s="10"/>
    </row>
    <row r="436" spans="15:16" x14ac:dyDescent="0.25">
      <c r="O436" s="10"/>
      <c r="P436" s="10"/>
    </row>
    <row r="437" spans="15:16" x14ac:dyDescent="0.25">
      <c r="O437" s="10"/>
      <c r="P437" s="10"/>
    </row>
    <row r="438" spans="15:16" x14ac:dyDescent="0.25">
      <c r="O438" s="10"/>
      <c r="P438" s="10"/>
    </row>
    <row r="439" spans="15:16" x14ac:dyDescent="0.25">
      <c r="O439" s="10"/>
      <c r="P439" s="10"/>
    </row>
    <row r="440" spans="15:16" x14ac:dyDescent="0.25">
      <c r="O440" s="10"/>
      <c r="P440" s="10"/>
    </row>
    <row r="441" spans="15:16" x14ac:dyDescent="0.25">
      <c r="O441" s="10"/>
      <c r="P441" s="10"/>
    </row>
    <row r="442" spans="15:16" x14ac:dyDescent="0.25">
      <c r="O442" s="10"/>
      <c r="P442" s="10"/>
    </row>
    <row r="443" spans="15:16" x14ac:dyDescent="0.25">
      <c r="O443" s="10"/>
      <c r="P443" s="10"/>
    </row>
    <row r="444" spans="15:16" x14ac:dyDescent="0.25">
      <c r="O444" s="10"/>
      <c r="P444" s="10"/>
    </row>
    <row r="445" spans="15:16" x14ac:dyDescent="0.25">
      <c r="O445" s="10"/>
      <c r="P445" s="10"/>
    </row>
    <row r="446" spans="15:16" x14ac:dyDescent="0.25">
      <c r="O446" s="10"/>
      <c r="P446" s="10"/>
    </row>
    <row r="447" spans="15:16" x14ac:dyDescent="0.25">
      <c r="O447" s="10"/>
      <c r="P447" s="10"/>
    </row>
    <row r="448" spans="15:16" x14ac:dyDescent="0.25">
      <c r="O448" s="10"/>
      <c r="P448" s="10"/>
    </row>
    <row r="449" spans="15:16" x14ac:dyDescent="0.25">
      <c r="O449" s="10"/>
      <c r="P449" s="10"/>
    </row>
    <row r="450" spans="15:16" x14ac:dyDescent="0.25">
      <c r="O450" s="10"/>
      <c r="P450" s="10"/>
    </row>
    <row r="451" spans="15:16" x14ac:dyDescent="0.25">
      <c r="O451" s="10"/>
      <c r="P451" s="10"/>
    </row>
    <row r="452" spans="15:16" x14ac:dyDescent="0.25">
      <c r="O452" s="10"/>
      <c r="P452" s="10"/>
    </row>
    <row r="453" spans="15:16" x14ac:dyDescent="0.25">
      <c r="O453" s="10"/>
      <c r="P453" s="10"/>
    </row>
    <row r="454" spans="15:16" x14ac:dyDescent="0.25">
      <c r="O454" s="10"/>
      <c r="P454" s="10"/>
    </row>
    <row r="455" spans="15:16" x14ac:dyDescent="0.25">
      <c r="O455" s="10"/>
      <c r="P455" s="10"/>
    </row>
    <row r="456" spans="15:16" x14ac:dyDescent="0.25">
      <c r="O456" s="10"/>
      <c r="P456" s="10"/>
    </row>
    <row r="457" spans="15:16" x14ac:dyDescent="0.25">
      <c r="O457" s="10"/>
      <c r="P457" s="10"/>
    </row>
    <row r="458" spans="15:16" x14ac:dyDescent="0.25">
      <c r="O458" s="10"/>
      <c r="P458" s="10"/>
    </row>
    <row r="459" spans="15:16" x14ac:dyDescent="0.25">
      <c r="O459" s="10"/>
      <c r="P459" s="10"/>
    </row>
    <row r="460" spans="15:16" x14ac:dyDescent="0.25">
      <c r="O460" s="10"/>
      <c r="P460" s="10"/>
    </row>
    <row r="461" spans="15:16" x14ac:dyDescent="0.25">
      <c r="O461" s="10"/>
      <c r="P461" s="10"/>
    </row>
    <row r="462" spans="15:16" x14ac:dyDescent="0.25">
      <c r="O462" s="10"/>
      <c r="P462" s="10"/>
    </row>
    <row r="463" spans="15:16" x14ac:dyDescent="0.25">
      <c r="O463" s="10"/>
      <c r="P463" s="10"/>
    </row>
    <row r="464" spans="15:16" x14ac:dyDescent="0.25">
      <c r="O464" s="10"/>
      <c r="P464" s="10"/>
    </row>
    <row r="465" spans="15:16" x14ac:dyDescent="0.25">
      <c r="O465" s="10"/>
      <c r="P465" s="10"/>
    </row>
    <row r="466" spans="15:16" x14ac:dyDescent="0.25">
      <c r="O466" s="10"/>
      <c r="P466" s="10"/>
    </row>
    <row r="467" spans="15:16" x14ac:dyDescent="0.25">
      <c r="O467" s="10"/>
      <c r="P467" s="10"/>
    </row>
    <row r="468" spans="15:16" x14ac:dyDescent="0.25">
      <c r="O468" s="10"/>
      <c r="P468" s="10"/>
    </row>
    <row r="469" spans="15:16" x14ac:dyDescent="0.25">
      <c r="O469" s="10"/>
      <c r="P469" s="10"/>
    </row>
    <row r="470" spans="15:16" x14ac:dyDescent="0.25">
      <c r="O470" s="10"/>
      <c r="P470" s="10"/>
    </row>
    <row r="471" spans="15:16" x14ac:dyDescent="0.25">
      <c r="O471" s="10"/>
      <c r="P471" s="10"/>
    </row>
    <row r="472" spans="15:16" x14ac:dyDescent="0.25">
      <c r="O472" s="10"/>
      <c r="P472" s="10"/>
    </row>
    <row r="473" spans="15:16" x14ac:dyDescent="0.25">
      <c r="O473" s="10"/>
      <c r="P473" s="10"/>
    </row>
    <row r="474" spans="15:16" x14ac:dyDescent="0.25">
      <c r="O474" s="10"/>
      <c r="P474" s="10"/>
    </row>
    <row r="475" spans="15:16" x14ac:dyDescent="0.25">
      <c r="O475" s="10"/>
      <c r="P475" s="10"/>
    </row>
    <row r="476" spans="15:16" x14ac:dyDescent="0.25">
      <c r="O476" s="10"/>
      <c r="P476" s="10"/>
    </row>
    <row r="477" spans="15:16" x14ac:dyDescent="0.25">
      <c r="O477" s="10"/>
      <c r="P477" s="10"/>
    </row>
    <row r="478" spans="15:16" x14ac:dyDescent="0.25">
      <c r="O478" s="10"/>
      <c r="P478" s="10"/>
    </row>
    <row r="479" spans="15:16" x14ac:dyDescent="0.25">
      <c r="O479" s="10"/>
      <c r="P479" s="10"/>
    </row>
    <row r="480" spans="15:16" x14ac:dyDescent="0.25">
      <c r="O480" s="10"/>
      <c r="P480" s="10"/>
    </row>
    <row r="481" spans="15:16" x14ac:dyDescent="0.25">
      <c r="O481" s="10"/>
      <c r="P481" s="10"/>
    </row>
    <row r="482" spans="15:16" x14ac:dyDescent="0.25">
      <c r="O482" s="10"/>
      <c r="P482" s="10"/>
    </row>
    <row r="483" spans="15:16" x14ac:dyDescent="0.25">
      <c r="O483" s="10"/>
      <c r="P483" s="10"/>
    </row>
    <row r="484" spans="15:16" x14ac:dyDescent="0.25">
      <c r="O484" s="10"/>
      <c r="P484" s="10"/>
    </row>
    <row r="485" spans="15:16" x14ac:dyDescent="0.25">
      <c r="O485" s="10"/>
      <c r="P485" s="10"/>
    </row>
    <row r="486" spans="15:16" x14ac:dyDescent="0.25">
      <c r="O486" s="10"/>
      <c r="P486" s="10"/>
    </row>
    <row r="487" spans="15:16" x14ac:dyDescent="0.25">
      <c r="O487" s="10"/>
      <c r="P487" s="10"/>
    </row>
    <row r="488" spans="15:16" x14ac:dyDescent="0.25">
      <c r="O488" s="10"/>
      <c r="P488" s="10"/>
    </row>
    <row r="489" spans="15:16" x14ac:dyDescent="0.25">
      <c r="O489" s="10"/>
      <c r="P489" s="10"/>
    </row>
    <row r="490" spans="15:16" x14ac:dyDescent="0.25">
      <c r="O490" s="10"/>
      <c r="P490" s="10"/>
    </row>
    <row r="491" spans="15:16" x14ac:dyDescent="0.25">
      <c r="O491" s="10"/>
      <c r="P491" s="10"/>
    </row>
    <row r="492" spans="15:16" x14ac:dyDescent="0.25">
      <c r="O492" s="10"/>
      <c r="P492" s="10"/>
    </row>
    <row r="493" spans="15:16" x14ac:dyDescent="0.25">
      <c r="O493" s="10"/>
      <c r="P493" s="10"/>
    </row>
    <row r="494" spans="15:16" x14ac:dyDescent="0.25">
      <c r="O494" s="10"/>
      <c r="P494" s="10"/>
    </row>
    <row r="495" spans="15:16" x14ac:dyDescent="0.25">
      <c r="O495" s="10"/>
      <c r="P495" s="10"/>
    </row>
    <row r="496" spans="15:16" x14ac:dyDescent="0.25">
      <c r="O496" s="10"/>
      <c r="P496" s="10"/>
    </row>
    <row r="497" spans="15:16" x14ac:dyDescent="0.25">
      <c r="O497" s="10"/>
      <c r="P497" s="10"/>
    </row>
    <row r="498" spans="15:16" x14ac:dyDescent="0.25">
      <c r="O498" s="10"/>
      <c r="P498" s="10"/>
    </row>
    <row r="499" spans="15:16" x14ac:dyDescent="0.25">
      <c r="O499" s="10"/>
      <c r="P499" s="10"/>
    </row>
    <row r="500" spans="15:16" x14ac:dyDescent="0.25">
      <c r="O500" s="10"/>
      <c r="P500" s="10"/>
    </row>
    <row r="501" spans="15:16" x14ac:dyDescent="0.25">
      <c r="O501" s="10"/>
      <c r="P501" s="10"/>
    </row>
    <row r="502" spans="15:16" x14ac:dyDescent="0.25">
      <c r="O502" s="10"/>
      <c r="P502" s="10"/>
    </row>
    <row r="503" spans="15:16" x14ac:dyDescent="0.25">
      <c r="O503" s="10"/>
      <c r="P503" s="10"/>
    </row>
    <row r="504" spans="15:16" x14ac:dyDescent="0.25">
      <c r="O504" s="10"/>
      <c r="P504" s="10"/>
    </row>
    <row r="505" spans="15:16" x14ac:dyDescent="0.25">
      <c r="O505" s="10"/>
      <c r="P505" s="10"/>
    </row>
    <row r="506" spans="15:16" x14ac:dyDescent="0.25">
      <c r="O506" s="10"/>
      <c r="P506" s="10"/>
    </row>
    <row r="507" spans="15:16" x14ac:dyDescent="0.25">
      <c r="O507" s="10"/>
      <c r="P507" s="10"/>
    </row>
    <row r="508" spans="15:16" x14ac:dyDescent="0.25">
      <c r="O508" s="10"/>
      <c r="P508" s="10"/>
    </row>
    <row r="509" spans="15:16" x14ac:dyDescent="0.25">
      <c r="O509" s="10"/>
      <c r="P509" s="10"/>
    </row>
    <row r="510" spans="15:16" x14ac:dyDescent="0.25">
      <c r="O510" s="10"/>
      <c r="P510" s="10"/>
    </row>
    <row r="511" spans="15:16" x14ac:dyDescent="0.25">
      <c r="O511" s="10"/>
      <c r="P511" s="10"/>
    </row>
    <row r="512" spans="15:16" x14ac:dyDescent="0.25">
      <c r="O512" s="10"/>
      <c r="P512" s="10"/>
    </row>
    <row r="513" spans="15:16" x14ac:dyDescent="0.25">
      <c r="O513" s="10"/>
      <c r="P513" s="10"/>
    </row>
    <row r="514" spans="15:16" x14ac:dyDescent="0.25">
      <c r="O514" s="10"/>
      <c r="P514" s="10"/>
    </row>
    <row r="515" spans="15:16" x14ac:dyDescent="0.25">
      <c r="O515" s="10"/>
      <c r="P515" s="10"/>
    </row>
    <row r="516" spans="15:16" x14ac:dyDescent="0.25">
      <c r="O516" s="10"/>
      <c r="P516" s="10"/>
    </row>
    <row r="517" spans="15:16" x14ac:dyDescent="0.25">
      <c r="O517" s="10"/>
      <c r="P517" s="10"/>
    </row>
    <row r="518" spans="15:16" x14ac:dyDescent="0.25">
      <c r="O518" s="10"/>
      <c r="P518" s="10"/>
    </row>
    <row r="519" spans="15:16" x14ac:dyDescent="0.25">
      <c r="O519" s="10"/>
      <c r="P519" s="10"/>
    </row>
    <row r="520" spans="15:16" x14ac:dyDescent="0.25">
      <c r="O520" s="10"/>
      <c r="P520" s="10"/>
    </row>
    <row r="521" spans="15:16" x14ac:dyDescent="0.25">
      <c r="O521" s="10"/>
      <c r="P521" s="10"/>
    </row>
    <row r="522" spans="15:16" x14ac:dyDescent="0.25">
      <c r="O522" s="10"/>
      <c r="P522" s="10"/>
    </row>
    <row r="523" spans="15:16" x14ac:dyDescent="0.25">
      <c r="O523" s="10"/>
      <c r="P523" s="10"/>
    </row>
    <row r="524" spans="15:16" x14ac:dyDescent="0.25">
      <c r="O524" s="10"/>
      <c r="P524" s="10"/>
    </row>
    <row r="525" spans="15:16" x14ac:dyDescent="0.25">
      <c r="O525" s="10"/>
      <c r="P525" s="10"/>
    </row>
    <row r="526" spans="15:16" x14ac:dyDescent="0.25">
      <c r="O526" s="10"/>
      <c r="P526" s="10"/>
    </row>
    <row r="527" spans="15:16" x14ac:dyDescent="0.25">
      <c r="O527" s="10"/>
      <c r="P527" s="10"/>
    </row>
    <row r="528" spans="15:16" x14ac:dyDescent="0.25">
      <c r="O528" s="10"/>
      <c r="P528" s="10"/>
    </row>
    <row r="529" spans="15:16" x14ac:dyDescent="0.25">
      <c r="O529" s="10"/>
      <c r="P529" s="10"/>
    </row>
    <row r="530" spans="15:16" x14ac:dyDescent="0.25">
      <c r="O530" s="10"/>
      <c r="P530" s="10"/>
    </row>
    <row r="531" spans="15:16" x14ac:dyDescent="0.25">
      <c r="O531" s="10"/>
      <c r="P531" s="10"/>
    </row>
    <row r="532" spans="15:16" x14ac:dyDescent="0.25">
      <c r="O532" s="10"/>
      <c r="P532" s="10"/>
    </row>
    <row r="533" spans="15:16" x14ac:dyDescent="0.25">
      <c r="O533" s="10"/>
      <c r="P533" s="10"/>
    </row>
    <row r="534" spans="15:16" x14ac:dyDescent="0.25">
      <c r="O534" s="10"/>
      <c r="P534" s="10"/>
    </row>
    <row r="535" spans="15:16" x14ac:dyDescent="0.25">
      <c r="O535" s="10"/>
      <c r="P535" s="10"/>
    </row>
    <row r="536" spans="15:16" x14ac:dyDescent="0.25">
      <c r="O536" s="10"/>
      <c r="P536" s="10"/>
    </row>
    <row r="537" spans="15:16" x14ac:dyDescent="0.25">
      <c r="O537" s="10"/>
      <c r="P537" s="10"/>
    </row>
    <row r="538" spans="15:16" x14ac:dyDescent="0.25">
      <c r="O538" s="10"/>
      <c r="P538" s="10"/>
    </row>
    <row r="539" spans="15:16" x14ac:dyDescent="0.25">
      <c r="O539" s="10"/>
      <c r="P539" s="10"/>
    </row>
    <row r="540" spans="15:16" x14ac:dyDescent="0.25">
      <c r="O540" s="10"/>
      <c r="P540" s="10"/>
    </row>
    <row r="541" spans="15:16" x14ac:dyDescent="0.25">
      <c r="O541" s="10"/>
      <c r="P541" s="10"/>
    </row>
    <row r="542" spans="15:16" x14ac:dyDescent="0.25">
      <c r="O542" s="10"/>
      <c r="P542" s="10"/>
    </row>
    <row r="543" spans="15:16" x14ac:dyDescent="0.25">
      <c r="O543" s="10"/>
      <c r="P543" s="10"/>
    </row>
    <row r="544" spans="15:16" x14ac:dyDescent="0.25">
      <c r="O544" s="10"/>
      <c r="P544" s="10"/>
    </row>
    <row r="545" spans="15:16" x14ac:dyDescent="0.25">
      <c r="O545" s="10"/>
      <c r="P545" s="10"/>
    </row>
    <row r="546" spans="15:16" x14ac:dyDescent="0.25">
      <c r="O546" s="10"/>
      <c r="P546" s="10"/>
    </row>
    <row r="547" spans="15:16" x14ac:dyDescent="0.25">
      <c r="O547" s="10"/>
      <c r="P547" s="10"/>
    </row>
    <row r="548" spans="15:16" x14ac:dyDescent="0.25">
      <c r="O548" s="10"/>
      <c r="P548" s="10"/>
    </row>
    <row r="549" spans="15:16" x14ac:dyDescent="0.25">
      <c r="O549" s="10"/>
      <c r="P549" s="10"/>
    </row>
    <row r="550" spans="15:16" x14ac:dyDescent="0.25">
      <c r="O550" s="10"/>
      <c r="P550" s="10"/>
    </row>
    <row r="551" spans="15:16" x14ac:dyDescent="0.25">
      <c r="O551" s="10"/>
      <c r="P551" s="10"/>
    </row>
    <row r="552" spans="15:16" x14ac:dyDescent="0.25">
      <c r="O552" s="10"/>
      <c r="P552" s="10"/>
    </row>
    <row r="553" spans="15:16" x14ac:dyDescent="0.25">
      <c r="O553" s="10"/>
      <c r="P553" s="10"/>
    </row>
    <row r="554" spans="15:16" x14ac:dyDescent="0.25">
      <c r="O554" s="10"/>
      <c r="P554" s="10"/>
    </row>
    <row r="555" spans="15:16" x14ac:dyDescent="0.25">
      <c r="O555" s="10"/>
      <c r="P555" s="10"/>
    </row>
    <row r="556" spans="15:16" x14ac:dyDescent="0.25">
      <c r="O556" s="10"/>
      <c r="P556" s="10"/>
    </row>
    <row r="557" spans="15:16" x14ac:dyDescent="0.25">
      <c r="O557" s="10"/>
      <c r="P557" s="10"/>
    </row>
    <row r="558" spans="15:16" x14ac:dyDescent="0.25">
      <c r="O558" s="10"/>
      <c r="P558" s="10"/>
    </row>
    <row r="559" spans="15:16" x14ac:dyDescent="0.25">
      <c r="O559" s="10"/>
      <c r="P559" s="10"/>
    </row>
    <row r="560" spans="15:16" x14ac:dyDescent="0.25">
      <c r="O560" s="10"/>
      <c r="P560" s="10"/>
    </row>
    <row r="561" spans="15:16" x14ac:dyDescent="0.25">
      <c r="O561" s="10"/>
      <c r="P561" s="10"/>
    </row>
    <row r="562" spans="15:16" x14ac:dyDescent="0.25">
      <c r="O562" s="10"/>
      <c r="P562" s="10"/>
    </row>
    <row r="563" spans="15:16" x14ac:dyDescent="0.25">
      <c r="O563" s="10"/>
      <c r="P563" s="10"/>
    </row>
    <row r="564" spans="15:16" x14ac:dyDescent="0.25">
      <c r="O564" s="10"/>
      <c r="P564" s="10"/>
    </row>
    <row r="565" spans="15:16" x14ac:dyDescent="0.25">
      <c r="O565" s="10"/>
      <c r="P565" s="10"/>
    </row>
    <row r="566" spans="15:16" x14ac:dyDescent="0.25">
      <c r="O566" s="10"/>
      <c r="P566" s="10"/>
    </row>
    <row r="567" spans="15:16" x14ac:dyDescent="0.25">
      <c r="O567" s="10"/>
      <c r="P567" s="10"/>
    </row>
  </sheetData>
  <hyperlinks>
    <hyperlink ref="J2" r:id="rId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workbookViewId="0">
      <selection activeCell="C5" sqref="C5"/>
    </sheetView>
  </sheetViews>
  <sheetFormatPr defaultRowHeight="15" x14ac:dyDescent="0.25"/>
  <cols>
    <col min="2" max="2" width="10.140625" bestFit="1" customWidth="1"/>
    <col min="3" max="3" width="19.140625" bestFit="1" customWidth="1"/>
    <col min="4" max="4" width="20.42578125" bestFit="1" customWidth="1"/>
    <col min="5" max="6" width="20.42578125" customWidth="1"/>
    <col min="7" max="7" width="17.28515625" bestFit="1" customWidth="1"/>
    <col min="10" max="10" width="15.85546875" customWidth="1"/>
  </cols>
  <sheetData>
    <row r="1" spans="1:16" x14ac:dyDescent="0.25">
      <c r="A1" s="2" t="s">
        <v>0</v>
      </c>
      <c r="B1" s="18">
        <v>41991</v>
      </c>
      <c r="C1" s="2" t="s">
        <v>1</v>
      </c>
      <c r="D1" s="2" t="s">
        <v>184</v>
      </c>
      <c r="E1" s="2"/>
      <c r="F1" s="2"/>
      <c r="G1" s="2"/>
      <c r="H1" s="2"/>
    </row>
    <row r="2" spans="1:16" x14ac:dyDescent="0.25">
      <c r="A2" s="19" t="s">
        <v>173</v>
      </c>
      <c r="B2" s="2"/>
      <c r="C2" s="1"/>
      <c r="D2" s="1"/>
      <c r="E2" s="1"/>
      <c r="F2" s="1"/>
      <c r="G2" s="2" t="s">
        <v>174</v>
      </c>
      <c r="H2" s="2"/>
      <c r="J2" s="13" t="s">
        <v>191</v>
      </c>
    </row>
    <row r="3" spans="1:16" x14ac:dyDescent="0.25">
      <c r="A3" s="19" t="s">
        <v>175</v>
      </c>
      <c r="B3" s="2"/>
      <c r="C3" s="2"/>
      <c r="D3" s="2"/>
      <c r="E3" s="2"/>
      <c r="F3" s="2"/>
      <c r="G3" s="2" t="s">
        <v>229</v>
      </c>
      <c r="H3" s="2"/>
    </row>
    <row r="4" spans="1:16" x14ac:dyDescent="0.25">
      <c r="A4" s="19"/>
      <c r="B4" s="2"/>
      <c r="C4" s="2"/>
      <c r="D4" s="2"/>
      <c r="E4" s="2"/>
      <c r="F4" s="2"/>
      <c r="G4" s="2"/>
      <c r="H4" s="2"/>
    </row>
    <row r="5" spans="1:16" ht="15.75" x14ac:dyDescent="0.25">
      <c r="A5" s="11"/>
      <c r="B5" s="20"/>
      <c r="C5" s="20"/>
      <c r="D5" s="20"/>
      <c r="E5" s="20"/>
      <c r="F5" s="20"/>
      <c r="G5" s="20"/>
      <c r="H5" s="20" t="s">
        <v>11</v>
      </c>
      <c r="J5" t="s">
        <v>66</v>
      </c>
      <c r="K5" t="s">
        <v>61</v>
      </c>
      <c r="L5" t="s">
        <v>62</v>
      </c>
      <c r="M5" t="s">
        <v>63</v>
      </c>
      <c r="N5" t="s">
        <v>11</v>
      </c>
      <c r="P5" t="s">
        <v>64</v>
      </c>
    </row>
    <row r="6" spans="1:16" ht="15.75" x14ac:dyDescent="0.25">
      <c r="A6" s="11"/>
      <c r="B6" s="20" t="s">
        <v>7</v>
      </c>
      <c r="C6" s="20" t="s">
        <v>8</v>
      </c>
      <c r="D6" s="20" t="s">
        <v>9</v>
      </c>
      <c r="E6" s="20"/>
      <c r="F6" s="20"/>
      <c r="G6" s="20" t="s">
        <v>10</v>
      </c>
      <c r="H6" s="21"/>
    </row>
    <row r="7" spans="1:16" x14ac:dyDescent="0.25">
      <c r="A7" s="1">
        <v>1</v>
      </c>
      <c r="B7" s="1">
        <v>1</v>
      </c>
      <c r="C7" s="1">
        <v>17</v>
      </c>
      <c r="D7" s="1">
        <v>605</v>
      </c>
      <c r="E7" s="1"/>
      <c r="F7" s="1"/>
      <c r="G7" s="1" t="s">
        <v>185</v>
      </c>
      <c r="H7" s="1">
        <v>1</v>
      </c>
      <c r="J7" t="str">
        <f>VLOOKUP($G7,'Kodovacia tab'!$A$3:$G$22,2,FALSE)</f>
        <v>SOR NB 12</v>
      </c>
      <c r="K7">
        <f>VLOOKUP($G7,'Kodovacia tab'!$A$3:$G$22,3,FALSE)</f>
        <v>26</v>
      </c>
      <c r="L7">
        <f>VLOOKUP($G7,'Kodovacia tab'!$A$3:$G$22,4,FALSE)</f>
        <v>46</v>
      </c>
      <c r="M7">
        <f>VLOOKUP($G7,'Kodovacia tab'!$A$3:$G$22,5,FALSE)</f>
        <v>74</v>
      </c>
      <c r="N7">
        <f>IF(H7=1,0.2*$K7,IF(H7=2,0.9*$K7,IF(H7=3,($K7+0.5*$L7),IF(H7=4,($K7+$L7),IF(H7=5,$K7+$M7,0)))))</f>
        <v>5.2</v>
      </c>
      <c r="P7" s="10">
        <f>N7/($K7+$M7)*100</f>
        <v>5.2</v>
      </c>
    </row>
    <row r="8" spans="1:16" x14ac:dyDescent="0.25">
      <c r="A8" s="1">
        <v>2</v>
      </c>
      <c r="B8" s="1">
        <v>1</v>
      </c>
      <c r="C8" s="1">
        <v>6</v>
      </c>
      <c r="D8" s="1">
        <v>606</v>
      </c>
      <c r="E8" s="1"/>
      <c r="F8" s="1"/>
      <c r="G8" s="1">
        <v>55</v>
      </c>
      <c r="H8" s="1">
        <v>1</v>
      </c>
      <c r="J8" t="str">
        <f>VLOOKUP($G8,'Kodovacia tab'!$A$3:$G$22,2,FALSE)</f>
        <v>suprava T3</v>
      </c>
      <c r="K8">
        <f>VLOOKUP($G8,'Kodovacia tab'!$A$3:$G$22,3,FALSE)</f>
        <v>46</v>
      </c>
      <c r="L8">
        <f>VLOOKUP($G8,'Kodovacia tab'!$A$3:$G$22,4,FALSE)</f>
        <v>164</v>
      </c>
      <c r="M8">
        <f>VLOOKUP($G8,'Kodovacia tab'!$A$3:$G$22,5,FALSE)</f>
        <v>264</v>
      </c>
      <c r="N8">
        <f t="shared" ref="N8:N71" si="0">IF(H8=1,0.2*$K8,IF(H8=2,0.9*$K8,IF(H8=3,($K8+0.5*$L8),IF(H8=4,($K8+$L8),IF(H8=5,$K8+$M8,0)))))</f>
        <v>9.2000000000000011</v>
      </c>
      <c r="P8" s="10">
        <f t="shared" ref="P8:P71" si="1">N8/($K8+$M8)*100</f>
        <v>2.9677419354838714</v>
      </c>
    </row>
    <row r="9" spans="1:16" x14ac:dyDescent="0.25">
      <c r="A9" s="1">
        <v>3</v>
      </c>
      <c r="B9" s="1">
        <v>2</v>
      </c>
      <c r="C9" s="1">
        <v>6</v>
      </c>
      <c r="D9" s="1">
        <v>609</v>
      </c>
      <c r="E9" s="1"/>
      <c r="F9" s="1"/>
      <c r="G9" s="1">
        <v>55</v>
      </c>
      <c r="H9" s="1">
        <v>1</v>
      </c>
      <c r="J9" t="str">
        <f>VLOOKUP($G9,'Kodovacia tab'!$A$3:$G$22,2,FALSE)</f>
        <v>suprava T3</v>
      </c>
      <c r="K9">
        <f>VLOOKUP($G9,'Kodovacia tab'!$A$3:$G$22,3,FALSE)</f>
        <v>46</v>
      </c>
      <c r="L9">
        <f>VLOOKUP($G9,'Kodovacia tab'!$A$3:$G$22,4,FALSE)</f>
        <v>164</v>
      </c>
      <c r="M9">
        <f>VLOOKUP($G9,'Kodovacia tab'!$A$3:$G$22,5,FALSE)</f>
        <v>264</v>
      </c>
      <c r="N9">
        <f t="shared" si="0"/>
        <v>9.2000000000000011</v>
      </c>
      <c r="P9" s="10">
        <f t="shared" si="1"/>
        <v>2.9677419354838714</v>
      </c>
    </row>
    <row r="10" spans="1:16" x14ac:dyDescent="0.25">
      <c r="A10" s="1">
        <v>4</v>
      </c>
      <c r="B10" s="1">
        <v>1</v>
      </c>
      <c r="C10" s="1" t="s">
        <v>127</v>
      </c>
      <c r="D10" s="1">
        <v>609</v>
      </c>
      <c r="E10" s="1"/>
      <c r="F10" s="1"/>
      <c r="G10" s="1" t="s">
        <v>182</v>
      </c>
      <c r="H10" s="1">
        <v>1</v>
      </c>
      <c r="J10" t="str">
        <f>VLOOKUP($G10,'Kodovacia tab'!$A$3:$G$22,2,FALSE)</f>
        <v>SOR NB 18</v>
      </c>
      <c r="K10">
        <f>VLOOKUP($G10,'Kodovacia tab'!$A$3:$G$22,3,FALSE)</f>
        <v>43</v>
      </c>
      <c r="L10">
        <f>VLOOKUP($G10,'Kodovacia tab'!$A$3:$G$22,4,FALSE)</f>
        <v>79</v>
      </c>
      <c r="M10">
        <f>VLOOKUP($G10,'Kodovacia tab'!$A$3:$G$22,5,FALSE)</f>
        <v>126</v>
      </c>
      <c r="N10">
        <f t="shared" si="0"/>
        <v>8.6</v>
      </c>
      <c r="P10" s="10">
        <f t="shared" si="1"/>
        <v>5.0887573964497035</v>
      </c>
    </row>
    <row r="11" spans="1:16" x14ac:dyDescent="0.25">
      <c r="A11" s="1">
        <v>5</v>
      </c>
      <c r="B11" s="1">
        <v>2</v>
      </c>
      <c r="C11" s="1" t="s">
        <v>127</v>
      </c>
      <c r="D11" s="1">
        <v>610</v>
      </c>
      <c r="E11" s="1"/>
      <c r="F11" s="1"/>
      <c r="G11" s="1" t="s">
        <v>182</v>
      </c>
      <c r="H11" s="1">
        <v>1</v>
      </c>
      <c r="J11" t="str">
        <f>VLOOKUP($G11,'Kodovacia tab'!$A$3:$G$22,2,FALSE)</f>
        <v>SOR NB 18</v>
      </c>
      <c r="K11">
        <f>VLOOKUP($G11,'Kodovacia tab'!$A$3:$G$22,3,FALSE)</f>
        <v>43</v>
      </c>
      <c r="L11">
        <f>VLOOKUP($G11,'Kodovacia tab'!$A$3:$G$22,4,FALSE)</f>
        <v>79</v>
      </c>
      <c r="M11">
        <f>VLOOKUP($G11,'Kodovacia tab'!$A$3:$G$22,5,FALSE)</f>
        <v>126</v>
      </c>
      <c r="N11">
        <f t="shared" si="0"/>
        <v>8.6</v>
      </c>
      <c r="P11" s="10">
        <f t="shared" si="1"/>
        <v>5.0887573964497035</v>
      </c>
    </row>
    <row r="12" spans="1:16" x14ac:dyDescent="0.25">
      <c r="A12" s="1">
        <v>6</v>
      </c>
      <c r="B12" s="1">
        <v>2</v>
      </c>
      <c r="C12" s="1" t="s">
        <v>177</v>
      </c>
      <c r="D12" s="1">
        <v>611</v>
      </c>
      <c r="E12" s="1"/>
      <c r="F12" s="1"/>
      <c r="G12" s="1">
        <v>33</v>
      </c>
      <c r="H12" s="1">
        <v>1</v>
      </c>
      <c r="J12" t="str">
        <f>VLOOKUP($G12,'Kodovacia tab'!$A$3:$G$22,2,FALSE)</f>
        <v>Suprava T6</v>
      </c>
      <c r="K12">
        <f>VLOOKUP($G12,'Kodovacia tab'!$A$3:$G$22,3,FALSE)</f>
        <v>60</v>
      </c>
      <c r="L12">
        <f>VLOOKUP($G12,'Kodovacia tab'!$A$3:$G$22,4,FALSE)</f>
        <v>142</v>
      </c>
      <c r="M12">
        <f>VLOOKUP($G12,'Kodovacia tab'!$A$3:$G$22,5,FALSE)</f>
        <v>228</v>
      </c>
      <c r="N12">
        <f t="shared" si="0"/>
        <v>12</v>
      </c>
      <c r="P12" s="10">
        <f t="shared" si="1"/>
        <v>4.1666666666666661</v>
      </c>
    </row>
    <row r="13" spans="1:16" x14ac:dyDescent="0.25">
      <c r="A13" s="1">
        <v>7</v>
      </c>
      <c r="B13" s="1">
        <v>1</v>
      </c>
      <c r="C13" s="1" t="s">
        <v>177</v>
      </c>
      <c r="D13" s="1">
        <v>612</v>
      </c>
      <c r="E13" s="1"/>
      <c r="F13" s="1"/>
      <c r="G13" s="1">
        <v>33</v>
      </c>
      <c r="H13" s="1">
        <v>1</v>
      </c>
      <c r="J13" t="str">
        <f>VLOOKUP($G13,'Kodovacia tab'!$A$3:$G$22,2,FALSE)</f>
        <v>Suprava T6</v>
      </c>
      <c r="K13">
        <f>VLOOKUP($G13,'Kodovacia tab'!$A$3:$G$22,3,FALSE)</f>
        <v>60</v>
      </c>
      <c r="L13">
        <f>VLOOKUP($G13,'Kodovacia tab'!$A$3:$G$22,4,FALSE)</f>
        <v>142</v>
      </c>
      <c r="M13">
        <f>VLOOKUP($G13,'Kodovacia tab'!$A$3:$G$22,5,FALSE)</f>
        <v>228</v>
      </c>
      <c r="N13">
        <f t="shared" si="0"/>
        <v>12</v>
      </c>
      <c r="P13" s="10">
        <f t="shared" si="1"/>
        <v>4.1666666666666661</v>
      </c>
    </row>
    <row r="14" spans="1:16" x14ac:dyDescent="0.25">
      <c r="A14" s="1">
        <v>8</v>
      </c>
      <c r="B14" s="1">
        <v>1</v>
      </c>
      <c r="C14" s="1">
        <v>9</v>
      </c>
      <c r="D14" s="1">
        <v>613</v>
      </c>
      <c r="E14" s="1"/>
      <c r="F14" s="1"/>
      <c r="G14" s="1">
        <v>55</v>
      </c>
      <c r="H14" s="1">
        <v>1</v>
      </c>
      <c r="J14" t="str">
        <f>VLOOKUP($G14,'Kodovacia tab'!$A$3:$G$22,2,FALSE)</f>
        <v>suprava T3</v>
      </c>
      <c r="K14">
        <f>VLOOKUP($G14,'Kodovacia tab'!$A$3:$G$22,3,FALSE)</f>
        <v>46</v>
      </c>
      <c r="L14">
        <f>VLOOKUP($G14,'Kodovacia tab'!$A$3:$G$22,4,FALSE)</f>
        <v>164</v>
      </c>
      <c r="M14">
        <f>VLOOKUP($G14,'Kodovacia tab'!$A$3:$G$22,5,FALSE)</f>
        <v>264</v>
      </c>
      <c r="N14">
        <f t="shared" si="0"/>
        <v>9.2000000000000011</v>
      </c>
      <c r="P14" s="10">
        <f t="shared" si="1"/>
        <v>2.9677419354838714</v>
      </c>
    </row>
    <row r="15" spans="1:16" x14ac:dyDescent="0.25">
      <c r="A15" s="1">
        <v>9</v>
      </c>
      <c r="B15" s="1">
        <v>1</v>
      </c>
      <c r="C15" s="1">
        <v>19</v>
      </c>
      <c r="D15" s="1">
        <v>614</v>
      </c>
      <c r="E15" s="1"/>
      <c r="F15" s="1"/>
      <c r="G15" s="1" t="s">
        <v>186</v>
      </c>
      <c r="H15" s="1">
        <v>1</v>
      </c>
      <c r="J15" t="str">
        <f>VLOOKUP($G15,'Kodovacia tab'!$A$3:$G$22,2,FALSE)</f>
        <v>Citelis 18M CNG</v>
      </c>
      <c r="K15">
        <f>VLOOKUP($G15,'Kodovacia tab'!$A$3:$G$22,3,FALSE)</f>
        <v>38</v>
      </c>
      <c r="L15">
        <f>VLOOKUP($G15,'Kodovacia tab'!$A$3:$G$22,4,FALSE)</f>
        <v>85</v>
      </c>
      <c r="M15">
        <f>VLOOKUP($G15,'Kodovacia tab'!$A$3:$G$22,5,FALSE)</f>
        <v>136</v>
      </c>
      <c r="N15">
        <f t="shared" si="0"/>
        <v>7.6000000000000005</v>
      </c>
      <c r="P15" s="10">
        <f t="shared" si="1"/>
        <v>4.3678160919540234</v>
      </c>
    </row>
    <row r="16" spans="1:16" x14ac:dyDescent="0.25">
      <c r="A16" s="1">
        <v>10</v>
      </c>
      <c r="B16" s="1">
        <v>2</v>
      </c>
      <c r="C16" s="1">
        <v>9</v>
      </c>
      <c r="D16" s="1">
        <v>617</v>
      </c>
      <c r="E16" s="1"/>
      <c r="F16" s="1"/>
      <c r="G16" s="1">
        <v>4</v>
      </c>
      <c r="H16" s="1">
        <v>1</v>
      </c>
      <c r="J16" t="str">
        <f>VLOOKUP($G16,'Kodovacia tab'!$A$3:$G$22,2,FALSE)</f>
        <v>KT8 D5</v>
      </c>
      <c r="K16">
        <f>VLOOKUP($G16,'Kodovacia tab'!$A$3:$G$22,3,FALSE)</f>
        <v>54</v>
      </c>
      <c r="L16">
        <f>VLOOKUP($G16,'Kodovacia tab'!$A$3:$G$22,4,FALSE)</f>
        <v>154</v>
      </c>
      <c r="M16">
        <f>VLOOKUP($G16,'Kodovacia tab'!$A$3:$G$22,5,FALSE)</f>
        <v>247</v>
      </c>
      <c r="N16">
        <f t="shared" si="0"/>
        <v>10.8</v>
      </c>
      <c r="P16" s="10">
        <f t="shared" si="1"/>
        <v>3.5880398671096345</v>
      </c>
    </row>
    <row r="17" spans="1:16" x14ac:dyDescent="0.25">
      <c r="A17" s="1">
        <v>11</v>
      </c>
      <c r="B17" s="1">
        <v>1</v>
      </c>
      <c r="C17" s="1" t="s">
        <v>127</v>
      </c>
      <c r="D17" s="1">
        <v>618</v>
      </c>
      <c r="E17" s="1"/>
      <c r="F17" s="1"/>
      <c r="G17" s="1" t="s">
        <v>182</v>
      </c>
      <c r="H17" s="1">
        <v>1</v>
      </c>
      <c r="J17" t="str">
        <f>VLOOKUP($G17,'Kodovacia tab'!$A$3:$G$22,2,FALSE)</f>
        <v>SOR NB 18</v>
      </c>
      <c r="K17">
        <f>VLOOKUP($G17,'Kodovacia tab'!$A$3:$G$22,3,FALSE)</f>
        <v>43</v>
      </c>
      <c r="L17">
        <f>VLOOKUP($G17,'Kodovacia tab'!$A$3:$G$22,4,FALSE)</f>
        <v>79</v>
      </c>
      <c r="M17">
        <f>VLOOKUP($G17,'Kodovacia tab'!$A$3:$G$22,5,FALSE)</f>
        <v>126</v>
      </c>
      <c r="N17">
        <f t="shared" si="0"/>
        <v>8.6</v>
      </c>
      <c r="P17" s="10">
        <f t="shared" si="1"/>
        <v>5.0887573964497035</v>
      </c>
    </row>
    <row r="18" spans="1:16" x14ac:dyDescent="0.25">
      <c r="A18" s="1">
        <v>12</v>
      </c>
      <c r="B18" s="1">
        <v>1</v>
      </c>
      <c r="C18" s="1">
        <v>36</v>
      </c>
      <c r="D18" s="1">
        <v>620</v>
      </c>
      <c r="E18" s="1"/>
      <c r="F18" s="1"/>
      <c r="G18" s="1" t="s">
        <v>186</v>
      </c>
      <c r="H18" s="1">
        <v>2</v>
      </c>
      <c r="J18" t="str">
        <f>VLOOKUP($G18,'Kodovacia tab'!$A$3:$G$22,2,FALSE)</f>
        <v>Citelis 18M CNG</v>
      </c>
      <c r="K18">
        <f>VLOOKUP($G18,'Kodovacia tab'!$A$3:$G$22,3,FALSE)</f>
        <v>38</v>
      </c>
      <c r="L18">
        <f>VLOOKUP($G18,'Kodovacia tab'!$A$3:$G$22,4,FALSE)</f>
        <v>85</v>
      </c>
      <c r="M18">
        <f>VLOOKUP($G18,'Kodovacia tab'!$A$3:$G$22,5,FALSE)</f>
        <v>136</v>
      </c>
      <c r="N18">
        <f t="shared" si="0"/>
        <v>34.200000000000003</v>
      </c>
      <c r="P18" s="10">
        <f t="shared" si="1"/>
        <v>19.655172413793103</v>
      </c>
    </row>
    <row r="19" spans="1:16" x14ac:dyDescent="0.25">
      <c r="A19" s="1">
        <v>13</v>
      </c>
      <c r="B19" s="1">
        <v>1</v>
      </c>
      <c r="C19" s="1">
        <v>6</v>
      </c>
      <c r="D19" s="1">
        <v>621</v>
      </c>
      <c r="E19" s="1"/>
      <c r="F19" s="1"/>
      <c r="G19" s="1">
        <v>55</v>
      </c>
      <c r="H19" s="1">
        <v>1</v>
      </c>
      <c r="J19" t="str">
        <f>VLOOKUP($G19,'Kodovacia tab'!$A$3:$G$22,2,FALSE)</f>
        <v>suprava T3</v>
      </c>
      <c r="K19">
        <f>VLOOKUP($G19,'Kodovacia tab'!$A$3:$G$22,3,FALSE)</f>
        <v>46</v>
      </c>
      <c r="L19">
        <f>VLOOKUP($G19,'Kodovacia tab'!$A$3:$G$22,4,FALSE)</f>
        <v>164</v>
      </c>
      <c r="M19">
        <f>VLOOKUP($G19,'Kodovacia tab'!$A$3:$G$22,5,FALSE)</f>
        <v>264</v>
      </c>
      <c r="N19">
        <f t="shared" si="0"/>
        <v>9.2000000000000011</v>
      </c>
      <c r="P19" s="10">
        <f t="shared" si="1"/>
        <v>2.9677419354838714</v>
      </c>
    </row>
    <row r="20" spans="1:16" x14ac:dyDescent="0.25">
      <c r="A20" s="1">
        <v>14</v>
      </c>
      <c r="B20" s="1">
        <v>2</v>
      </c>
      <c r="C20" s="1" t="s">
        <v>127</v>
      </c>
      <c r="D20" s="1">
        <v>621</v>
      </c>
      <c r="E20" s="1"/>
      <c r="F20" s="1"/>
      <c r="G20" s="1" t="s">
        <v>182</v>
      </c>
      <c r="H20" s="1">
        <v>1</v>
      </c>
      <c r="J20" t="str">
        <f>VLOOKUP($G20,'Kodovacia tab'!$A$3:$G$22,2,FALSE)</f>
        <v>SOR NB 18</v>
      </c>
      <c r="K20">
        <f>VLOOKUP($G20,'Kodovacia tab'!$A$3:$G$22,3,FALSE)</f>
        <v>43</v>
      </c>
      <c r="L20">
        <f>VLOOKUP($G20,'Kodovacia tab'!$A$3:$G$22,4,FALSE)</f>
        <v>79</v>
      </c>
      <c r="M20">
        <f>VLOOKUP($G20,'Kodovacia tab'!$A$3:$G$22,5,FALSE)</f>
        <v>126</v>
      </c>
      <c r="N20">
        <f t="shared" si="0"/>
        <v>8.6</v>
      </c>
      <c r="P20" s="10">
        <f t="shared" si="1"/>
        <v>5.0887573964497035</v>
      </c>
    </row>
    <row r="21" spans="1:16" x14ac:dyDescent="0.25">
      <c r="A21" s="1">
        <v>15</v>
      </c>
      <c r="B21" s="1">
        <v>1</v>
      </c>
      <c r="C21" s="1">
        <v>17</v>
      </c>
      <c r="D21" s="1">
        <v>622</v>
      </c>
      <c r="E21" s="1"/>
      <c r="F21" s="1"/>
      <c r="G21" s="1" t="s">
        <v>182</v>
      </c>
      <c r="H21" s="1">
        <v>2</v>
      </c>
      <c r="J21" t="str">
        <f>VLOOKUP($G21,'Kodovacia tab'!$A$3:$G$22,2,FALSE)</f>
        <v>SOR NB 18</v>
      </c>
      <c r="K21">
        <f>VLOOKUP($G21,'Kodovacia tab'!$A$3:$G$22,3,FALSE)</f>
        <v>43</v>
      </c>
      <c r="L21">
        <f>VLOOKUP($G21,'Kodovacia tab'!$A$3:$G$22,4,FALSE)</f>
        <v>79</v>
      </c>
      <c r="M21">
        <f>VLOOKUP($G21,'Kodovacia tab'!$A$3:$G$22,5,FALSE)</f>
        <v>126</v>
      </c>
      <c r="N21">
        <f t="shared" si="0"/>
        <v>38.700000000000003</v>
      </c>
      <c r="P21" s="10">
        <f t="shared" si="1"/>
        <v>22.899408284023671</v>
      </c>
    </row>
    <row r="22" spans="1:16" x14ac:dyDescent="0.25">
      <c r="A22" s="1">
        <v>16</v>
      </c>
      <c r="B22" s="1">
        <v>1</v>
      </c>
      <c r="C22" s="1" t="s">
        <v>127</v>
      </c>
      <c r="D22" s="1">
        <v>622</v>
      </c>
      <c r="E22" s="1"/>
      <c r="F22" s="1"/>
      <c r="G22" s="1" t="s">
        <v>182</v>
      </c>
      <c r="H22" s="1">
        <v>1</v>
      </c>
      <c r="J22" t="str">
        <f>VLOOKUP($G22,'Kodovacia tab'!$A$3:$G$22,2,FALSE)</f>
        <v>SOR NB 18</v>
      </c>
      <c r="K22">
        <f>VLOOKUP($G22,'Kodovacia tab'!$A$3:$G$22,3,FALSE)</f>
        <v>43</v>
      </c>
      <c r="L22">
        <f>VLOOKUP($G22,'Kodovacia tab'!$A$3:$G$22,4,FALSE)</f>
        <v>79</v>
      </c>
      <c r="M22">
        <f>VLOOKUP($G22,'Kodovacia tab'!$A$3:$G$22,5,FALSE)</f>
        <v>126</v>
      </c>
      <c r="N22">
        <f t="shared" si="0"/>
        <v>8.6</v>
      </c>
      <c r="P22" s="10">
        <f t="shared" si="1"/>
        <v>5.0887573964497035</v>
      </c>
    </row>
    <row r="23" spans="1:16" x14ac:dyDescent="0.25">
      <c r="A23" s="1">
        <v>17</v>
      </c>
      <c r="B23" s="1">
        <v>1</v>
      </c>
      <c r="C23" s="1">
        <v>22</v>
      </c>
      <c r="D23" s="1">
        <v>623</v>
      </c>
      <c r="E23" s="1"/>
      <c r="F23" s="1"/>
      <c r="G23" s="1" t="s">
        <v>185</v>
      </c>
      <c r="H23" s="1">
        <v>1</v>
      </c>
      <c r="J23" t="str">
        <f>VLOOKUP($G23,'Kodovacia tab'!$A$3:$G$22,2,FALSE)</f>
        <v>SOR NB 12</v>
      </c>
      <c r="K23">
        <f>VLOOKUP($G23,'Kodovacia tab'!$A$3:$G$22,3,FALSE)</f>
        <v>26</v>
      </c>
      <c r="L23">
        <f>VLOOKUP($G23,'Kodovacia tab'!$A$3:$G$22,4,FALSE)</f>
        <v>46</v>
      </c>
      <c r="M23">
        <f>VLOOKUP($G23,'Kodovacia tab'!$A$3:$G$22,5,FALSE)</f>
        <v>74</v>
      </c>
      <c r="N23">
        <f t="shared" si="0"/>
        <v>5.2</v>
      </c>
      <c r="P23" s="10">
        <f t="shared" si="1"/>
        <v>5.2</v>
      </c>
    </row>
    <row r="24" spans="1:16" x14ac:dyDescent="0.25">
      <c r="A24" s="1">
        <v>18</v>
      </c>
      <c r="B24" s="1">
        <v>2</v>
      </c>
      <c r="C24" s="1" t="s">
        <v>127</v>
      </c>
      <c r="D24" s="1">
        <v>624</v>
      </c>
      <c r="E24" s="1"/>
      <c r="F24" s="1"/>
      <c r="G24" s="1" t="s">
        <v>182</v>
      </c>
      <c r="H24" s="1">
        <v>1</v>
      </c>
      <c r="J24" t="str">
        <f>VLOOKUP($G24,'Kodovacia tab'!$A$3:$G$22,2,FALSE)</f>
        <v>SOR NB 18</v>
      </c>
      <c r="K24">
        <f>VLOOKUP($G24,'Kodovacia tab'!$A$3:$G$22,3,FALSE)</f>
        <v>43</v>
      </c>
      <c r="L24">
        <f>VLOOKUP($G24,'Kodovacia tab'!$A$3:$G$22,4,FALSE)</f>
        <v>79</v>
      </c>
      <c r="M24">
        <f>VLOOKUP($G24,'Kodovacia tab'!$A$3:$G$22,5,FALSE)</f>
        <v>126</v>
      </c>
      <c r="N24">
        <f t="shared" si="0"/>
        <v>8.6</v>
      </c>
      <c r="P24" s="10">
        <f t="shared" si="1"/>
        <v>5.0887573964497035</v>
      </c>
    </row>
    <row r="25" spans="1:16" x14ac:dyDescent="0.25">
      <c r="A25" s="1">
        <v>19</v>
      </c>
      <c r="B25" s="1">
        <v>1</v>
      </c>
      <c r="C25" s="1">
        <v>9</v>
      </c>
      <c r="D25" s="1">
        <v>626</v>
      </c>
      <c r="E25" s="1"/>
      <c r="F25" s="1"/>
      <c r="G25" s="1">
        <v>33</v>
      </c>
      <c r="H25" s="1">
        <v>1</v>
      </c>
      <c r="J25" t="str">
        <f>VLOOKUP($G25,'Kodovacia tab'!$A$3:$G$22,2,FALSE)</f>
        <v>Suprava T6</v>
      </c>
      <c r="K25">
        <f>VLOOKUP($G25,'Kodovacia tab'!$A$3:$G$22,3,FALSE)</f>
        <v>60</v>
      </c>
      <c r="L25">
        <f>VLOOKUP($G25,'Kodovacia tab'!$A$3:$G$22,4,FALSE)</f>
        <v>142</v>
      </c>
      <c r="M25">
        <f>VLOOKUP($G25,'Kodovacia tab'!$A$3:$G$22,5,FALSE)</f>
        <v>228</v>
      </c>
      <c r="N25">
        <f t="shared" si="0"/>
        <v>12</v>
      </c>
      <c r="P25" s="10">
        <f t="shared" si="1"/>
        <v>4.1666666666666661</v>
      </c>
    </row>
    <row r="26" spans="1:16" x14ac:dyDescent="0.25">
      <c r="A26" s="1">
        <v>20</v>
      </c>
      <c r="B26" s="1">
        <v>1</v>
      </c>
      <c r="C26" s="1">
        <v>19</v>
      </c>
      <c r="D26" s="1">
        <v>630</v>
      </c>
      <c r="E26" s="1"/>
      <c r="F26" s="1"/>
      <c r="G26" s="1" t="s">
        <v>187</v>
      </c>
      <c r="H26" s="1">
        <v>3</v>
      </c>
      <c r="J26" t="str">
        <f>VLOOKUP($G26,'Kodovacia tab'!$A$3:$G$22,2,FALSE)</f>
        <v>Solaris Urbino 15</v>
      </c>
      <c r="K26">
        <f>VLOOKUP($G26,'Kodovacia tab'!$A$3:$G$22,3,FALSE)</f>
        <v>40</v>
      </c>
      <c r="L26">
        <f>VLOOKUP($G26,'Kodovacia tab'!$A$3:$G$22,4,FALSE)</f>
        <v>66</v>
      </c>
      <c r="M26">
        <f>VLOOKUP($G26,'Kodovacia tab'!$A$3:$G$22,5,FALSE)</f>
        <v>105</v>
      </c>
      <c r="N26">
        <f t="shared" si="0"/>
        <v>73</v>
      </c>
      <c r="P26" s="10">
        <f t="shared" si="1"/>
        <v>50.344827586206897</v>
      </c>
    </row>
    <row r="27" spans="1:16" x14ac:dyDescent="0.25">
      <c r="A27" s="1">
        <v>21</v>
      </c>
      <c r="B27" s="1">
        <v>2</v>
      </c>
      <c r="C27" s="1">
        <v>6</v>
      </c>
      <c r="D27" s="1">
        <v>630</v>
      </c>
      <c r="E27" s="1"/>
      <c r="F27" s="1"/>
      <c r="G27" s="1">
        <v>4</v>
      </c>
      <c r="H27" s="1">
        <v>1</v>
      </c>
      <c r="J27" t="str">
        <f>VLOOKUP($G27,'Kodovacia tab'!$A$3:$G$22,2,FALSE)</f>
        <v>KT8 D5</v>
      </c>
      <c r="K27">
        <f>VLOOKUP($G27,'Kodovacia tab'!$A$3:$G$22,3,FALSE)</f>
        <v>54</v>
      </c>
      <c r="L27">
        <f>VLOOKUP($G27,'Kodovacia tab'!$A$3:$G$22,4,FALSE)</f>
        <v>154</v>
      </c>
      <c r="M27">
        <f>VLOOKUP($G27,'Kodovacia tab'!$A$3:$G$22,5,FALSE)</f>
        <v>247</v>
      </c>
      <c r="N27">
        <f t="shared" si="0"/>
        <v>10.8</v>
      </c>
      <c r="P27" s="10">
        <f t="shared" si="1"/>
        <v>3.5880398671096345</v>
      </c>
    </row>
    <row r="28" spans="1:16" x14ac:dyDescent="0.25">
      <c r="A28" s="1">
        <v>22</v>
      </c>
      <c r="B28" s="1">
        <v>2</v>
      </c>
      <c r="C28" s="1" t="s">
        <v>177</v>
      </c>
      <c r="D28" s="1">
        <v>631</v>
      </c>
      <c r="E28" s="1"/>
      <c r="F28" s="1"/>
      <c r="G28" s="1">
        <v>33</v>
      </c>
      <c r="H28" s="1">
        <v>0</v>
      </c>
      <c r="J28" t="str">
        <f>VLOOKUP($G28,'Kodovacia tab'!$A$3:$G$22,2,FALSE)</f>
        <v>Suprava T6</v>
      </c>
      <c r="K28">
        <f>VLOOKUP($G28,'Kodovacia tab'!$A$3:$G$22,3,FALSE)</f>
        <v>60</v>
      </c>
      <c r="L28">
        <f>VLOOKUP($G28,'Kodovacia tab'!$A$3:$G$22,4,FALSE)</f>
        <v>142</v>
      </c>
      <c r="M28">
        <f>VLOOKUP($G28,'Kodovacia tab'!$A$3:$G$22,5,FALSE)</f>
        <v>228</v>
      </c>
      <c r="N28">
        <f t="shared" si="0"/>
        <v>0</v>
      </c>
      <c r="P28" s="10">
        <f t="shared" si="1"/>
        <v>0</v>
      </c>
    </row>
    <row r="29" spans="1:16" x14ac:dyDescent="0.25">
      <c r="A29" s="1">
        <v>23</v>
      </c>
      <c r="B29" s="1">
        <v>1</v>
      </c>
      <c r="C29" s="1" t="s">
        <v>127</v>
      </c>
      <c r="D29" s="1">
        <v>631</v>
      </c>
      <c r="E29" s="1"/>
      <c r="F29" s="1"/>
      <c r="G29" s="1" t="s">
        <v>182</v>
      </c>
      <c r="H29" s="1">
        <v>1</v>
      </c>
      <c r="J29" t="str">
        <f>VLOOKUP($G29,'Kodovacia tab'!$A$3:$G$22,2,FALSE)</f>
        <v>SOR NB 18</v>
      </c>
      <c r="K29">
        <f>VLOOKUP($G29,'Kodovacia tab'!$A$3:$G$22,3,FALSE)</f>
        <v>43</v>
      </c>
      <c r="L29">
        <f>VLOOKUP($G29,'Kodovacia tab'!$A$3:$G$22,4,FALSE)</f>
        <v>79</v>
      </c>
      <c r="M29">
        <f>VLOOKUP($G29,'Kodovacia tab'!$A$3:$G$22,5,FALSE)</f>
        <v>126</v>
      </c>
      <c r="N29">
        <f t="shared" si="0"/>
        <v>8.6</v>
      </c>
      <c r="P29" s="10">
        <f t="shared" si="1"/>
        <v>5.0887573964497035</v>
      </c>
    </row>
    <row r="30" spans="1:16" x14ac:dyDescent="0.25">
      <c r="A30" s="1">
        <v>24</v>
      </c>
      <c r="B30" s="1">
        <v>2</v>
      </c>
      <c r="C30" s="1">
        <v>9</v>
      </c>
      <c r="D30" s="1">
        <v>633</v>
      </c>
      <c r="E30" s="1"/>
      <c r="F30" s="1"/>
      <c r="G30" s="1">
        <v>55</v>
      </c>
      <c r="H30" s="1">
        <v>1</v>
      </c>
      <c r="J30" t="str">
        <f>VLOOKUP($G30,'Kodovacia tab'!$A$3:$G$22,2,FALSE)</f>
        <v>suprava T3</v>
      </c>
      <c r="K30">
        <f>VLOOKUP($G30,'Kodovacia tab'!$A$3:$G$22,3,FALSE)</f>
        <v>46</v>
      </c>
      <c r="L30">
        <f>VLOOKUP($G30,'Kodovacia tab'!$A$3:$G$22,4,FALSE)</f>
        <v>164</v>
      </c>
      <c r="M30">
        <f>VLOOKUP($G30,'Kodovacia tab'!$A$3:$G$22,5,FALSE)</f>
        <v>264</v>
      </c>
      <c r="N30">
        <f t="shared" si="0"/>
        <v>9.2000000000000011</v>
      </c>
      <c r="P30" s="10">
        <f t="shared" si="1"/>
        <v>2.9677419354838714</v>
      </c>
    </row>
    <row r="31" spans="1:16" x14ac:dyDescent="0.25">
      <c r="A31" s="1">
        <v>25</v>
      </c>
      <c r="B31" s="1">
        <v>1</v>
      </c>
      <c r="C31" s="1">
        <v>6</v>
      </c>
      <c r="D31" s="1">
        <v>635</v>
      </c>
      <c r="E31" s="1"/>
      <c r="F31" s="1"/>
      <c r="G31" s="1">
        <v>4</v>
      </c>
      <c r="H31" s="1">
        <v>1</v>
      </c>
      <c r="J31" t="str">
        <f>VLOOKUP($G31,'Kodovacia tab'!$A$3:$G$22,2,FALSE)</f>
        <v>KT8 D5</v>
      </c>
      <c r="K31">
        <f>VLOOKUP($G31,'Kodovacia tab'!$A$3:$G$22,3,FALSE)</f>
        <v>54</v>
      </c>
      <c r="L31">
        <f>VLOOKUP($G31,'Kodovacia tab'!$A$3:$G$22,4,FALSE)</f>
        <v>154</v>
      </c>
      <c r="M31">
        <f>VLOOKUP($G31,'Kodovacia tab'!$A$3:$G$22,5,FALSE)</f>
        <v>247</v>
      </c>
      <c r="N31">
        <f t="shared" si="0"/>
        <v>10.8</v>
      </c>
      <c r="P31" s="10">
        <f t="shared" si="1"/>
        <v>3.5880398671096345</v>
      </c>
    </row>
    <row r="32" spans="1:16" x14ac:dyDescent="0.25">
      <c r="A32" s="1">
        <v>26</v>
      </c>
      <c r="B32" s="1">
        <v>1</v>
      </c>
      <c r="C32" s="1">
        <v>36</v>
      </c>
      <c r="D32" s="1">
        <v>636</v>
      </c>
      <c r="E32" s="1"/>
      <c r="F32" s="1"/>
      <c r="G32" s="1" t="s">
        <v>186</v>
      </c>
      <c r="H32" s="1">
        <v>3</v>
      </c>
      <c r="J32" t="str">
        <f>VLOOKUP($G32,'Kodovacia tab'!$A$3:$G$22,2,FALSE)</f>
        <v>Citelis 18M CNG</v>
      </c>
      <c r="K32">
        <f>VLOOKUP($G32,'Kodovacia tab'!$A$3:$G$22,3,FALSE)</f>
        <v>38</v>
      </c>
      <c r="L32">
        <f>VLOOKUP($G32,'Kodovacia tab'!$A$3:$G$22,4,FALSE)</f>
        <v>85</v>
      </c>
      <c r="M32">
        <f>VLOOKUP($G32,'Kodovacia tab'!$A$3:$G$22,5,FALSE)</f>
        <v>136</v>
      </c>
      <c r="N32">
        <f t="shared" si="0"/>
        <v>80.5</v>
      </c>
      <c r="P32" s="10">
        <f t="shared" si="1"/>
        <v>46.264367816091955</v>
      </c>
    </row>
    <row r="33" spans="1:16" x14ac:dyDescent="0.25">
      <c r="A33" s="1">
        <v>27</v>
      </c>
      <c r="B33" s="1">
        <v>2</v>
      </c>
      <c r="C33" s="1" t="s">
        <v>127</v>
      </c>
      <c r="D33" s="1">
        <v>636</v>
      </c>
      <c r="E33" s="1"/>
      <c r="F33" s="1"/>
      <c r="G33" s="1" t="s">
        <v>182</v>
      </c>
      <c r="H33" s="1">
        <v>1</v>
      </c>
      <c r="J33" t="str">
        <f>VLOOKUP($G33,'Kodovacia tab'!$A$3:$G$22,2,FALSE)</f>
        <v>SOR NB 18</v>
      </c>
      <c r="K33">
        <f>VLOOKUP($G33,'Kodovacia tab'!$A$3:$G$22,3,FALSE)</f>
        <v>43</v>
      </c>
      <c r="L33">
        <f>VLOOKUP($G33,'Kodovacia tab'!$A$3:$G$22,4,FALSE)</f>
        <v>79</v>
      </c>
      <c r="M33">
        <f>VLOOKUP($G33,'Kodovacia tab'!$A$3:$G$22,5,FALSE)</f>
        <v>126</v>
      </c>
      <c r="N33">
        <f t="shared" si="0"/>
        <v>8.6</v>
      </c>
      <c r="P33" s="10">
        <f t="shared" si="1"/>
        <v>5.0887573964497035</v>
      </c>
    </row>
    <row r="34" spans="1:16" x14ac:dyDescent="0.25">
      <c r="A34" s="1">
        <v>28</v>
      </c>
      <c r="B34" s="1">
        <v>1</v>
      </c>
      <c r="C34" s="1" t="s">
        <v>127</v>
      </c>
      <c r="D34" s="1">
        <v>638</v>
      </c>
      <c r="E34" s="1"/>
      <c r="F34" s="1"/>
      <c r="G34" s="1" t="s">
        <v>182</v>
      </c>
      <c r="H34" s="1">
        <v>2</v>
      </c>
      <c r="J34" t="str">
        <f>VLOOKUP($G34,'Kodovacia tab'!$A$3:$G$22,2,FALSE)</f>
        <v>SOR NB 18</v>
      </c>
      <c r="K34">
        <f>VLOOKUP($G34,'Kodovacia tab'!$A$3:$G$22,3,FALSE)</f>
        <v>43</v>
      </c>
      <c r="L34">
        <f>VLOOKUP($G34,'Kodovacia tab'!$A$3:$G$22,4,FALSE)</f>
        <v>79</v>
      </c>
      <c r="M34">
        <f>VLOOKUP($G34,'Kodovacia tab'!$A$3:$G$22,5,FALSE)</f>
        <v>126</v>
      </c>
      <c r="N34">
        <f t="shared" si="0"/>
        <v>38.700000000000003</v>
      </c>
      <c r="P34" s="10">
        <f t="shared" si="1"/>
        <v>22.899408284023671</v>
      </c>
    </row>
    <row r="35" spans="1:16" x14ac:dyDescent="0.25">
      <c r="A35" s="1">
        <v>29</v>
      </c>
      <c r="B35" s="1">
        <v>2</v>
      </c>
      <c r="C35" s="1" t="s">
        <v>178</v>
      </c>
      <c r="D35" s="1">
        <v>638</v>
      </c>
      <c r="E35" s="1"/>
      <c r="F35" s="1"/>
      <c r="G35" s="1">
        <v>4</v>
      </c>
      <c r="H35" s="1">
        <v>1</v>
      </c>
      <c r="J35" t="str">
        <f>VLOOKUP($G35,'Kodovacia tab'!$A$3:$G$22,2,FALSE)</f>
        <v>KT8 D5</v>
      </c>
      <c r="K35">
        <f>VLOOKUP($G35,'Kodovacia tab'!$A$3:$G$22,3,FALSE)</f>
        <v>54</v>
      </c>
      <c r="L35">
        <f>VLOOKUP($G35,'Kodovacia tab'!$A$3:$G$22,4,FALSE)</f>
        <v>154</v>
      </c>
      <c r="M35">
        <f>VLOOKUP($G35,'Kodovacia tab'!$A$3:$G$22,5,FALSE)</f>
        <v>247</v>
      </c>
      <c r="N35">
        <f t="shared" si="0"/>
        <v>10.8</v>
      </c>
      <c r="P35" s="10">
        <f t="shared" si="1"/>
        <v>3.5880398671096345</v>
      </c>
    </row>
    <row r="36" spans="1:16" x14ac:dyDescent="0.25">
      <c r="A36" s="1">
        <v>30</v>
      </c>
      <c r="B36" s="1">
        <v>1</v>
      </c>
      <c r="C36" s="1">
        <v>9</v>
      </c>
      <c r="D36" s="1">
        <v>640</v>
      </c>
      <c r="E36" s="1"/>
      <c r="F36" s="1"/>
      <c r="G36" s="1">
        <v>4</v>
      </c>
      <c r="H36" s="1">
        <v>1</v>
      </c>
      <c r="J36" t="str">
        <f>VLOOKUP($G36,'Kodovacia tab'!$A$3:$G$22,2,FALSE)</f>
        <v>KT8 D5</v>
      </c>
      <c r="K36">
        <f>VLOOKUP($G36,'Kodovacia tab'!$A$3:$G$22,3,FALSE)</f>
        <v>54</v>
      </c>
      <c r="L36">
        <f>VLOOKUP($G36,'Kodovacia tab'!$A$3:$G$22,4,FALSE)</f>
        <v>154</v>
      </c>
      <c r="M36">
        <f>VLOOKUP($G36,'Kodovacia tab'!$A$3:$G$22,5,FALSE)</f>
        <v>247</v>
      </c>
      <c r="N36">
        <f t="shared" si="0"/>
        <v>10.8</v>
      </c>
      <c r="P36" s="10">
        <f t="shared" si="1"/>
        <v>3.5880398671096345</v>
      </c>
    </row>
    <row r="37" spans="1:16" x14ac:dyDescent="0.25">
      <c r="A37" s="1">
        <v>31</v>
      </c>
      <c r="B37" s="1">
        <v>2</v>
      </c>
      <c r="C37" s="1" t="s">
        <v>127</v>
      </c>
      <c r="D37" s="1">
        <v>640</v>
      </c>
      <c r="E37" s="1"/>
      <c r="F37" s="1"/>
      <c r="G37" s="1" t="s">
        <v>182</v>
      </c>
      <c r="H37" s="1">
        <v>1</v>
      </c>
      <c r="J37" t="str">
        <f>VLOOKUP($G37,'Kodovacia tab'!$A$3:$G$22,2,FALSE)</f>
        <v>SOR NB 18</v>
      </c>
      <c r="K37">
        <f>VLOOKUP($G37,'Kodovacia tab'!$A$3:$G$22,3,FALSE)</f>
        <v>43</v>
      </c>
      <c r="L37">
        <f>VLOOKUP($G37,'Kodovacia tab'!$A$3:$G$22,4,FALSE)</f>
        <v>79</v>
      </c>
      <c r="M37">
        <f>VLOOKUP($G37,'Kodovacia tab'!$A$3:$G$22,5,FALSE)</f>
        <v>126</v>
      </c>
      <c r="N37">
        <f t="shared" si="0"/>
        <v>8.6</v>
      </c>
      <c r="P37" s="10">
        <f t="shared" si="1"/>
        <v>5.0887573964497035</v>
      </c>
    </row>
    <row r="38" spans="1:16" x14ac:dyDescent="0.25">
      <c r="A38" s="1">
        <v>32</v>
      </c>
      <c r="B38" s="1">
        <v>2</v>
      </c>
      <c r="C38" s="1">
        <v>6</v>
      </c>
      <c r="D38" s="1">
        <v>641</v>
      </c>
      <c r="E38" s="1"/>
      <c r="F38" s="1"/>
      <c r="G38" s="1">
        <v>55</v>
      </c>
      <c r="H38" s="1">
        <v>2</v>
      </c>
      <c r="J38" t="str">
        <f>VLOOKUP($G38,'Kodovacia tab'!$A$3:$G$22,2,FALSE)</f>
        <v>suprava T3</v>
      </c>
      <c r="K38">
        <f>VLOOKUP($G38,'Kodovacia tab'!$A$3:$G$22,3,FALSE)</f>
        <v>46</v>
      </c>
      <c r="L38">
        <f>VLOOKUP($G38,'Kodovacia tab'!$A$3:$G$22,4,FALSE)</f>
        <v>164</v>
      </c>
      <c r="M38">
        <f>VLOOKUP($G38,'Kodovacia tab'!$A$3:$G$22,5,FALSE)</f>
        <v>264</v>
      </c>
      <c r="N38">
        <f t="shared" si="0"/>
        <v>41.4</v>
      </c>
      <c r="P38" s="10">
        <f t="shared" si="1"/>
        <v>13.35483870967742</v>
      </c>
    </row>
    <row r="39" spans="1:16" x14ac:dyDescent="0.25">
      <c r="A39" s="1">
        <v>33</v>
      </c>
      <c r="B39" s="1">
        <v>1</v>
      </c>
      <c r="C39" s="1">
        <v>19</v>
      </c>
      <c r="D39" s="1">
        <v>645</v>
      </c>
      <c r="E39" s="1"/>
      <c r="F39" s="1"/>
      <c r="G39" s="1" t="s">
        <v>182</v>
      </c>
      <c r="H39" s="1">
        <v>2</v>
      </c>
      <c r="J39" t="str">
        <f>VLOOKUP($G39,'Kodovacia tab'!$A$3:$G$22,2,FALSE)</f>
        <v>SOR NB 18</v>
      </c>
      <c r="K39">
        <f>VLOOKUP($G39,'Kodovacia tab'!$A$3:$G$22,3,FALSE)</f>
        <v>43</v>
      </c>
      <c r="L39">
        <f>VLOOKUP($G39,'Kodovacia tab'!$A$3:$G$22,4,FALSE)</f>
        <v>79</v>
      </c>
      <c r="M39">
        <f>VLOOKUP($G39,'Kodovacia tab'!$A$3:$G$22,5,FALSE)</f>
        <v>126</v>
      </c>
      <c r="N39">
        <f t="shared" si="0"/>
        <v>38.700000000000003</v>
      </c>
      <c r="P39" s="10">
        <f t="shared" si="1"/>
        <v>22.899408284023671</v>
      </c>
    </row>
    <row r="40" spans="1:16" x14ac:dyDescent="0.25">
      <c r="A40" s="1">
        <v>34</v>
      </c>
      <c r="B40" s="1">
        <v>1</v>
      </c>
      <c r="C40" s="1" t="s">
        <v>127</v>
      </c>
      <c r="D40" s="1">
        <v>646</v>
      </c>
      <c r="E40" s="1"/>
      <c r="F40" s="1"/>
      <c r="G40" s="1" t="s">
        <v>182</v>
      </c>
      <c r="H40" s="1">
        <v>1</v>
      </c>
      <c r="J40" t="str">
        <f>VLOOKUP($G40,'Kodovacia tab'!$A$3:$G$22,2,FALSE)</f>
        <v>SOR NB 18</v>
      </c>
      <c r="K40">
        <f>VLOOKUP($G40,'Kodovacia tab'!$A$3:$G$22,3,FALSE)</f>
        <v>43</v>
      </c>
      <c r="L40">
        <f>VLOOKUP($G40,'Kodovacia tab'!$A$3:$G$22,4,FALSE)</f>
        <v>79</v>
      </c>
      <c r="M40">
        <f>VLOOKUP($G40,'Kodovacia tab'!$A$3:$G$22,5,FALSE)</f>
        <v>126</v>
      </c>
      <c r="N40">
        <f t="shared" si="0"/>
        <v>8.6</v>
      </c>
      <c r="P40" s="10">
        <f t="shared" si="1"/>
        <v>5.0887573964497035</v>
      </c>
    </row>
    <row r="41" spans="1:16" x14ac:dyDescent="0.25">
      <c r="A41" s="1">
        <v>35</v>
      </c>
      <c r="B41" s="1">
        <v>1</v>
      </c>
      <c r="C41" s="1">
        <v>17</v>
      </c>
      <c r="D41" s="1">
        <v>647</v>
      </c>
      <c r="E41" s="1"/>
      <c r="F41" s="1"/>
      <c r="G41" s="1" t="s">
        <v>187</v>
      </c>
      <c r="H41" s="1">
        <v>1</v>
      </c>
      <c r="J41" t="str">
        <f>VLOOKUP($G41,'Kodovacia tab'!$A$3:$G$22,2,FALSE)</f>
        <v>Solaris Urbino 15</v>
      </c>
      <c r="K41">
        <f>VLOOKUP($G41,'Kodovacia tab'!$A$3:$G$22,3,FALSE)</f>
        <v>40</v>
      </c>
      <c r="L41">
        <f>VLOOKUP($G41,'Kodovacia tab'!$A$3:$G$22,4,FALSE)</f>
        <v>66</v>
      </c>
      <c r="M41">
        <f>VLOOKUP($G41,'Kodovacia tab'!$A$3:$G$22,5,FALSE)</f>
        <v>105</v>
      </c>
      <c r="N41">
        <f t="shared" si="0"/>
        <v>8</v>
      </c>
      <c r="P41" s="10">
        <f t="shared" si="1"/>
        <v>5.5172413793103452</v>
      </c>
    </row>
    <row r="42" spans="1:16" x14ac:dyDescent="0.25">
      <c r="A42" s="1">
        <v>36</v>
      </c>
      <c r="B42" s="1">
        <v>1</v>
      </c>
      <c r="C42" s="1">
        <v>6</v>
      </c>
      <c r="D42" s="1">
        <v>648</v>
      </c>
      <c r="E42" s="1"/>
      <c r="F42" s="1"/>
      <c r="G42" s="1">
        <v>55</v>
      </c>
      <c r="H42" s="1">
        <v>1</v>
      </c>
      <c r="J42" t="str">
        <f>VLOOKUP($G42,'Kodovacia tab'!$A$3:$G$22,2,FALSE)</f>
        <v>suprava T3</v>
      </c>
      <c r="K42">
        <f>VLOOKUP($G42,'Kodovacia tab'!$A$3:$G$22,3,FALSE)</f>
        <v>46</v>
      </c>
      <c r="L42">
        <f>VLOOKUP($G42,'Kodovacia tab'!$A$3:$G$22,4,FALSE)</f>
        <v>164</v>
      </c>
      <c r="M42">
        <f>VLOOKUP($G42,'Kodovacia tab'!$A$3:$G$22,5,FALSE)</f>
        <v>264</v>
      </c>
      <c r="N42">
        <f t="shared" si="0"/>
        <v>9.2000000000000011</v>
      </c>
      <c r="P42" s="10">
        <f t="shared" si="1"/>
        <v>2.9677419354838714</v>
      </c>
    </row>
    <row r="43" spans="1:16" x14ac:dyDescent="0.25">
      <c r="A43" s="1">
        <v>37</v>
      </c>
      <c r="B43" s="1">
        <v>1</v>
      </c>
      <c r="C43" s="1">
        <v>36</v>
      </c>
      <c r="D43" s="1">
        <v>648</v>
      </c>
      <c r="E43" s="1"/>
      <c r="F43" s="1"/>
      <c r="G43" s="1" t="s">
        <v>182</v>
      </c>
      <c r="H43" s="1">
        <v>3</v>
      </c>
      <c r="J43" t="str">
        <f>VLOOKUP($G43,'Kodovacia tab'!$A$3:$G$22,2,FALSE)</f>
        <v>SOR NB 18</v>
      </c>
      <c r="K43">
        <f>VLOOKUP($G43,'Kodovacia tab'!$A$3:$G$22,3,FALSE)</f>
        <v>43</v>
      </c>
      <c r="L43">
        <f>VLOOKUP($G43,'Kodovacia tab'!$A$3:$G$22,4,FALSE)</f>
        <v>79</v>
      </c>
      <c r="M43">
        <f>VLOOKUP($G43,'Kodovacia tab'!$A$3:$G$22,5,FALSE)</f>
        <v>126</v>
      </c>
      <c r="N43">
        <f t="shared" si="0"/>
        <v>82.5</v>
      </c>
      <c r="P43" s="10">
        <f t="shared" si="1"/>
        <v>48.816568047337277</v>
      </c>
    </row>
    <row r="44" spans="1:16" x14ac:dyDescent="0.25">
      <c r="A44" s="1">
        <v>38</v>
      </c>
      <c r="B44" s="1">
        <v>2</v>
      </c>
      <c r="C44" s="1" t="s">
        <v>127</v>
      </c>
      <c r="D44" s="1">
        <v>650</v>
      </c>
      <c r="E44" s="1"/>
      <c r="F44" s="1"/>
      <c r="G44" s="1" t="s">
        <v>182</v>
      </c>
      <c r="H44" s="1">
        <v>3</v>
      </c>
      <c r="J44" t="str">
        <f>VLOOKUP($G44,'Kodovacia tab'!$A$3:$G$22,2,FALSE)</f>
        <v>SOR NB 18</v>
      </c>
      <c r="K44">
        <f>VLOOKUP($G44,'Kodovacia tab'!$A$3:$G$22,3,FALSE)</f>
        <v>43</v>
      </c>
      <c r="L44">
        <f>VLOOKUP($G44,'Kodovacia tab'!$A$3:$G$22,4,FALSE)</f>
        <v>79</v>
      </c>
      <c r="M44">
        <f>VLOOKUP($G44,'Kodovacia tab'!$A$3:$G$22,5,FALSE)</f>
        <v>126</v>
      </c>
      <c r="N44">
        <f t="shared" si="0"/>
        <v>82.5</v>
      </c>
      <c r="P44" s="10">
        <f t="shared" si="1"/>
        <v>48.816568047337277</v>
      </c>
    </row>
    <row r="45" spans="1:16" x14ac:dyDescent="0.25">
      <c r="A45" s="1">
        <v>39</v>
      </c>
      <c r="B45" s="1">
        <v>2</v>
      </c>
      <c r="C45" s="1">
        <v>9</v>
      </c>
      <c r="D45" s="1">
        <v>650</v>
      </c>
      <c r="E45" s="1"/>
      <c r="F45" s="1"/>
      <c r="G45" s="1">
        <v>4</v>
      </c>
      <c r="H45" s="1">
        <v>1</v>
      </c>
      <c r="J45" t="str">
        <f>VLOOKUP($G45,'Kodovacia tab'!$A$3:$G$22,2,FALSE)</f>
        <v>KT8 D5</v>
      </c>
      <c r="K45">
        <f>VLOOKUP($G45,'Kodovacia tab'!$A$3:$G$22,3,FALSE)</f>
        <v>54</v>
      </c>
      <c r="L45">
        <f>VLOOKUP($G45,'Kodovacia tab'!$A$3:$G$22,4,FALSE)</f>
        <v>154</v>
      </c>
      <c r="M45">
        <f>VLOOKUP($G45,'Kodovacia tab'!$A$3:$G$22,5,FALSE)</f>
        <v>247</v>
      </c>
      <c r="N45">
        <f t="shared" si="0"/>
        <v>10.8</v>
      </c>
      <c r="P45" s="10">
        <f t="shared" si="1"/>
        <v>3.5880398671096345</v>
      </c>
    </row>
    <row r="46" spans="1:16" x14ac:dyDescent="0.25">
      <c r="A46" s="1">
        <v>40</v>
      </c>
      <c r="B46" s="1">
        <v>1</v>
      </c>
      <c r="C46" s="1" t="s">
        <v>127</v>
      </c>
      <c r="D46" s="1">
        <v>651</v>
      </c>
      <c r="E46" s="1"/>
      <c r="F46" s="1"/>
      <c r="G46" s="1" t="s">
        <v>182</v>
      </c>
      <c r="H46" s="1">
        <v>1</v>
      </c>
      <c r="J46" t="str">
        <f>VLOOKUP($G46,'Kodovacia tab'!$A$3:$G$22,2,FALSE)</f>
        <v>SOR NB 18</v>
      </c>
      <c r="K46">
        <f>VLOOKUP($G46,'Kodovacia tab'!$A$3:$G$22,3,FALSE)</f>
        <v>43</v>
      </c>
      <c r="L46">
        <f>VLOOKUP($G46,'Kodovacia tab'!$A$3:$G$22,4,FALSE)</f>
        <v>79</v>
      </c>
      <c r="M46">
        <f>VLOOKUP($G46,'Kodovacia tab'!$A$3:$G$22,5,FALSE)</f>
        <v>126</v>
      </c>
      <c r="N46">
        <f t="shared" si="0"/>
        <v>8.6</v>
      </c>
      <c r="P46" s="10">
        <f t="shared" si="1"/>
        <v>5.0887573964497035</v>
      </c>
    </row>
    <row r="47" spans="1:16" x14ac:dyDescent="0.25">
      <c r="A47" s="1">
        <v>41</v>
      </c>
      <c r="B47" s="1">
        <v>2</v>
      </c>
      <c r="C47" s="1" t="s">
        <v>178</v>
      </c>
      <c r="D47" s="1">
        <v>651</v>
      </c>
      <c r="E47" s="1"/>
      <c r="F47" s="1"/>
      <c r="G47" s="1">
        <v>55</v>
      </c>
      <c r="H47" s="1">
        <v>0</v>
      </c>
      <c r="J47" t="str">
        <f>VLOOKUP($G47,'Kodovacia tab'!$A$3:$G$22,2,FALSE)</f>
        <v>suprava T3</v>
      </c>
      <c r="K47">
        <f>VLOOKUP($G47,'Kodovacia tab'!$A$3:$G$22,3,FALSE)</f>
        <v>46</v>
      </c>
      <c r="L47">
        <f>VLOOKUP($G47,'Kodovacia tab'!$A$3:$G$22,4,FALSE)</f>
        <v>164</v>
      </c>
      <c r="M47">
        <f>VLOOKUP($G47,'Kodovacia tab'!$A$3:$G$22,5,FALSE)</f>
        <v>264</v>
      </c>
      <c r="N47">
        <f t="shared" si="0"/>
        <v>0</v>
      </c>
      <c r="P47" s="10">
        <f t="shared" si="1"/>
        <v>0</v>
      </c>
    </row>
    <row r="48" spans="1:16" x14ac:dyDescent="0.25">
      <c r="A48" s="1">
        <v>42</v>
      </c>
      <c r="B48" s="1">
        <v>1</v>
      </c>
      <c r="C48" s="1">
        <v>9</v>
      </c>
      <c r="D48" s="1">
        <v>653</v>
      </c>
      <c r="E48" s="1"/>
      <c r="F48" s="1"/>
      <c r="G48" s="1">
        <v>4</v>
      </c>
      <c r="H48" s="1">
        <v>1</v>
      </c>
      <c r="J48" t="str">
        <f>VLOOKUP($G48,'Kodovacia tab'!$A$3:$G$22,2,FALSE)</f>
        <v>KT8 D5</v>
      </c>
      <c r="K48">
        <f>VLOOKUP($G48,'Kodovacia tab'!$A$3:$G$22,3,FALSE)</f>
        <v>54</v>
      </c>
      <c r="L48">
        <f>VLOOKUP($G48,'Kodovacia tab'!$A$3:$G$22,4,FALSE)</f>
        <v>154</v>
      </c>
      <c r="M48">
        <f>VLOOKUP($G48,'Kodovacia tab'!$A$3:$G$22,5,FALSE)</f>
        <v>247</v>
      </c>
      <c r="N48">
        <f t="shared" si="0"/>
        <v>10.8</v>
      </c>
      <c r="P48" s="10">
        <f t="shared" si="1"/>
        <v>3.5880398671096345</v>
      </c>
    </row>
    <row r="49" spans="1:16" x14ac:dyDescent="0.25">
      <c r="A49" s="1">
        <v>43</v>
      </c>
      <c r="B49" s="1">
        <v>2</v>
      </c>
      <c r="C49" s="1" t="s">
        <v>127</v>
      </c>
      <c r="D49" s="1">
        <v>656</v>
      </c>
      <c r="E49" s="1"/>
      <c r="F49" s="1"/>
      <c r="G49" s="1" t="s">
        <v>182</v>
      </c>
      <c r="H49" s="1">
        <v>3</v>
      </c>
      <c r="J49" t="str">
        <f>VLOOKUP($G49,'Kodovacia tab'!$A$3:$G$22,2,FALSE)</f>
        <v>SOR NB 18</v>
      </c>
      <c r="K49">
        <f>VLOOKUP($G49,'Kodovacia tab'!$A$3:$G$22,3,FALSE)</f>
        <v>43</v>
      </c>
      <c r="L49">
        <f>VLOOKUP($G49,'Kodovacia tab'!$A$3:$G$22,4,FALSE)</f>
        <v>79</v>
      </c>
      <c r="M49">
        <f>VLOOKUP($G49,'Kodovacia tab'!$A$3:$G$22,5,FALSE)</f>
        <v>126</v>
      </c>
      <c r="N49">
        <f t="shared" si="0"/>
        <v>82.5</v>
      </c>
      <c r="P49" s="10">
        <f t="shared" si="1"/>
        <v>48.816568047337277</v>
      </c>
    </row>
    <row r="50" spans="1:16" x14ac:dyDescent="0.25">
      <c r="A50" s="1">
        <v>44</v>
      </c>
      <c r="B50" s="1">
        <v>1</v>
      </c>
      <c r="C50" s="1">
        <v>36</v>
      </c>
      <c r="D50" s="1">
        <v>656</v>
      </c>
      <c r="E50" s="1"/>
      <c r="F50" s="1"/>
      <c r="G50" s="1" t="s">
        <v>182</v>
      </c>
      <c r="H50" s="1">
        <v>2</v>
      </c>
      <c r="J50" t="str">
        <f>VLOOKUP($G50,'Kodovacia tab'!$A$3:$G$22,2,FALSE)</f>
        <v>SOR NB 18</v>
      </c>
      <c r="K50">
        <f>VLOOKUP($G50,'Kodovacia tab'!$A$3:$G$22,3,FALSE)</f>
        <v>43</v>
      </c>
      <c r="L50">
        <f>VLOOKUP($G50,'Kodovacia tab'!$A$3:$G$22,4,FALSE)</f>
        <v>79</v>
      </c>
      <c r="M50">
        <f>VLOOKUP($G50,'Kodovacia tab'!$A$3:$G$22,5,FALSE)</f>
        <v>126</v>
      </c>
      <c r="N50">
        <f t="shared" si="0"/>
        <v>38.700000000000003</v>
      </c>
      <c r="P50" s="10">
        <f t="shared" si="1"/>
        <v>22.899408284023671</v>
      </c>
    </row>
    <row r="51" spans="1:16" x14ac:dyDescent="0.25">
      <c r="A51" s="1">
        <v>45</v>
      </c>
      <c r="B51" s="1">
        <v>1</v>
      </c>
      <c r="C51" s="1">
        <v>6</v>
      </c>
      <c r="D51" s="1">
        <v>657</v>
      </c>
      <c r="E51" s="1"/>
      <c r="F51" s="1"/>
      <c r="G51" s="1">
        <v>4</v>
      </c>
      <c r="H51" s="1">
        <v>1</v>
      </c>
      <c r="J51" t="str">
        <f>VLOOKUP($G51,'Kodovacia tab'!$A$3:$G$22,2,FALSE)</f>
        <v>KT8 D5</v>
      </c>
      <c r="K51">
        <f>VLOOKUP($G51,'Kodovacia tab'!$A$3:$G$22,3,FALSE)</f>
        <v>54</v>
      </c>
      <c r="L51">
        <f>VLOOKUP($G51,'Kodovacia tab'!$A$3:$G$22,4,FALSE)</f>
        <v>154</v>
      </c>
      <c r="M51">
        <f>VLOOKUP($G51,'Kodovacia tab'!$A$3:$G$22,5,FALSE)</f>
        <v>247</v>
      </c>
      <c r="N51">
        <f t="shared" si="0"/>
        <v>10.8</v>
      </c>
      <c r="P51" s="10">
        <f t="shared" si="1"/>
        <v>3.5880398671096345</v>
      </c>
    </row>
    <row r="52" spans="1:16" x14ac:dyDescent="0.25">
      <c r="A52" s="1">
        <v>46</v>
      </c>
      <c r="B52" s="1">
        <v>1</v>
      </c>
      <c r="C52" s="1">
        <v>22</v>
      </c>
      <c r="D52" s="1">
        <v>657</v>
      </c>
      <c r="E52" s="1"/>
      <c r="F52" s="1"/>
      <c r="G52" s="1" t="s">
        <v>185</v>
      </c>
      <c r="H52" s="1">
        <v>1</v>
      </c>
      <c r="J52" t="str">
        <f>VLOOKUP($G52,'Kodovacia tab'!$A$3:$G$22,2,FALSE)</f>
        <v>SOR NB 12</v>
      </c>
      <c r="K52">
        <f>VLOOKUP($G52,'Kodovacia tab'!$A$3:$G$22,3,FALSE)</f>
        <v>26</v>
      </c>
      <c r="L52">
        <f>VLOOKUP($G52,'Kodovacia tab'!$A$3:$G$22,4,FALSE)</f>
        <v>46</v>
      </c>
      <c r="M52">
        <f>VLOOKUP($G52,'Kodovacia tab'!$A$3:$G$22,5,FALSE)</f>
        <v>74</v>
      </c>
      <c r="N52">
        <f t="shared" si="0"/>
        <v>5.2</v>
      </c>
      <c r="P52" s="10">
        <f t="shared" si="1"/>
        <v>5.2</v>
      </c>
    </row>
    <row r="53" spans="1:16" x14ac:dyDescent="0.25">
      <c r="A53" s="1">
        <v>47</v>
      </c>
      <c r="B53" s="1">
        <v>1</v>
      </c>
      <c r="C53" s="1" t="s">
        <v>127</v>
      </c>
      <c r="D53" s="1">
        <v>658</v>
      </c>
      <c r="E53" s="1"/>
      <c r="F53" s="1"/>
      <c r="G53" s="1" t="s">
        <v>182</v>
      </c>
      <c r="H53" s="1">
        <v>1</v>
      </c>
      <c r="J53" t="str">
        <f>VLOOKUP($G53,'Kodovacia tab'!$A$3:$G$22,2,FALSE)</f>
        <v>SOR NB 18</v>
      </c>
      <c r="K53">
        <f>VLOOKUP($G53,'Kodovacia tab'!$A$3:$G$22,3,FALSE)</f>
        <v>43</v>
      </c>
      <c r="L53">
        <f>VLOOKUP($G53,'Kodovacia tab'!$A$3:$G$22,4,FALSE)</f>
        <v>79</v>
      </c>
      <c r="M53">
        <f>VLOOKUP($G53,'Kodovacia tab'!$A$3:$G$22,5,FALSE)</f>
        <v>126</v>
      </c>
      <c r="N53">
        <f t="shared" si="0"/>
        <v>8.6</v>
      </c>
      <c r="P53" s="10">
        <f t="shared" si="1"/>
        <v>5.0887573964497035</v>
      </c>
    </row>
    <row r="54" spans="1:16" x14ac:dyDescent="0.25">
      <c r="A54" s="1">
        <v>48</v>
      </c>
      <c r="B54" s="1">
        <v>2</v>
      </c>
      <c r="C54" s="1">
        <v>6</v>
      </c>
      <c r="D54" s="1">
        <v>659</v>
      </c>
      <c r="E54" s="1"/>
      <c r="F54" s="1"/>
      <c r="G54" s="1">
        <v>55</v>
      </c>
      <c r="H54" s="1">
        <v>3</v>
      </c>
      <c r="J54" t="str">
        <f>VLOOKUP($G54,'Kodovacia tab'!$A$3:$G$22,2,FALSE)</f>
        <v>suprava T3</v>
      </c>
      <c r="K54">
        <f>VLOOKUP($G54,'Kodovacia tab'!$A$3:$G$22,3,FALSE)</f>
        <v>46</v>
      </c>
      <c r="L54">
        <f>VLOOKUP($G54,'Kodovacia tab'!$A$3:$G$22,4,FALSE)</f>
        <v>164</v>
      </c>
      <c r="M54">
        <f>VLOOKUP($G54,'Kodovacia tab'!$A$3:$G$22,5,FALSE)</f>
        <v>264</v>
      </c>
      <c r="N54">
        <f t="shared" si="0"/>
        <v>128</v>
      </c>
      <c r="P54" s="10">
        <f t="shared" si="1"/>
        <v>41.29032258064516</v>
      </c>
    </row>
    <row r="55" spans="1:16" x14ac:dyDescent="0.25">
      <c r="A55" s="1">
        <v>49</v>
      </c>
      <c r="B55" s="1">
        <v>1</v>
      </c>
      <c r="C55" s="1">
        <v>19</v>
      </c>
      <c r="D55" s="1">
        <v>700</v>
      </c>
      <c r="E55" s="1"/>
      <c r="F55" s="1"/>
      <c r="G55" s="1" t="s">
        <v>186</v>
      </c>
      <c r="H55" s="1">
        <v>3</v>
      </c>
      <c r="J55" t="str">
        <f>VLOOKUP($G55,'Kodovacia tab'!$A$3:$G$22,2,FALSE)</f>
        <v>Citelis 18M CNG</v>
      </c>
      <c r="K55">
        <f>VLOOKUP($G55,'Kodovacia tab'!$A$3:$G$22,3,FALSE)</f>
        <v>38</v>
      </c>
      <c r="L55">
        <f>VLOOKUP($G55,'Kodovacia tab'!$A$3:$G$22,4,FALSE)</f>
        <v>85</v>
      </c>
      <c r="M55">
        <f>VLOOKUP($G55,'Kodovacia tab'!$A$3:$G$22,5,FALSE)</f>
        <v>136</v>
      </c>
      <c r="N55">
        <f t="shared" si="0"/>
        <v>80.5</v>
      </c>
      <c r="P55" s="10">
        <f t="shared" si="1"/>
        <v>46.264367816091955</v>
      </c>
    </row>
    <row r="56" spans="1:16" x14ac:dyDescent="0.25">
      <c r="A56" s="1">
        <v>50</v>
      </c>
      <c r="B56" s="1">
        <v>1</v>
      </c>
      <c r="C56" s="1" t="s">
        <v>127</v>
      </c>
      <c r="D56" s="1">
        <v>701</v>
      </c>
      <c r="E56" s="1"/>
      <c r="F56" s="1"/>
      <c r="G56" s="1" t="s">
        <v>182</v>
      </c>
      <c r="H56" s="1">
        <v>1</v>
      </c>
      <c r="J56" t="str">
        <f>VLOOKUP($G56,'Kodovacia tab'!$A$3:$G$22,2,FALSE)</f>
        <v>SOR NB 18</v>
      </c>
      <c r="K56">
        <f>VLOOKUP($G56,'Kodovacia tab'!$A$3:$G$22,3,FALSE)</f>
        <v>43</v>
      </c>
      <c r="L56">
        <f>VLOOKUP($G56,'Kodovacia tab'!$A$3:$G$22,4,FALSE)</f>
        <v>79</v>
      </c>
      <c r="M56">
        <f>VLOOKUP($G56,'Kodovacia tab'!$A$3:$G$22,5,FALSE)</f>
        <v>126</v>
      </c>
      <c r="N56">
        <f t="shared" si="0"/>
        <v>8.6</v>
      </c>
      <c r="P56" s="10">
        <f t="shared" si="1"/>
        <v>5.0887573964497035</v>
      </c>
    </row>
    <row r="57" spans="1:16" x14ac:dyDescent="0.25">
      <c r="A57" s="1">
        <v>51</v>
      </c>
      <c r="B57" s="1">
        <v>1</v>
      </c>
      <c r="C57" s="1">
        <v>9</v>
      </c>
      <c r="D57" s="1">
        <v>702</v>
      </c>
      <c r="E57" s="1"/>
      <c r="F57" s="1"/>
      <c r="G57" s="1">
        <v>4</v>
      </c>
      <c r="H57" s="1">
        <v>1</v>
      </c>
      <c r="J57" t="str">
        <f>VLOOKUP($G57,'Kodovacia tab'!$A$3:$G$22,2,FALSE)</f>
        <v>KT8 D5</v>
      </c>
      <c r="K57">
        <f>VLOOKUP($G57,'Kodovacia tab'!$A$3:$G$22,3,FALSE)</f>
        <v>54</v>
      </c>
      <c r="L57">
        <f>VLOOKUP($G57,'Kodovacia tab'!$A$3:$G$22,4,FALSE)</f>
        <v>154</v>
      </c>
      <c r="M57">
        <f>VLOOKUP($G57,'Kodovacia tab'!$A$3:$G$22,5,FALSE)</f>
        <v>247</v>
      </c>
      <c r="N57">
        <f t="shared" si="0"/>
        <v>10.8</v>
      </c>
      <c r="P57" s="10">
        <f t="shared" si="1"/>
        <v>3.5880398671096345</v>
      </c>
    </row>
    <row r="58" spans="1:16" x14ac:dyDescent="0.25">
      <c r="A58" s="1">
        <v>52</v>
      </c>
      <c r="B58" s="1">
        <v>2</v>
      </c>
      <c r="C58" s="1" t="s">
        <v>177</v>
      </c>
      <c r="D58" s="1">
        <v>703</v>
      </c>
      <c r="E58" s="1"/>
      <c r="F58" s="1"/>
      <c r="G58" s="1">
        <v>4</v>
      </c>
      <c r="H58" s="1">
        <v>1</v>
      </c>
      <c r="J58" t="str">
        <f>VLOOKUP($G58,'Kodovacia tab'!$A$3:$G$22,2,FALSE)</f>
        <v>KT8 D5</v>
      </c>
      <c r="K58">
        <f>VLOOKUP($G58,'Kodovacia tab'!$A$3:$G$22,3,FALSE)</f>
        <v>54</v>
      </c>
      <c r="L58">
        <f>VLOOKUP($G58,'Kodovacia tab'!$A$3:$G$22,4,FALSE)</f>
        <v>154</v>
      </c>
      <c r="M58">
        <f>VLOOKUP($G58,'Kodovacia tab'!$A$3:$G$22,5,FALSE)</f>
        <v>247</v>
      </c>
      <c r="N58">
        <f t="shared" si="0"/>
        <v>10.8</v>
      </c>
      <c r="P58" s="10">
        <f t="shared" si="1"/>
        <v>3.5880398671096345</v>
      </c>
    </row>
    <row r="59" spans="1:16" x14ac:dyDescent="0.25">
      <c r="A59" s="1">
        <v>53</v>
      </c>
      <c r="B59" s="1">
        <v>1</v>
      </c>
      <c r="C59" s="1">
        <v>17</v>
      </c>
      <c r="D59" s="1">
        <v>704</v>
      </c>
      <c r="E59" s="1"/>
      <c r="F59" s="1"/>
      <c r="G59" s="1" t="s">
        <v>186</v>
      </c>
      <c r="H59" s="1">
        <v>3</v>
      </c>
      <c r="J59" t="str">
        <f>VLOOKUP($G59,'Kodovacia tab'!$A$3:$G$22,2,FALSE)</f>
        <v>Citelis 18M CNG</v>
      </c>
      <c r="K59">
        <f>VLOOKUP($G59,'Kodovacia tab'!$A$3:$G$22,3,FALSE)</f>
        <v>38</v>
      </c>
      <c r="L59">
        <f>VLOOKUP($G59,'Kodovacia tab'!$A$3:$G$22,4,FALSE)</f>
        <v>85</v>
      </c>
      <c r="M59">
        <f>VLOOKUP($G59,'Kodovacia tab'!$A$3:$G$22,5,FALSE)</f>
        <v>136</v>
      </c>
      <c r="N59">
        <f t="shared" si="0"/>
        <v>80.5</v>
      </c>
      <c r="P59" s="10">
        <f t="shared" si="1"/>
        <v>46.264367816091955</v>
      </c>
    </row>
    <row r="60" spans="1:16" x14ac:dyDescent="0.25">
      <c r="A60" s="1">
        <v>54</v>
      </c>
      <c r="B60" s="1">
        <v>2</v>
      </c>
      <c r="C60" s="1" t="s">
        <v>127</v>
      </c>
      <c r="D60" s="1">
        <v>705</v>
      </c>
      <c r="E60" s="1"/>
      <c r="F60" s="1"/>
      <c r="G60" s="1" t="s">
        <v>182</v>
      </c>
      <c r="H60" s="1">
        <v>3</v>
      </c>
      <c r="J60" t="str">
        <f>VLOOKUP($G60,'Kodovacia tab'!$A$3:$G$22,2,FALSE)</f>
        <v>SOR NB 18</v>
      </c>
      <c r="K60">
        <f>VLOOKUP($G60,'Kodovacia tab'!$A$3:$G$22,3,FALSE)</f>
        <v>43</v>
      </c>
      <c r="L60">
        <f>VLOOKUP($G60,'Kodovacia tab'!$A$3:$G$22,4,FALSE)</f>
        <v>79</v>
      </c>
      <c r="M60">
        <f>VLOOKUP($G60,'Kodovacia tab'!$A$3:$G$22,5,FALSE)</f>
        <v>126</v>
      </c>
      <c r="N60">
        <f t="shared" si="0"/>
        <v>82.5</v>
      </c>
      <c r="P60" s="10">
        <f t="shared" si="1"/>
        <v>48.816568047337277</v>
      </c>
    </row>
    <row r="61" spans="1:16" x14ac:dyDescent="0.25">
      <c r="A61" s="1">
        <v>55</v>
      </c>
      <c r="B61" s="1">
        <v>2</v>
      </c>
      <c r="C61" s="1">
        <v>9</v>
      </c>
      <c r="D61" s="1">
        <v>705</v>
      </c>
      <c r="E61" s="1"/>
      <c r="F61" s="1"/>
      <c r="G61" s="1">
        <v>55</v>
      </c>
      <c r="H61" s="1">
        <v>2</v>
      </c>
      <c r="J61" t="str">
        <f>VLOOKUP($G61,'Kodovacia tab'!$A$3:$G$22,2,FALSE)</f>
        <v>suprava T3</v>
      </c>
      <c r="K61">
        <f>VLOOKUP($G61,'Kodovacia tab'!$A$3:$G$22,3,FALSE)</f>
        <v>46</v>
      </c>
      <c r="L61">
        <f>VLOOKUP($G61,'Kodovacia tab'!$A$3:$G$22,4,FALSE)</f>
        <v>164</v>
      </c>
      <c r="M61">
        <f>VLOOKUP($G61,'Kodovacia tab'!$A$3:$G$22,5,FALSE)</f>
        <v>264</v>
      </c>
      <c r="N61">
        <f t="shared" si="0"/>
        <v>41.4</v>
      </c>
      <c r="P61" s="10">
        <f t="shared" si="1"/>
        <v>13.35483870967742</v>
      </c>
    </row>
    <row r="62" spans="1:16" x14ac:dyDescent="0.25">
      <c r="A62" s="1">
        <v>56</v>
      </c>
      <c r="B62" s="1">
        <v>1</v>
      </c>
      <c r="C62" s="1">
        <v>6</v>
      </c>
      <c r="D62" s="1">
        <v>708</v>
      </c>
      <c r="E62" s="1"/>
      <c r="F62" s="1"/>
      <c r="G62" s="1">
        <v>55</v>
      </c>
      <c r="H62" s="1">
        <v>1</v>
      </c>
      <c r="J62" t="str">
        <f>VLOOKUP($G62,'Kodovacia tab'!$A$3:$G$22,2,FALSE)</f>
        <v>suprava T3</v>
      </c>
      <c r="K62">
        <f>VLOOKUP($G62,'Kodovacia tab'!$A$3:$G$22,3,FALSE)</f>
        <v>46</v>
      </c>
      <c r="L62">
        <f>VLOOKUP($G62,'Kodovacia tab'!$A$3:$G$22,4,FALSE)</f>
        <v>164</v>
      </c>
      <c r="M62">
        <f>VLOOKUP($G62,'Kodovacia tab'!$A$3:$G$22,5,FALSE)</f>
        <v>264</v>
      </c>
      <c r="N62">
        <f t="shared" si="0"/>
        <v>9.2000000000000011</v>
      </c>
      <c r="P62" s="10">
        <f t="shared" si="1"/>
        <v>2.9677419354838714</v>
      </c>
    </row>
    <row r="63" spans="1:16" x14ac:dyDescent="0.25">
      <c r="A63" s="1">
        <v>57</v>
      </c>
      <c r="B63" s="1">
        <v>1</v>
      </c>
      <c r="C63" s="1" t="s">
        <v>127</v>
      </c>
      <c r="D63" s="1">
        <v>711</v>
      </c>
      <c r="E63" s="1"/>
      <c r="F63" s="1"/>
      <c r="G63" s="1" t="s">
        <v>182</v>
      </c>
      <c r="H63" s="1">
        <v>1</v>
      </c>
      <c r="J63" t="str">
        <f>VLOOKUP($G63,'Kodovacia tab'!$A$3:$G$22,2,FALSE)</f>
        <v>SOR NB 18</v>
      </c>
      <c r="K63">
        <f>VLOOKUP($G63,'Kodovacia tab'!$A$3:$G$22,3,FALSE)</f>
        <v>43</v>
      </c>
      <c r="L63">
        <f>VLOOKUP($G63,'Kodovacia tab'!$A$3:$G$22,4,FALSE)</f>
        <v>79</v>
      </c>
      <c r="M63">
        <f>VLOOKUP($G63,'Kodovacia tab'!$A$3:$G$22,5,FALSE)</f>
        <v>126</v>
      </c>
      <c r="N63">
        <f t="shared" si="0"/>
        <v>8.6</v>
      </c>
      <c r="P63" s="10">
        <f t="shared" si="1"/>
        <v>5.0887573964497035</v>
      </c>
    </row>
    <row r="64" spans="1:16" x14ac:dyDescent="0.25">
      <c r="A64" s="1">
        <v>58</v>
      </c>
      <c r="B64" s="1">
        <v>2</v>
      </c>
      <c r="C64" s="1" t="s">
        <v>127</v>
      </c>
      <c r="D64" s="1">
        <v>711</v>
      </c>
      <c r="E64" s="1"/>
      <c r="F64" s="1"/>
      <c r="G64" s="1" t="s">
        <v>182</v>
      </c>
      <c r="H64" s="1">
        <v>1</v>
      </c>
      <c r="J64" t="str">
        <f>VLOOKUP($G64,'Kodovacia tab'!$A$3:$G$22,2,FALSE)</f>
        <v>SOR NB 18</v>
      </c>
      <c r="K64">
        <f>VLOOKUP($G64,'Kodovacia tab'!$A$3:$G$22,3,FALSE)</f>
        <v>43</v>
      </c>
      <c r="L64">
        <f>VLOOKUP($G64,'Kodovacia tab'!$A$3:$G$22,4,FALSE)</f>
        <v>79</v>
      </c>
      <c r="M64">
        <f>VLOOKUP($G64,'Kodovacia tab'!$A$3:$G$22,5,FALSE)</f>
        <v>126</v>
      </c>
      <c r="N64">
        <f t="shared" si="0"/>
        <v>8.6</v>
      </c>
      <c r="P64" s="10">
        <f t="shared" si="1"/>
        <v>5.0887573964497035</v>
      </c>
    </row>
    <row r="65" spans="1:16" x14ac:dyDescent="0.25">
      <c r="A65" s="1">
        <v>59</v>
      </c>
      <c r="B65" s="1">
        <v>2</v>
      </c>
      <c r="C65" s="1">
        <v>6</v>
      </c>
      <c r="D65" s="1">
        <v>711</v>
      </c>
      <c r="E65" s="1"/>
      <c r="F65" s="1"/>
      <c r="G65" s="1">
        <v>4</v>
      </c>
      <c r="H65" s="1">
        <v>2</v>
      </c>
      <c r="J65" t="str">
        <f>VLOOKUP($G65,'Kodovacia tab'!$A$3:$G$22,2,FALSE)</f>
        <v>KT8 D5</v>
      </c>
      <c r="K65">
        <f>VLOOKUP($G65,'Kodovacia tab'!$A$3:$G$22,3,FALSE)</f>
        <v>54</v>
      </c>
      <c r="L65">
        <f>VLOOKUP($G65,'Kodovacia tab'!$A$3:$G$22,4,FALSE)</f>
        <v>154</v>
      </c>
      <c r="M65">
        <f>VLOOKUP($G65,'Kodovacia tab'!$A$3:$G$22,5,FALSE)</f>
        <v>247</v>
      </c>
      <c r="N65">
        <f t="shared" si="0"/>
        <v>48.6</v>
      </c>
      <c r="P65" s="10">
        <f t="shared" si="1"/>
        <v>16.146179401993354</v>
      </c>
    </row>
    <row r="66" spans="1:16" x14ac:dyDescent="0.25">
      <c r="A66" s="1">
        <v>60</v>
      </c>
      <c r="B66" s="1">
        <v>1</v>
      </c>
      <c r="C66" s="1">
        <v>19</v>
      </c>
      <c r="D66" s="1">
        <v>711</v>
      </c>
      <c r="E66" s="1"/>
      <c r="F66" s="1"/>
      <c r="G66" s="1" t="s">
        <v>186</v>
      </c>
      <c r="H66" s="1">
        <v>3</v>
      </c>
      <c r="J66" t="str">
        <f>VLOOKUP($G66,'Kodovacia tab'!$A$3:$G$22,2,FALSE)</f>
        <v>Citelis 18M CNG</v>
      </c>
      <c r="K66">
        <f>VLOOKUP($G66,'Kodovacia tab'!$A$3:$G$22,3,FALSE)</f>
        <v>38</v>
      </c>
      <c r="L66">
        <f>VLOOKUP($G66,'Kodovacia tab'!$A$3:$G$22,4,FALSE)</f>
        <v>85</v>
      </c>
      <c r="M66">
        <f>VLOOKUP($G66,'Kodovacia tab'!$A$3:$G$22,5,FALSE)</f>
        <v>136</v>
      </c>
      <c r="N66">
        <f t="shared" si="0"/>
        <v>80.5</v>
      </c>
      <c r="P66" s="10">
        <f t="shared" si="1"/>
        <v>46.264367816091955</v>
      </c>
    </row>
    <row r="67" spans="1:16" x14ac:dyDescent="0.25">
      <c r="A67" s="1">
        <v>61</v>
      </c>
      <c r="B67" s="1">
        <v>1</v>
      </c>
      <c r="C67" s="1">
        <v>13</v>
      </c>
      <c r="D67" s="1">
        <v>711</v>
      </c>
      <c r="E67" s="1"/>
      <c r="F67" s="1"/>
      <c r="G67" s="1" t="s">
        <v>185</v>
      </c>
      <c r="H67" s="1">
        <v>0</v>
      </c>
      <c r="J67" t="str">
        <f>VLOOKUP($G67,'Kodovacia tab'!$A$3:$G$22,2,FALSE)</f>
        <v>SOR NB 12</v>
      </c>
      <c r="K67">
        <f>VLOOKUP($G67,'Kodovacia tab'!$A$3:$G$22,3,FALSE)</f>
        <v>26</v>
      </c>
      <c r="L67">
        <f>VLOOKUP($G67,'Kodovacia tab'!$A$3:$G$22,4,FALSE)</f>
        <v>46</v>
      </c>
      <c r="M67">
        <f>VLOOKUP($G67,'Kodovacia tab'!$A$3:$G$22,5,FALSE)</f>
        <v>74</v>
      </c>
      <c r="N67">
        <f t="shared" si="0"/>
        <v>0</v>
      </c>
      <c r="P67" s="10">
        <f t="shared" si="1"/>
        <v>0</v>
      </c>
    </row>
    <row r="68" spans="1:16" x14ac:dyDescent="0.25">
      <c r="A68" s="1">
        <v>62</v>
      </c>
      <c r="B68" s="1">
        <v>1</v>
      </c>
      <c r="C68" s="1">
        <v>36</v>
      </c>
      <c r="D68" s="1">
        <v>712</v>
      </c>
      <c r="E68" s="1"/>
      <c r="F68" s="1"/>
      <c r="G68" s="1" t="s">
        <v>186</v>
      </c>
      <c r="H68" s="1">
        <v>3</v>
      </c>
      <c r="J68" t="str">
        <f>VLOOKUP($G68,'Kodovacia tab'!$A$3:$G$22,2,FALSE)</f>
        <v>Citelis 18M CNG</v>
      </c>
      <c r="K68">
        <f>VLOOKUP($G68,'Kodovacia tab'!$A$3:$G$22,3,FALSE)</f>
        <v>38</v>
      </c>
      <c r="L68">
        <f>VLOOKUP($G68,'Kodovacia tab'!$A$3:$G$22,4,FALSE)</f>
        <v>85</v>
      </c>
      <c r="M68">
        <f>VLOOKUP($G68,'Kodovacia tab'!$A$3:$G$22,5,FALSE)</f>
        <v>136</v>
      </c>
      <c r="N68">
        <f t="shared" si="0"/>
        <v>80.5</v>
      </c>
      <c r="P68" s="10">
        <f t="shared" si="1"/>
        <v>46.264367816091955</v>
      </c>
    </row>
    <row r="69" spans="1:16" x14ac:dyDescent="0.25">
      <c r="A69" s="1">
        <v>63</v>
      </c>
      <c r="B69" s="1">
        <v>1</v>
      </c>
      <c r="C69" s="1">
        <v>9</v>
      </c>
      <c r="D69" s="1">
        <v>714</v>
      </c>
      <c r="E69" s="1"/>
      <c r="F69" s="1"/>
      <c r="G69" s="1">
        <v>4</v>
      </c>
      <c r="H69" s="1">
        <v>1</v>
      </c>
      <c r="J69" t="str">
        <f>VLOOKUP($G69,'Kodovacia tab'!$A$3:$G$22,2,FALSE)</f>
        <v>KT8 D5</v>
      </c>
      <c r="K69">
        <f>VLOOKUP($G69,'Kodovacia tab'!$A$3:$G$22,3,FALSE)</f>
        <v>54</v>
      </c>
      <c r="L69">
        <f>VLOOKUP($G69,'Kodovacia tab'!$A$3:$G$22,4,FALSE)</f>
        <v>154</v>
      </c>
      <c r="M69">
        <f>VLOOKUP($G69,'Kodovacia tab'!$A$3:$G$22,5,FALSE)</f>
        <v>247</v>
      </c>
      <c r="N69">
        <f t="shared" si="0"/>
        <v>10.8</v>
      </c>
      <c r="P69" s="10">
        <f t="shared" si="1"/>
        <v>3.5880398671096345</v>
      </c>
    </row>
    <row r="70" spans="1:16" x14ac:dyDescent="0.25">
      <c r="A70" s="1">
        <v>64</v>
      </c>
      <c r="B70" s="1">
        <v>2</v>
      </c>
      <c r="C70" s="1">
        <v>9</v>
      </c>
      <c r="D70" s="1">
        <v>715</v>
      </c>
      <c r="E70" s="1"/>
      <c r="F70" s="1"/>
      <c r="G70" s="1">
        <v>4</v>
      </c>
      <c r="H70" s="1">
        <v>1</v>
      </c>
      <c r="J70" t="str">
        <f>VLOOKUP($G70,'Kodovacia tab'!$A$3:$G$22,2,FALSE)</f>
        <v>KT8 D5</v>
      </c>
      <c r="K70">
        <f>VLOOKUP($G70,'Kodovacia tab'!$A$3:$G$22,3,FALSE)</f>
        <v>54</v>
      </c>
      <c r="L70">
        <f>VLOOKUP($G70,'Kodovacia tab'!$A$3:$G$22,4,FALSE)</f>
        <v>154</v>
      </c>
      <c r="M70">
        <f>VLOOKUP($G70,'Kodovacia tab'!$A$3:$G$22,5,FALSE)</f>
        <v>247</v>
      </c>
      <c r="N70">
        <f t="shared" si="0"/>
        <v>10.8</v>
      </c>
      <c r="P70" s="10">
        <f t="shared" si="1"/>
        <v>3.5880398671096345</v>
      </c>
    </row>
    <row r="71" spans="1:16" x14ac:dyDescent="0.25">
      <c r="A71" s="1">
        <v>65</v>
      </c>
      <c r="B71" s="1">
        <v>1</v>
      </c>
      <c r="C71" s="1" t="s">
        <v>127</v>
      </c>
      <c r="D71" s="1">
        <v>716</v>
      </c>
      <c r="E71" s="1"/>
      <c r="F71" s="1"/>
      <c r="G71" s="1" t="s">
        <v>182</v>
      </c>
      <c r="H71" s="1">
        <v>1</v>
      </c>
      <c r="J71" t="str">
        <f>VLOOKUP($G71,'Kodovacia tab'!$A$3:$G$22,2,FALSE)</f>
        <v>SOR NB 18</v>
      </c>
      <c r="K71">
        <f>VLOOKUP($G71,'Kodovacia tab'!$A$3:$G$22,3,FALSE)</f>
        <v>43</v>
      </c>
      <c r="L71">
        <f>VLOOKUP($G71,'Kodovacia tab'!$A$3:$G$22,4,FALSE)</f>
        <v>79</v>
      </c>
      <c r="M71">
        <f>VLOOKUP($G71,'Kodovacia tab'!$A$3:$G$22,5,FALSE)</f>
        <v>126</v>
      </c>
      <c r="N71">
        <f t="shared" si="0"/>
        <v>8.6</v>
      </c>
      <c r="P71" s="10">
        <f t="shared" si="1"/>
        <v>5.0887573964497035</v>
      </c>
    </row>
    <row r="72" spans="1:16" x14ac:dyDescent="0.25">
      <c r="A72" s="1">
        <v>66</v>
      </c>
      <c r="B72" s="1">
        <v>1</v>
      </c>
      <c r="C72" s="1" t="s">
        <v>177</v>
      </c>
      <c r="D72" s="1">
        <v>716</v>
      </c>
      <c r="E72" s="1"/>
      <c r="F72" s="1"/>
      <c r="G72" s="1">
        <v>55</v>
      </c>
      <c r="H72" s="1">
        <v>1</v>
      </c>
      <c r="J72" t="str">
        <f>VLOOKUP($G72,'Kodovacia tab'!$A$3:$G$22,2,FALSE)</f>
        <v>suprava T3</v>
      </c>
      <c r="K72">
        <f>VLOOKUP($G72,'Kodovacia tab'!$A$3:$G$22,3,FALSE)</f>
        <v>46</v>
      </c>
      <c r="L72">
        <f>VLOOKUP($G72,'Kodovacia tab'!$A$3:$G$22,4,FALSE)</f>
        <v>164</v>
      </c>
      <c r="M72">
        <f>VLOOKUP($G72,'Kodovacia tab'!$A$3:$G$22,5,FALSE)</f>
        <v>264</v>
      </c>
      <c r="N72">
        <f t="shared" ref="N72:N75" si="2">IF(H72=1,0.2*$K72,IF(H72=2,0.9*$K72,IF(H72=3,($K72+0.5*$L72),IF(H72=4,($K72+$L72),IF(H72=5,$K72+$M72,0)))))</f>
        <v>9.2000000000000011</v>
      </c>
      <c r="P72" s="10">
        <f t="shared" ref="P72:P75" si="3">N72/($K72+$M72)*100</f>
        <v>2.9677419354838714</v>
      </c>
    </row>
    <row r="73" spans="1:16" x14ac:dyDescent="0.25">
      <c r="A73" s="1">
        <v>67</v>
      </c>
      <c r="B73" s="1">
        <v>2</v>
      </c>
      <c r="C73" s="1" t="s">
        <v>127</v>
      </c>
      <c r="D73" s="1">
        <v>716</v>
      </c>
      <c r="E73" s="1"/>
      <c r="F73" s="1"/>
      <c r="G73" s="1" t="s">
        <v>182</v>
      </c>
      <c r="H73" s="1">
        <v>3</v>
      </c>
      <c r="J73" t="str">
        <f>VLOOKUP($G73,'Kodovacia tab'!$A$3:$G$22,2,FALSE)</f>
        <v>SOR NB 18</v>
      </c>
      <c r="K73">
        <f>VLOOKUP($G73,'Kodovacia tab'!$A$3:$G$22,3,FALSE)</f>
        <v>43</v>
      </c>
      <c r="L73">
        <f>VLOOKUP($G73,'Kodovacia tab'!$A$3:$G$22,4,FALSE)</f>
        <v>79</v>
      </c>
      <c r="M73">
        <f>VLOOKUP($G73,'Kodovacia tab'!$A$3:$G$22,5,FALSE)</f>
        <v>126</v>
      </c>
      <c r="N73">
        <f t="shared" si="2"/>
        <v>82.5</v>
      </c>
      <c r="P73" s="10">
        <f t="shared" si="3"/>
        <v>48.816568047337277</v>
      </c>
    </row>
    <row r="74" spans="1:16" x14ac:dyDescent="0.25">
      <c r="A74" s="1">
        <v>68</v>
      </c>
      <c r="B74" s="1">
        <v>1</v>
      </c>
      <c r="C74" s="1">
        <v>6</v>
      </c>
      <c r="D74" s="1">
        <v>719</v>
      </c>
      <c r="E74" s="1"/>
      <c r="F74" s="1"/>
      <c r="G74" s="1">
        <v>55</v>
      </c>
      <c r="H74" s="1">
        <v>1</v>
      </c>
      <c r="J74" t="str">
        <f>VLOOKUP($G74,'Kodovacia tab'!$A$3:$G$22,2,FALSE)</f>
        <v>suprava T3</v>
      </c>
      <c r="K74">
        <f>VLOOKUP($G74,'Kodovacia tab'!$A$3:$G$22,3,FALSE)</f>
        <v>46</v>
      </c>
      <c r="L74">
        <f>VLOOKUP($G74,'Kodovacia tab'!$A$3:$G$22,4,FALSE)</f>
        <v>164</v>
      </c>
      <c r="M74">
        <f>VLOOKUP($G74,'Kodovacia tab'!$A$3:$G$22,5,FALSE)</f>
        <v>264</v>
      </c>
      <c r="N74">
        <f t="shared" si="2"/>
        <v>9.2000000000000011</v>
      </c>
      <c r="P74" s="10">
        <f t="shared" si="3"/>
        <v>2.9677419354838714</v>
      </c>
    </row>
    <row r="75" spans="1:16" x14ac:dyDescent="0.25">
      <c r="A75" s="1">
        <v>69</v>
      </c>
      <c r="B75" s="1">
        <v>2</v>
      </c>
      <c r="C75" s="1">
        <v>6</v>
      </c>
      <c r="D75" s="1">
        <v>720</v>
      </c>
      <c r="E75" s="1"/>
      <c r="F75" s="1"/>
      <c r="G75" s="1">
        <v>55</v>
      </c>
      <c r="H75" s="1">
        <v>2</v>
      </c>
      <c r="J75" t="str">
        <f>VLOOKUP($G75,'Kodovacia tab'!$A$3:$G$22,2,FALSE)</f>
        <v>suprava T3</v>
      </c>
      <c r="K75">
        <f>VLOOKUP($G75,'Kodovacia tab'!$A$3:$G$22,3,FALSE)</f>
        <v>46</v>
      </c>
      <c r="L75">
        <f>VLOOKUP($G75,'Kodovacia tab'!$A$3:$G$22,4,FALSE)</f>
        <v>164</v>
      </c>
      <c r="M75">
        <f>VLOOKUP($G75,'Kodovacia tab'!$A$3:$G$22,5,FALSE)</f>
        <v>264</v>
      </c>
      <c r="N75">
        <f t="shared" si="2"/>
        <v>41.4</v>
      </c>
      <c r="P75" s="10">
        <f t="shared" si="3"/>
        <v>13.35483870967742</v>
      </c>
    </row>
    <row r="76" spans="1:16" x14ac:dyDescent="0.25">
      <c r="A76" s="1">
        <v>70</v>
      </c>
      <c r="B76" s="1">
        <v>1</v>
      </c>
      <c r="C76" s="1">
        <v>36</v>
      </c>
      <c r="D76" s="1">
        <v>720</v>
      </c>
      <c r="E76" s="1"/>
      <c r="F76" s="1"/>
      <c r="G76" s="1" t="s">
        <v>186</v>
      </c>
      <c r="H76" s="1">
        <v>4</v>
      </c>
      <c r="J76" t="str">
        <f>VLOOKUP($G76,'Kodovacia tab'!$A$3:$G$22,2,FALSE)</f>
        <v>Citelis 18M CNG</v>
      </c>
      <c r="K76">
        <f>VLOOKUP($G76,'Kodovacia tab'!$A$3:$G$22,3,FALSE)</f>
        <v>38</v>
      </c>
      <c r="L76">
        <f>VLOOKUP($G76,'Kodovacia tab'!$A$3:$G$22,4,FALSE)</f>
        <v>85</v>
      </c>
      <c r="M76">
        <f>VLOOKUP($G76,'Kodovacia tab'!$A$3:$G$22,5,FALSE)</f>
        <v>136</v>
      </c>
      <c r="N76">
        <f t="shared" ref="N76:N85" si="4">IF(H76=1,0.2*$K76,IF(H76=2,0.9*$K76,IF(H76=3,($K76+0.5*$L76),IF(H76=4,($K76+$L76),IF(H76=5,$K76+$M76,0)))))</f>
        <v>123</v>
      </c>
      <c r="P76" s="10">
        <f t="shared" ref="P76:P85" si="5">N76/($K76+$M76)*100</f>
        <v>70.689655172413794</v>
      </c>
    </row>
    <row r="77" spans="1:16" x14ac:dyDescent="0.25">
      <c r="A77" s="1">
        <v>71</v>
      </c>
      <c r="B77" s="1">
        <v>1</v>
      </c>
      <c r="C77" s="1">
        <v>17</v>
      </c>
      <c r="D77" s="1">
        <v>721</v>
      </c>
      <c r="E77" s="1"/>
      <c r="F77" s="1"/>
      <c r="G77" s="1" t="s">
        <v>182</v>
      </c>
      <c r="H77" s="1">
        <v>3</v>
      </c>
      <c r="J77" t="str">
        <f>VLOOKUP($G77,'Kodovacia tab'!$A$3:$G$22,2,FALSE)</f>
        <v>SOR NB 18</v>
      </c>
      <c r="K77">
        <f>VLOOKUP($G77,'Kodovacia tab'!$A$3:$G$22,3,FALSE)</f>
        <v>43</v>
      </c>
      <c r="L77">
        <f>VLOOKUP($G77,'Kodovacia tab'!$A$3:$G$22,4,FALSE)</f>
        <v>79</v>
      </c>
      <c r="M77">
        <f>VLOOKUP($G77,'Kodovacia tab'!$A$3:$G$22,5,FALSE)</f>
        <v>126</v>
      </c>
      <c r="N77">
        <f t="shared" si="4"/>
        <v>82.5</v>
      </c>
      <c r="P77" s="10">
        <f t="shared" si="5"/>
        <v>48.816568047337277</v>
      </c>
    </row>
    <row r="78" spans="1:16" x14ac:dyDescent="0.25">
      <c r="A78" s="1">
        <v>72</v>
      </c>
      <c r="B78" s="1">
        <v>1</v>
      </c>
      <c r="C78" s="1">
        <v>9</v>
      </c>
      <c r="D78" s="1">
        <v>722</v>
      </c>
      <c r="E78" s="1"/>
      <c r="F78" s="1"/>
      <c r="G78" s="1">
        <v>4</v>
      </c>
      <c r="H78" s="1">
        <v>1</v>
      </c>
      <c r="J78" t="str">
        <f>VLOOKUP($G78,'Kodovacia tab'!$A$3:$G$22,2,FALSE)</f>
        <v>KT8 D5</v>
      </c>
      <c r="K78">
        <f>VLOOKUP($G78,'Kodovacia tab'!$A$3:$G$22,3,FALSE)</f>
        <v>54</v>
      </c>
      <c r="L78">
        <f>VLOOKUP($G78,'Kodovacia tab'!$A$3:$G$22,4,FALSE)</f>
        <v>154</v>
      </c>
      <c r="M78">
        <f>VLOOKUP($G78,'Kodovacia tab'!$A$3:$G$22,5,FALSE)</f>
        <v>247</v>
      </c>
      <c r="N78">
        <f t="shared" si="4"/>
        <v>10.8</v>
      </c>
      <c r="P78" s="10">
        <f t="shared" si="5"/>
        <v>3.5880398671096345</v>
      </c>
    </row>
    <row r="79" spans="1:16" x14ac:dyDescent="0.25">
      <c r="A79" s="1">
        <v>73</v>
      </c>
      <c r="B79" s="1">
        <v>1</v>
      </c>
      <c r="C79" s="1" t="s">
        <v>127</v>
      </c>
      <c r="D79" s="1">
        <v>721</v>
      </c>
      <c r="E79" s="1"/>
      <c r="F79" s="1"/>
      <c r="G79" s="1" t="s">
        <v>182</v>
      </c>
      <c r="H79" s="1">
        <v>1</v>
      </c>
      <c r="J79" t="str">
        <f>VLOOKUP($G79,'Kodovacia tab'!$A$3:$G$22,2,FALSE)</f>
        <v>SOR NB 18</v>
      </c>
      <c r="K79">
        <f>VLOOKUP($G79,'Kodovacia tab'!$A$3:$G$22,3,FALSE)</f>
        <v>43</v>
      </c>
      <c r="L79">
        <f>VLOOKUP($G79,'Kodovacia tab'!$A$3:$G$22,4,FALSE)</f>
        <v>79</v>
      </c>
      <c r="M79">
        <f>VLOOKUP($G79,'Kodovacia tab'!$A$3:$G$22,5,FALSE)</f>
        <v>126</v>
      </c>
      <c r="N79">
        <f t="shared" si="4"/>
        <v>8.6</v>
      </c>
      <c r="P79" s="10">
        <f t="shared" si="5"/>
        <v>5.0887573964497035</v>
      </c>
    </row>
    <row r="80" spans="1:16" x14ac:dyDescent="0.25">
      <c r="A80" s="1">
        <v>74</v>
      </c>
      <c r="B80" s="1">
        <v>2</v>
      </c>
      <c r="C80" s="1" t="s">
        <v>127</v>
      </c>
      <c r="D80" s="1">
        <v>724</v>
      </c>
      <c r="E80" s="1"/>
      <c r="F80" s="1"/>
      <c r="G80" s="1" t="s">
        <v>182</v>
      </c>
      <c r="H80" s="1">
        <v>3</v>
      </c>
      <c r="J80" t="str">
        <f>VLOOKUP($G80,'Kodovacia tab'!$A$3:$G$22,2,FALSE)</f>
        <v>SOR NB 18</v>
      </c>
      <c r="K80">
        <f>VLOOKUP($G80,'Kodovacia tab'!$A$3:$G$22,3,FALSE)</f>
        <v>43</v>
      </c>
      <c r="L80">
        <f>VLOOKUP($G80,'Kodovacia tab'!$A$3:$G$22,4,FALSE)</f>
        <v>79</v>
      </c>
      <c r="M80">
        <f>VLOOKUP($G80,'Kodovacia tab'!$A$3:$G$22,5,FALSE)</f>
        <v>126</v>
      </c>
      <c r="N80">
        <f t="shared" si="4"/>
        <v>82.5</v>
      </c>
      <c r="P80" s="10">
        <f t="shared" si="5"/>
        <v>48.816568047337277</v>
      </c>
    </row>
    <row r="81" spans="1:16" x14ac:dyDescent="0.25">
      <c r="A81" s="1">
        <v>75</v>
      </c>
      <c r="B81" s="1">
        <v>2</v>
      </c>
      <c r="C81" s="1">
        <v>9</v>
      </c>
      <c r="D81" s="1">
        <v>725</v>
      </c>
      <c r="E81" s="1"/>
      <c r="F81" s="1"/>
      <c r="G81" s="1">
        <v>55</v>
      </c>
      <c r="H81" s="1">
        <v>2</v>
      </c>
      <c r="J81" t="str">
        <f>VLOOKUP($G81,'Kodovacia tab'!$A$3:$G$22,2,FALSE)</f>
        <v>suprava T3</v>
      </c>
      <c r="K81">
        <f>VLOOKUP($G81,'Kodovacia tab'!$A$3:$G$22,3,FALSE)</f>
        <v>46</v>
      </c>
      <c r="L81">
        <f>VLOOKUP($G81,'Kodovacia tab'!$A$3:$G$22,4,FALSE)</f>
        <v>164</v>
      </c>
      <c r="M81">
        <f>VLOOKUP($G81,'Kodovacia tab'!$A$3:$G$22,5,FALSE)</f>
        <v>264</v>
      </c>
      <c r="N81">
        <f t="shared" si="4"/>
        <v>41.4</v>
      </c>
      <c r="P81" s="10">
        <f t="shared" si="5"/>
        <v>13.35483870967742</v>
      </c>
    </row>
    <row r="82" spans="1:16" x14ac:dyDescent="0.25">
      <c r="A82" s="1">
        <v>76</v>
      </c>
      <c r="B82" s="1">
        <v>1</v>
      </c>
      <c r="C82" s="1">
        <v>22</v>
      </c>
      <c r="D82" s="1">
        <v>727</v>
      </c>
      <c r="E82" s="1"/>
      <c r="F82" s="1"/>
      <c r="G82" s="1" t="s">
        <v>185</v>
      </c>
      <c r="H82" s="1">
        <v>1</v>
      </c>
      <c r="J82" t="str">
        <f>VLOOKUP($G82,'Kodovacia tab'!$A$3:$G$22,2,FALSE)</f>
        <v>SOR NB 12</v>
      </c>
      <c r="K82">
        <f>VLOOKUP($G82,'Kodovacia tab'!$A$3:$G$22,3,FALSE)</f>
        <v>26</v>
      </c>
      <c r="L82">
        <f>VLOOKUP($G82,'Kodovacia tab'!$A$3:$G$22,4,FALSE)</f>
        <v>46</v>
      </c>
      <c r="M82">
        <f>VLOOKUP($G82,'Kodovacia tab'!$A$3:$G$22,5,FALSE)</f>
        <v>74</v>
      </c>
      <c r="N82">
        <f t="shared" si="4"/>
        <v>5.2</v>
      </c>
      <c r="P82" s="10">
        <f t="shared" si="5"/>
        <v>5.2</v>
      </c>
    </row>
    <row r="83" spans="1:16" x14ac:dyDescent="0.25">
      <c r="A83" s="1">
        <v>77</v>
      </c>
      <c r="B83" s="1">
        <v>1</v>
      </c>
      <c r="C83" s="1">
        <v>6</v>
      </c>
      <c r="D83" s="1">
        <v>728</v>
      </c>
      <c r="E83" s="1"/>
      <c r="F83" s="1"/>
      <c r="G83" s="1">
        <v>55</v>
      </c>
      <c r="H83" s="1">
        <v>1</v>
      </c>
      <c r="J83" t="str">
        <f>VLOOKUP($G83,'Kodovacia tab'!$A$3:$G$22,2,FALSE)</f>
        <v>suprava T3</v>
      </c>
      <c r="K83">
        <f>VLOOKUP($G83,'Kodovacia tab'!$A$3:$G$22,3,FALSE)</f>
        <v>46</v>
      </c>
      <c r="L83">
        <f>VLOOKUP($G83,'Kodovacia tab'!$A$3:$G$22,4,FALSE)</f>
        <v>164</v>
      </c>
      <c r="M83">
        <f>VLOOKUP($G83,'Kodovacia tab'!$A$3:$G$22,5,FALSE)</f>
        <v>264</v>
      </c>
      <c r="N83">
        <f t="shared" si="4"/>
        <v>9.2000000000000011</v>
      </c>
      <c r="P83" s="10">
        <f t="shared" si="5"/>
        <v>2.9677419354838714</v>
      </c>
    </row>
    <row r="84" spans="1:16" x14ac:dyDescent="0.25">
      <c r="A84" s="1">
        <v>78</v>
      </c>
      <c r="B84" s="1">
        <v>1</v>
      </c>
      <c r="C84" s="1">
        <v>19</v>
      </c>
      <c r="D84" s="1">
        <v>728</v>
      </c>
      <c r="E84" s="1"/>
      <c r="F84" s="1"/>
      <c r="G84" s="1" t="s">
        <v>186</v>
      </c>
      <c r="H84" s="1">
        <v>3</v>
      </c>
      <c r="J84" t="str">
        <f>VLOOKUP($G84,'Kodovacia tab'!$A$3:$G$22,2,FALSE)</f>
        <v>Citelis 18M CNG</v>
      </c>
      <c r="K84">
        <f>VLOOKUP($G84,'Kodovacia tab'!$A$3:$G$22,3,FALSE)</f>
        <v>38</v>
      </c>
      <c r="L84">
        <f>VLOOKUP($G84,'Kodovacia tab'!$A$3:$G$22,4,FALSE)</f>
        <v>85</v>
      </c>
      <c r="M84">
        <f>VLOOKUP($G84,'Kodovacia tab'!$A$3:$G$22,5,FALSE)</f>
        <v>136</v>
      </c>
      <c r="N84">
        <f t="shared" si="4"/>
        <v>80.5</v>
      </c>
      <c r="P84" s="10">
        <f t="shared" si="5"/>
        <v>46.264367816091955</v>
      </c>
    </row>
    <row r="85" spans="1:16" x14ac:dyDescent="0.25">
      <c r="A85" s="1">
        <v>79</v>
      </c>
      <c r="B85" s="1">
        <v>1</v>
      </c>
      <c r="C85" s="1" t="s">
        <v>127</v>
      </c>
      <c r="D85" s="1">
        <v>729</v>
      </c>
      <c r="E85" s="1"/>
      <c r="F85" s="1"/>
      <c r="G85" s="1" t="s">
        <v>182</v>
      </c>
      <c r="H85" s="1">
        <v>2</v>
      </c>
      <c r="J85" t="str">
        <f>VLOOKUP($G85,'Kodovacia tab'!$A$3:$G$22,2,FALSE)</f>
        <v>SOR NB 18</v>
      </c>
      <c r="K85">
        <f>VLOOKUP($G85,'Kodovacia tab'!$A$3:$G$22,3,FALSE)</f>
        <v>43</v>
      </c>
      <c r="L85">
        <f>VLOOKUP($G85,'Kodovacia tab'!$A$3:$G$22,4,FALSE)</f>
        <v>79</v>
      </c>
      <c r="M85">
        <f>VLOOKUP($G85,'Kodovacia tab'!$A$3:$G$22,5,FALSE)</f>
        <v>126</v>
      </c>
      <c r="N85">
        <f t="shared" si="4"/>
        <v>38.700000000000003</v>
      </c>
      <c r="P85" s="10">
        <f t="shared" si="5"/>
        <v>22.899408284023671</v>
      </c>
    </row>
    <row r="86" spans="1:16" x14ac:dyDescent="0.25">
      <c r="A86" s="1">
        <v>80</v>
      </c>
      <c r="B86" s="1">
        <v>2</v>
      </c>
      <c r="C86" s="1" t="s">
        <v>127</v>
      </c>
      <c r="D86" s="1">
        <v>730</v>
      </c>
      <c r="E86" s="1"/>
      <c r="F86" s="1"/>
      <c r="G86" s="1" t="s">
        <v>182</v>
      </c>
      <c r="H86" s="1">
        <v>2</v>
      </c>
      <c r="J86" t="str">
        <f>VLOOKUP($G86,'Kodovacia tab'!$A$3:$G$22,2,FALSE)</f>
        <v>SOR NB 18</v>
      </c>
      <c r="K86">
        <f>VLOOKUP($G86,'Kodovacia tab'!$A$3:$G$22,3,FALSE)</f>
        <v>43</v>
      </c>
      <c r="L86">
        <f>VLOOKUP($G86,'Kodovacia tab'!$A$3:$G$22,4,FALSE)</f>
        <v>79</v>
      </c>
      <c r="M86">
        <f>VLOOKUP($G86,'Kodovacia tab'!$A$3:$G$22,5,FALSE)</f>
        <v>126</v>
      </c>
      <c r="N86">
        <f t="shared" ref="N86:N149" si="6">IF(H86=1,0.2*$K86,IF(H86=2,0.9*$K86,IF(H86=3,($K86+0.5*$L86),IF(H86=4,($K86+$L86),IF(H86=5,$K86+$M86,0)))))</f>
        <v>38.700000000000003</v>
      </c>
      <c r="P86" s="10">
        <f t="shared" ref="P86:P149" si="7">N86/($K86+$M86)*100</f>
        <v>22.899408284023671</v>
      </c>
    </row>
    <row r="87" spans="1:16" x14ac:dyDescent="0.25">
      <c r="A87" s="1">
        <v>81</v>
      </c>
      <c r="B87" s="1">
        <v>2</v>
      </c>
      <c r="C87" s="1">
        <v>6</v>
      </c>
      <c r="D87" s="1">
        <v>731</v>
      </c>
      <c r="E87" s="1"/>
      <c r="F87" s="1"/>
      <c r="G87" s="1">
        <v>33</v>
      </c>
      <c r="H87" s="1">
        <v>2</v>
      </c>
      <c r="J87" t="str">
        <f>VLOOKUP($G87,'Kodovacia tab'!$A$3:$G$22,2,FALSE)</f>
        <v>Suprava T6</v>
      </c>
      <c r="K87">
        <f>VLOOKUP($G87,'Kodovacia tab'!$A$3:$G$22,3,FALSE)</f>
        <v>60</v>
      </c>
      <c r="L87">
        <f>VLOOKUP($G87,'Kodovacia tab'!$A$3:$G$22,4,FALSE)</f>
        <v>142</v>
      </c>
      <c r="M87">
        <f>VLOOKUP($G87,'Kodovacia tab'!$A$3:$G$22,5,FALSE)</f>
        <v>228</v>
      </c>
      <c r="N87">
        <f t="shared" si="6"/>
        <v>54</v>
      </c>
      <c r="P87" s="10">
        <f t="shared" si="7"/>
        <v>18.75</v>
      </c>
    </row>
    <row r="88" spans="1:16" x14ac:dyDescent="0.25">
      <c r="A88" s="1">
        <v>82</v>
      </c>
      <c r="B88" s="1">
        <v>1</v>
      </c>
      <c r="C88" s="1">
        <v>36</v>
      </c>
      <c r="D88" s="1">
        <v>735</v>
      </c>
      <c r="E88" s="1"/>
      <c r="F88" s="1"/>
      <c r="G88" s="1" t="s">
        <v>182</v>
      </c>
      <c r="H88" s="1">
        <v>3</v>
      </c>
      <c r="J88" t="str">
        <f>VLOOKUP($G88,'Kodovacia tab'!$A$3:$G$22,2,FALSE)</f>
        <v>SOR NB 18</v>
      </c>
      <c r="K88">
        <f>VLOOKUP($G88,'Kodovacia tab'!$A$3:$G$22,3,FALSE)</f>
        <v>43</v>
      </c>
      <c r="L88">
        <f>VLOOKUP($G88,'Kodovacia tab'!$A$3:$G$22,4,FALSE)</f>
        <v>79</v>
      </c>
      <c r="M88">
        <f>VLOOKUP($G88,'Kodovacia tab'!$A$3:$G$22,5,FALSE)</f>
        <v>126</v>
      </c>
      <c r="N88">
        <f t="shared" si="6"/>
        <v>82.5</v>
      </c>
      <c r="P88" s="10">
        <f t="shared" si="7"/>
        <v>48.816568047337277</v>
      </c>
    </row>
    <row r="89" spans="1:16" x14ac:dyDescent="0.25">
      <c r="A89" s="1">
        <v>83</v>
      </c>
      <c r="B89" s="1">
        <v>1</v>
      </c>
      <c r="C89" s="1">
        <v>9</v>
      </c>
      <c r="D89" s="1">
        <v>735</v>
      </c>
      <c r="E89" s="1"/>
      <c r="F89" s="1"/>
      <c r="G89" s="1">
        <v>55</v>
      </c>
      <c r="H89" s="1">
        <v>3</v>
      </c>
      <c r="J89" t="str">
        <f>VLOOKUP($G89,'Kodovacia tab'!$A$3:$G$22,2,FALSE)</f>
        <v>suprava T3</v>
      </c>
      <c r="K89">
        <f>VLOOKUP($G89,'Kodovacia tab'!$A$3:$G$22,3,FALSE)</f>
        <v>46</v>
      </c>
      <c r="L89">
        <f>VLOOKUP($G89,'Kodovacia tab'!$A$3:$G$22,4,FALSE)</f>
        <v>164</v>
      </c>
      <c r="M89">
        <f>VLOOKUP($G89,'Kodovacia tab'!$A$3:$G$22,5,FALSE)</f>
        <v>264</v>
      </c>
      <c r="N89">
        <f t="shared" si="6"/>
        <v>128</v>
      </c>
      <c r="P89" s="10">
        <f t="shared" si="7"/>
        <v>41.29032258064516</v>
      </c>
    </row>
    <row r="90" spans="1:16" x14ac:dyDescent="0.25">
      <c r="A90" s="1">
        <v>84</v>
      </c>
      <c r="B90" s="1">
        <v>1</v>
      </c>
      <c r="C90" s="1" t="s">
        <v>127</v>
      </c>
      <c r="D90" s="1">
        <v>737</v>
      </c>
      <c r="E90" s="1"/>
      <c r="F90" s="1"/>
      <c r="G90" s="1" t="s">
        <v>182</v>
      </c>
      <c r="H90" s="1">
        <v>2</v>
      </c>
      <c r="J90" t="str">
        <f>VLOOKUP($G90,'Kodovacia tab'!$A$3:$G$22,2,FALSE)</f>
        <v>SOR NB 18</v>
      </c>
      <c r="K90">
        <f>VLOOKUP($G90,'Kodovacia tab'!$A$3:$G$22,3,FALSE)</f>
        <v>43</v>
      </c>
      <c r="L90">
        <f>VLOOKUP($G90,'Kodovacia tab'!$A$3:$G$22,4,FALSE)</f>
        <v>79</v>
      </c>
      <c r="M90">
        <f>VLOOKUP($G90,'Kodovacia tab'!$A$3:$G$22,5,FALSE)</f>
        <v>126</v>
      </c>
      <c r="N90">
        <f t="shared" si="6"/>
        <v>38.700000000000003</v>
      </c>
      <c r="P90" s="10">
        <f t="shared" si="7"/>
        <v>22.899408284023671</v>
      </c>
    </row>
    <row r="91" spans="1:16" x14ac:dyDescent="0.25">
      <c r="A91" s="1">
        <v>85</v>
      </c>
      <c r="B91" s="1">
        <v>2</v>
      </c>
      <c r="C91" s="1" t="s">
        <v>127</v>
      </c>
      <c r="D91" s="1">
        <v>737</v>
      </c>
      <c r="E91" s="1"/>
      <c r="F91" s="1"/>
      <c r="G91" s="1" t="s">
        <v>182</v>
      </c>
      <c r="H91" s="1">
        <v>4</v>
      </c>
      <c r="J91" t="str">
        <f>VLOOKUP($G91,'Kodovacia tab'!$A$3:$G$22,2,FALSE)</f>
        <v>SOR NB 18</v>
      </c>
      <c r="K91">
        <f>VLOOKUP($G91,'Kodovacia tab'!$A$3:$G$22,3,FALSE)</f>
        <v>43</v>
      </c>
      <c r="L91">
        <f>VLOOKUP($G91,'Kodovacia tab'!$A$3:$G$22,4,FALSE)</f>
        <v>79</v>
      </c>
      <c r="M91">
        <f>VLOOKUP($G91,'Kodovacia tab'!$A$3:$G$22,5,FALSE)</f>
        <v>126</v>
      </c>
      <c r="N91">
        <f t="shared" si="6"/>
        <v>122</v>
      </c>
      <c r="P91" s="10">
        <f t="shared" si="7"/>
        <v>72.189349112426044</v>
      </c>
    </row>
    <row r="92" spans="1:16" x14ac:dyDescent="0.25">
      <c r="A92" s="1">
        <v>86</v>
      </c>
      <c r="B92" s="1">
        <v>2</v>
      </c>
      <c r="C92" s="1">
        <v>9</v>
      </c>
      <c r="D92" s="1">
        <v>737</v>
      </c>
      <c r="E92" s="1"/>
      <c r="F92" s="1"/>
      <c r="G92" s="1">
        <v>33</v>
      </c>
      <c r="H92" s="1">
        <v>4</v>
      </c>
      <c r="J92" t="str">
        <f>VLOOKUP($G92,'Kodovacia tab'!$A$3:$G$22,2,FALSE)</f>
        <v>Suprava T6</v>
      </c>
      <c r="K92">
        <f>VLOOKUP($G92,'Kodovacia tab'!$A$3:$G$22,3,FALSE)</f>
        <v>60</v>
      </c>
      <c r="L92">
        <f>VLOOKUP($G92,'Kodovacia tab'!$A$3:$G$22,4,FALSE)</f>
        <v>142</v>
      </c>
      <c r="M92">
        <f>VLOOKUP($G92,'Kodovacia tab'!$A$3:$G$22,5,FALSE)</f>
        <v>228</v>
      </c>
      <c r="N92">
        <f t="shared" si="6"/>
        <v>202</v>
      </c>
      <c r="P92" s="10">
        <f t="shared" si="7"/>
        <v>70.138888888888886</v>
      </c>
    </row>
    <row r="93" spans="1:16" x14ac:dyDescent="0.25">
      <c r="A93" s="1">
        <v>87</v>
      </c>
      <c r="B93" s="1">
        <v>1</v>
      </c>
      <c r="C93" s="1">
        <v>6</v>
      </c>
      <c r="D93" s="1">
        <v>738</v>
      </c>
      <c r="E93" s="1"/>
      <c r="F93" s="1"/>
      <c r="G93" s="1">
        <v>4</v>
      </c>
      <c r="H93" s="1">
        <v>1</v>
      </c>
      <c r="J93" t="str">
        <f>VLOOKUP($G93,'Kodovacia tab'!$A$3:$G$22,2,FALSE)</f>
        <v>KT8 D5</v>
      </c>
      <c r="K93">
        <f>VLOOKUP($G93,'Kodovacia tab'!$A$3:$G$22,3,FALSE)</f>
        <v>54</v>
      </c>
      <c r="L93">
        <f>VLOOKUP($G93,'Kodovacia tab'!$A$3:$G$22,4,FALSE)</f>
        <v>154</v>
      </c>
      <c r="M93">
        <f>VLOOKUP($G93,'Kodovacia tab'!$A$3:$G$22,5,FALSE)</f>
        <v>247</v>
      </c>
      <c r="N93">
        <f t="shared" si="6"/>
        <v>10.8</v>
      </c>
      <c r="P93" s="10">
        <f t="shared" si="7"/>
        <v>3.5880398671096345</v>
      </c>
    </row>
    <row r="94" spans="1:16" x14ac:dyDescent="0.25">
      <c r="A94" s="1">
        <v>88</v>
      </c>
      <c r="B94" s="1">
        <v>1</v>
      </c>
      <c r="C94" s="1">
        <v>19</v>
      </c>
      <c r="D94" s="1">
        <v>738</v>
      </c>
      <c r="E94" s="1"/>
      <c r="F94" s="1"/>
      <c r="G94" s="1" t="s">
        <v>186</v>
      </c>
      <c r="H94" s="1">
        <v>3</v>
      </c>
      <c r="J94" t="str">
        <f>VLOOKUP($G94,'Kodovacia tab'!$A$3:$G$22,2,FALSE)</f>
        <v>Citelis 18M CNG</v>
      </c>
      <c r="K94">
        <f>VLOOKUP($G94,'Kodovacia tab'!$A$3:$G$22,3,FALSE)</f>
        <v>38</v>
      </c>
      <c r="L94">
        <f>VLOOKUP($G94,'Kodovacia tab'!$A$3:$G$22,4,FALSE)</f>
        <v>85</v>
      </c>
      <c r="M94">
        <f>VLOOKUP($G94,'Kodovacia tab'!$A$3:$G$22,5,FALSE)</f>
        <v>136</v>
      </c>
      <c r="N94">
        <f t="shared" si="6"/>
        <v>80.5</v>
      </c>
      <c r="P94" s="10">
        <f t="shared" si="7"/>
        <v>46.264367816091955</v>
      </c>
    </row>
    <row r="95" spans="1:16" x14ac:dyDescent="0.25">
      <c r="A95" s="1">
        <v>89</v>
      </c>
      <c r="B95" s="1">
        <v>1</v>
      </c>
      <c r="C95" s="1">
        <v>17</v>
      </c>
      <c r="D95" s="1">
        <v>740</v>
      </c>
      <c r="E95" s="1"/>
      <c r="F95" s="1"/>
      <c r="G95" s="1" t="s">
        <v>182</v>
      </c>
      <c r="H95" s="1">
        <v>3</v>
      </c>
      <c r="J95" t="str">
        <f>VLOOKUP($G95,'Kodovacia tab'!$A$3:$G$22,2,FALSE)</f>
        <v>SOR NB 18</v>
      </c>
      <c r="K95">
        <f>VLOOKUP($G95,'Kodovacia tab'!$A$3:$G$22,3,FALSE)</f>
        <v>43</v>
      </c>
      <c r="L95">
        <f>VLOOKUP($G95,'Kodovacia tab'!$A$3:$G$22,4,FALSE)</f>
        <v>79</v>
      </c>
      <c r="M95">
        <f>VLOOKUP($G95,'Kodovacia tab'!$A$3:$G$22,5,FALSE)</f>
        <v>126</v>
      </c>
      <c r="N95">
        <f t="shared" si="6"/>
        <v>82.5</v>
      </c>
      <c r="P95" s="10">
        <f t="shared" si="7"/>
        <v>48.816568047337277</v>
      </c>
    </row>
    <row r="96" spans="1:16" x14ac:dyDescent="0.25">
      <c r="A96" s="1">
        <v>90</v>
      </c>
      <c r="B96" s="1">
        <v>1</v>
      </c>
      <c r="C96" s="1" t="s">
        <v>178</v>
      </c>
      <c r="D96" s="1">
        <v>740</v>
      </c>
      <c r="E96" s="1"/>
      <c r="F96" s="1"/>
      <c r="G96" s="1">
        <v>55</v>
      </c>
      <c r="H96" s="1">
        <v>0</v>
      </c>
      <c r="J96" t="str">
        <f>VLOOKUP($G96,'Kodovacia tab'!$A$3:$G$22,2,FALSE)</f>
        <v>suprava T3</v>
      </c>
      <c r="K96">
        <f>VLOOKUP($G96,'Kodovacia tab'!$A$3:$G$22,3,FALSE)</f>
        <v>46</v>
      </c>
      <c r="L96">
        <f>VLOOKUP($G96,'Kodovacia tab'!$A$3:$G$22,4,FALSE)</f>
        <v>164</v>
      </c>
      <c r="M96">
        <f>VLOOKUP($G96,'Kodovacia tab'!$A$3:$G$22,5,FALSE)</f>
        <v>264</v>
      </c>
      <c r="N96">
        <f t="shared" si="6"/>
        <v>0</v>
      </c>
      <c r="P96" s="10">
        <f t="shared" si="7"/>
        <v>0</v>
      </c>
    </row>
    <row r="97" spans="1:16" x14ac:dyDescent="0.25">
      <c r="A97" s="1">
        <v>91</v>
      </c>
      <c r="B97" s="1">
        <v>2</v>
      </c>
      <c r="C97" s="1">
        <v>6</v>
      </c>
      <c r="D97" s="1">
        <v>741</v>
      </c>
      <c r="E97" s="1"/>
      <c r="F97" s="1"/>
      <c r="G97" s="1">
        <v>55</v>
      </c>
      <c r="H97" s="1">
        <v>1</v>
      </c>
      <c r="J97" t="str">
        <f>VLOOKUP($G97,'Kodovacia tab'!$A$3:$G$22,2,FALSE)</f>
        <v>suprava T3</v>
      </c>
      <c r="K97">
        <f>VLOOKUP($G97,'Kodovacia tab'!$A$3:$G$22,3,FALSE)</f>
        <v>46</v>
      </c>
      <c r="L97">
        <f>VLOOKUP($G97,'Kodovacia tab'!$A$3:$G$22,4,FALSE)</f>
        <v>164</v>
      </c>
      <c r="M97">
        <f>VLOOKUP($G97,'Kodovacia tab'!$A$3:$G$22,5,FALSE)</f>
        <v>264</v>
      </c>
      <c r="N97">
        <f t="shared" si="6"/>
        <v>9.2000000000000011</v>
      </c>
      <c r="P97" s="10">
        <f t="shared" si="7"/>
        <v>2.9677419354838714</v>
      </c>
    </row>
    <row r="98" spans="1:16" x14ac:dyDescent="0.25">
      <c r="A98" s="1">
        <v>92</v>
      </c>
      <c r="B98" s="1">
        <v>1</v>
      </c>
      <c r="C98" s="1" t="s">
        <v>127</v>
      </c>
      <c r="D98" s="1">
        <v>741</v>
      </c>
      <c r="E98" s="1"/>
      <c r="F98" s="1"/>
      <c r="G98" s="1" t="s">
        <v>182</v>
      </c>
      <c r="H98" s="1">
        <v>2</v>
      </c>
      <c r="J98" t="str">
        <f>VLOOKUP($G98,'Kodovacia tab'!$A$3:$G$22,2,FALSE)</f>
        <v>SOR NB 18</v>
      </c>
      <c r="K98">
        <f>VLOOKUP($G98,'Kodovacia tab'!$A$3:$G$22,3,FALSE)</f>
        <v>43</v>
      </c>
      <c r="L98">
        <f>VLOOKUP($G98,'Kodovacia tab'!$A$3:$G$22,4,FALSE)</f>
        <v>79</v>
      </c>
      <c r="M98">
        <f>VLOOKUP($G98,'Kodovacia tab'!$A$3:$G$22,5,FALSE)</f>
        <v>126</v>
      </c>
      <c r="N98">
        <f t="shared" si="6"/>
        <v>38.700000000000003</v>
      </c>
      <c r="P98" s="10">
        <f t="shared" si="7"/>
        <v>22.899408284023671</v>
      </c>
    </row>
    <row r="99" spans="1:16" x14ac:dyDescent="0.25">
      <c r="A99" s="1">
        <v>93</v>
      </c>
      <c r="B99" s="1">
        <v>1</v>
      </c>
      <c r="C99" s="1" t="s">
        <v>178</v>
      </c>
      <c r="D99" s="1">
        <v>743</v>
      </c>
      <c r="E99" s="1"/>
      <c r="F99" s="1"/>
      <c r="G99" s="1">
        <v>33</v>
      </c>
      <c r="H99" s="1">
        <v>1</v>
      </c>
      <c r="J99" t="str">
        <f>VLOOKUP($G99,'Kodovacia tab'!$A$3:$G$22,2,FALSE)</f>
        <v>Suprava T6</v>
      </c>
      <c r="K99">
        <f>VLOOKUP($G99,'Kodovacia tab'!$A$3:$G$22,3,FALSE)</f>
        <v>60</v>
      </c>
      <c r="L99">
        <f>VLOOKUP($G99,'Kodovacia tab'!$A$3:$G$22,4,FALSE)</f>
        <v>142</v>
      </c>
      <c r="M99">
        <f>VLOOKUP($G99,'Kodovacia tab'!$A$3:$G$22,5,FALSE)</f>
        <v>228</v>
      </c>
      <c r="N99">
        <f t="shared" si="6"/>
        <v>12</v>
      </c>
      <c r="P99" s="10">
        <f t="shared" si="7"/>
        <v>4.1666666666666661</v>
      </c>
    </row>
    <row r="100" spans="1:16" x14ac:dyDescent="0.25">
      <c r="A100" s="1">
        <v>94</v>
      </c>
      <c r="B100" s="1">
        <v>1</v>
      </c>
      <c r="C100" s="1">
        <v>36</v>
      </c>
      <c r="D100" s="1">
        <v>743</v>
      </c>
      <c r="E100" s="1"/>
      <c r="F100" s="1"/>
      <c r="G100" s="1" t="s">
        <v>186</v>
      </c>
      <c r="H100" s="1">
        <v>3</v>
      </c>
      <c r="J100" t="str">
        <f>VLOOKUP($G100,'Kodovacia tab'!$A$3:$G$22,2,FALSE)</f>
        <v>Citelis 18M CNG</v>
      </c>
      <c r="K100">
        <f>VLOOKUP($G100,'Kodovacia tab'!$A$3:$G$22,3,FALSE)</f>
        <v>38</v>
      </c>
      <c r="L100">
        <f>VLOOKUP($G100,'Kodovacia tab'!$A$3:$G$22,4,FALSE)</f>
        <v>85</v>
      </c>
      <c r="M100">
        <f>VLOOKUP($G100,'Kodovacia tab'!$A$3:$G$22,5,FALSE)</f>
        <v>136</v>
      </c>
      <c r="N100">
        <f t="shared" si="6"/>
        <v>80.5</v>
      </c>
      <c r="P100" s="10">
        <f t="shared" si="7"/>
        <v>46.264367816091955</v>
      </c>
    </row>
    <row r="101" spans="1:16" x14ac:dyDescent="0.25">
      <c r="A101" s="1">
        <v>95</v>
      </c>
      <c r="B101" s="1">
        <v>2</v>
      </c>
      <c r="C101" s="1" t="s">
        <v>127</v>
      </c>
      <c r="D101" s="1">
        <v>744</v>
      </c>
      <c r="E101" s="1"/>
      <c r="F101" s="1"/>
      <c r="G101" s="1" t="s">
        <v>182</v>
      </c>
      <c r="H101" s="1">
        <v>2</v>
      </c>
      <c r="J101" t="str">
        <f>VLOOKUP($G101,'Kodovacia tab'!$A$3:$G$22,2,FALSE)</f>
        <v>SOR NB 18</v>
      </c>
      <c r="K101">
        <f>VLOOKUP($G101,'Kodovacia tab'!$A$3:$G$22,3,FALSE)</f>
        <v>43</v>
      </c>
      <c r="L101">
        <f>VLOOKUP($G101,'Kodovacia tab'!$A$3:$G$22,4,FALSE)</f>
        <v>79</v>
      </c>
      <c r="M101">
        <f>VLOOKUP($G101,'Kodovacia tab'!$A$3:$G$22,5,FALSE)</f>
        <v>126</v>
      </c>
      <c r="N101">
        <f t="shared" si="6"/>
        <v>38.700000000000003</v>
      </c>
      <c r="P101" s="10">
        <f t="shared" si="7"/>
        <v>22.899408284023671</v>
      </c>
    </row>
    <row r="102" spans="1:16" x14ac:dyDescent="0.25">
      <c r="A102" s="1">
        <v>96</v>
      </c>
      <c r="B102" s="1">
        <v>1</v>
      </c>
      <c r="C102" s="1">
        <v>9</v>
      </c>
      <c r="D102" s="1">
        <v>744</v>
      </c>
      <c r="E102" s="1"/>
      <c r="F102" s="1"/>
      <c r="G102" s="1">
        <v>4</v>
      </c>
      <c r="H102" s="1">
        <v>1</v>
      </c>
      <c r="J102" t="str">
        <f>VLOOKUP($G102,'Kodovacia tab'!$A$3:$G$22,2,FALSE)</f>
        <v>KT8 D5</v>
      </c>
      <c r="K102">
        <f>VLOOKUP($G102,'Kodovacia tab'!$A$3:$G$22,3,FALSE)</f>
        <v>54</v>
      </c>
      <c r="L102">
        <f>VLOOKUP($G102,'Kodovacia tab'!$A$3:$G$22,4,FALSE)</f>
        <v>154</v>
      </c>
      <c r="M102">
        <f>VLOOKUP($G102,'Kodovacia tab'!$A$3:$G$22,5,FALSE)</f>
        <v>247</v>
      </c>
      <c r="N102">
        <f t="shared" si="6"/>
        <v>10.8</v>
      </c>
      <c r="P102" s="10">
        <f t="shared" si="7"/>
        <v>3.5880398671096345</v>
      </c>
    </row>
    <row r="103" spans="1:16" x14ac:dyDescent="0.25">
      <c r="A103" s="1">
        <v>97</v>
      </c>
      <c r="B103" s="1">
        <v>1</v>
      </c>
      <c r="C103" s="1" t="s">
        <v>127</v>
      </c>
      <c r="D103" s="1">
        <v>745</v>
      </c>
      <c r="E103" s="1"/>
      <c r="F103" s="1"/>
      <c r="G103" s="1" t="s">
        <v>182</v>
      </c>
      <c r="H103" s="1">
        <v>1</v>
      </c>
      <c r="J103" t="str">
        <f>VLOOKUP($G103,'Kodovacia tab'!$A$3:$G$22,2,FALSE)</f>
        <v>SOR NB 18</v>
      </c>
      <c r="K103">
        <f>VLOOKUP($G103,'Kodovacia tab'!$A$3:$G$22,3,FALSE)</f>
        <v>43</v>
      </c>
      <c r="L103">
        <f>VLOOKUP($G103,'Kodovacia tab'!$A$3:$G$22,4,FALSE)</f>
        <v>79</v>
      </c>
      <c r="M103">
        <f>VLOOKUP($G103,'Kodovacia tab'!$A$3:$G$22,5,FALSE)</f>
        <v>126</v>
      </c>
      <c r="N103">
        <f t="shared" si="6"/>
        <v>8.6</v>
      </c>
      <c r="P103" s="10">
        <f t="shared" si="7"/>
        <v>5.0887573964497035</v>
      </c>
    </row>
    <row r="104" spans="1:16" x14ac:dyDescent="0.25">
      <c r="A104" s="1">
        <v>98</v>
      </c>
      <c r="B104" s="1">
        <v>2</v>
      </c>
      <c r="C104" s="1">
        <v>9</v>
      </c>
      <c r="D104" s="1">
        <v>745</v>
      </c>
      <c r="E104" s="1"/>
      <c r="F104" s="1"/>
      <c r="G104" s="1">
        <v>33</v>
      </c>
      <c r="H104" s="1">
        <v>3</v>
      </c>
      <c r="J104" t="str">
        <f>VLOOKUP($G104,'Kodovacia tab'!$A$3:$G$22,2,FALSE)</f>
        <v>Suprava T6</v>
      </c>
      <c r="K104">
        <f>VLOOKUP($G104,'Kodovacia tab'!$A$3:$G$22,3,FALSE)</f>
        <v>60</v>
      </c>
      <c r="L104">
        <f>VLOOKUP($G104,'Kodovacia tab'!$A$3:$G$22,4,FALSE)</f>
        <v>142</v>
      </c>
      <c r="M104">
        <f>VLOOKUP($G104,'Kodovacia tab'!$A$3:$G$22,5,FALSE)</f>
        <v>228</v>
      </c>
      <c r="N104">
        <f t="shared" si="6"/>
        <v>131</v>
      </c>
      <c r="P104" s="10">
        <f t="shared" si="7"/>
        <v>45.486111111111107</v>
      </c>
    </row>
    <row r="105" spans="1:16" x14ac:dyDescent="0.25">
      <c r="A105" s="1">
        <v>99</v>
      </c>
      <c r="B105" s="1">
        <v>1</v>
      </c>
      <c r="C105" s="1">
        <v>19</v>
      </c>
      <c r="D105" s="1">
        <v>748</v>
      </c>
      <c r="E105" s="1"/>
      <c r="F105" s="1"/>
      <c r="G105" s="1" t="s">
        <v>186</v>
      </c>
      <c r="H105" s="1">
        <v>3</v>
      </c>
      <c r="J105" t="str">
        <f>VLOOKUP($G105,'Kodovacia tab'!$A$3:$G$22,2,FALSE)</f>
        <v>Citelis 18M CNG</v>
      </c>
      <c r="K105">
        <f>VLOOKUP($G105,'Kodovacia tab'!$A$3:$G$22,3,FALSE)</f>
        <v>38</v>
      </c>
      <c r="L105">
        <f>VLOOKUP($G105,'Kodovacia tab'!$A$3:$G$22,4,FALSE)</f>
        <v>85</v>
      </c>
      <c r="M105">
        <f>VLOOKUP($G105,'Kodovacia tab'!$A$3:$G$22,5,FALSE)</f>
        <v>136</v>
      </c>
      <c r="N105">
        <f t="shared" si="6"/>
        <v>80.5</v>
      </c>
      <c r="P105" s="10">
        <f t="shared" si="7"/>
        <v>46.264367816091955</v>
      </c>
    </row>
    <row r="106" spans="1:16" x14ac:dyDescent="0.25">
      <c r="A106" s="1">
        <v>100</v>
      </c>
      <c r="B106" s="1">
        <v>2</v>
      </c>
      <c r="C106" s="1" t="s">
        <v>127</v>
      </c>
      <c r="D106" s="1">
        <v>749</v>
      </c>
      <c r="E106" s="1"/>
      <c r="F106" s="1"/>
      <c r="G106" s="1" t="s">
        <v>182</v>
      </c>
      <c r="H106" s="1">
        <v>2</v>
      </c>
      <c r="J106" t="str">
        <f>VLOOKUP($G106,'Kodovacia tab'!$A$3:$G$22,2,FALSE)</f>
        <v>SOR NB 18</v>
      </c>
      <c r="K106">
        <f>VLOOKUP($G106,'Kodovacia tab'!$A$3:$G$22,3,FALSE)</f>
        <v>43</v>
      </c>
      <c r="L106">
        <f>VLOOKUP($G106,'Kodovacia tab'!$A$3:$G$22,4,FALSE)</f>
        <v>79</v>
      </c>
      <c r="M106">
        <f>VLOOKUP($G106,'Kodovacia tab'!$A$3:$G$22,5,FALSE)</f>
        <v>126</v>
      </c>
      <c r="N106">
        <f t="shared" si="6"/>
        <v>38.700000000000003</v>
      </c>
      <c r="P106" s="10">
        <f t="shared" si="7"/>
        <v>22.899408284023671</v>
      </c>
    </row>
    <row r="107" spans="1:16" x14ac:dyDescent="0.25">
      <c r="A107" s="1">
        <v>101</v>
      </c>
      <c r="B107" s="1">
        <v>1</v>
      </c>
      <c r="C107" s="1">
        <v>17</v>
      </c>
      <c r="D107" s="1">
        <v>750</v>
      </c>
      <c r="E107" s="1"/>
      <c r="F107" s="1"/>
      <c r="G107" s="1" t="s">
        <v>182</v>
      </c>
      <c r="H107" s="1">
        <v>1</v>
      </c>
      <c r="J107" t="str">
        <f>VLOOKUP($G107,'Kodovacia tab'!$A$3:$G$22,2,FALSE)</f>
        <v>SOR NB 18</v>
      </c>
      <c r="K107">
        <f>VLOOKUP($G107,'Kodovacia tab'!$A$3:$G$22,3,FALSE)</f>
        <v>43</v>
      </c>
      <c r="L107">
        <f>VLOOKUP($G107,'Kodovacia tab'!$A$3:$G$22,4,FALSE)</f>
        <v>79</v>
      </c>
      <c r="M107">
        <f>VLOOKUP($G107,'Kodovacia tab'!$A$3:$G$22,5,FALSE)</f>
        <v>126</v>
      </c>
      <c r="N107">
        <f t="shared" si="6"/>
        <v>8.6</v>
      </c>
      <c r="P107" s="10">
        <f t="shared" si="7"/>
        <v>5.0887573964497035</v>
      </c>
    </row>
    <row r="108" spans="1:16" x14ac:dyDescent="0.25">
      <c r="A108" s="1">
        <v>102</v>
      </c>
      <c r="B108" s="1">
        <v>1</v>
      </c>
      <c r="C108" s="1">
        <v>6</v>
      </c>
      <c r="D108" s="1">
        <v>750</v>
      </c>
      <c r="E108" s="1"/>
      <c r="F108" s="1"/>
      <c r="G108" s="1">
        <v>55</v>
      </c>
      <c r="H108" s="1">
        <v>1</v>
      </c>
      <c r="J108" t="str">
        <f>VLOOKUP($G108,'Kodovacia tab'!$A$3:$G$22,2,FALSE)</f>
        <v>suprava T3</v>
      </c>
      <c r="K108">
        <f>VLOOKUP($G108,'Kodovacia tab'!$A$3:$G$22,3,FALSE)</f>
        <v>46</v>
      </c>
      <c r="L108">
        <f>VLOOKUP($G108,'Kodovacia tab'!$A$3:$G$22,4,FALSE)</f>
        <v>164</v>
      </c>
      <c r="M108">
        <f>VLOOKUP($G108,'Kodovacia tab'!$A$3:$G$22,5,FALSE)</f>
        <v>264</v>
      </c>
      <c r="N108">
        <f t="shared" si="6"/>
        <v>9.2000000000000011</v>
      </c>
      <c r="P108" s="10">
        <f t="shared" si="7"/>
        <v>2.9677419354838714</v>
      </c>
    </row>
    <row r="109" spans="1:16" x14ac:dyDescent="0.25">
      <c r="A109" s="1">
        <v>103</v>
      </c>
      <c r="B109" s="1">
        <v>2</v>
      </c>
      <c r="C109" s="1">
        <v>6</v>
      </c>
      <c r="D109" s="1">
        <v>751</v>
      </c>
      <c r="E109" s="1"/>
      <c r="F109" s="1"/>
      <c r="G109" s="1">
        <v>4</v>
      </c>
      <c r="H109" s="1">
        <v>3</v>
      </c>
      <c r="J109" t="str">
        <f>VLOOKUP($G109,'Kodovacia tab'!$A$3:$G$22,2,FALSE)</f>
        <v>KT8 D5</v>
      </c>
      <c r="K109">
        <f>VLOOKUP($G109,'Kodovacia tab'!$A$3:$G$22,3,FALSE)</f>
        <v>54</v>
      </c>
      <c r="L109">
        <f>VLOOKUP($G109,'Kodovacia tab'!$A$3:$G$22,4,FALSE)</f>
        <v>154</v>
      </c>
      <c r="M109">
        <f>VLOOKUP($G109,'Kodovacia tab'!$A$3:$G$22,5,FALSE)</f>
        <v>247</v>
      </c>
      <c r="N109">
        <f t="shared" si="6"/>
        <v>131</v>
      </c>
      <c r="P109" s="10">
        <f t="shared" si="7"/>
        <v>43.521594684385384</v>
      </c>
    </row>
    <row r="110" spans="1:16" x14ac:dyDescent="0.25">
      <c r="A110" s="1">
        <v>104</v>
      </c>
      <c r="B110" s="1">
        <v>1</v>
      </c>
      <c r="C110" s="1" t="s">
        <v>127</v>
      </c>
      <c r="D110" s="1">
        <v>752</v>
      </c>
      <c r="E110" s="1"/>
      <c r="F110" s="1"/>
      <c r="G110" s="1" t="s">
        <v>182</v>
      </c>
      <c r="H110" s="1">
        <v>2</v>
      </c>
      <c r="J110" t="str">
        <f>VLOOKUP($G110,'Kodovacia tab'!$A$3:$G$22,2,FALSE)</f>
        <v>SOR NB 18</v>
      </c>
      <c r="K110">
        <f>VLOOKUP($G110,'Kodovacia tab'!$A$3:$G$22,3,FALSE)</f>
        <v>43</v>
      </c>
      <c r="L110">
        <f>VLOOKUP($G110,'Kodovacia tab'!$A$3:$G$22,4,FALSE)</f>
        <v>79</v>
      </c>
      <c r="M110">
        <f>VLOOKUP($G110,'Kodovacia tab'!$A$3:$G$22,5,FALSE)</f>
        <v>126</v>
      </c>
      <c r="N110">
        <f t="shared" si="6"/>
        <v>38.700000000000003</v>
      </c>
      <c r="P110" s="10">
        <f t="shared" si="7"/>
        <v>22.899408284023671</v>
      </c>
    </row>
    <row r="111" spans="1:16" x14ac:dyDescent="0.25">
      <c r="A111" s="1">
        <v>105</v>
      </c>
      <c r="B111" s="1">
        <v>2</v>
      </c>
      <c r="C111" s="1">
        <v>9</v>
      </c>
      <c r="D111" s="1">
        <v>754</v>
      </c>
      <c r="E111" s="1"/>
      <c r="F111" s="1"/>
      <c r="G111" s="1">
        <v>4</v>
      </c>
      <c r="H111" s="1">
        <v>2</v>
      </c>
      <c r="J111" t="str">
        <f>VLOOKUP($G111,'Kodovacia tab'!$A$3:$G$22,2,FALSE)</f>
        <v>KT8 D5</v>
      </c>
      <c r="K111">
        <f>VLOOKUP($G111,'Kodovacia tab'!$A$3:$G$22,3,FALSE)</f>
        <v>54</v>
      </c>
      <c r="L111">
        <f>VLOOKUP($G111,'Kodovacia tab'!$A$3:$G$22,4,FALSE)</f>
        <v>154</v>
      </c>
      <c r="M111">
        <f>VLOOKUP($G111,'Kodovacia tab'!$A$3:$G$22,5,FALSE)</f>
        <v>247</v>
      </c>
      <c r="N111">
        <f t="shared" si="6"/>
        <v>48.6</v>
      </c>
      <c r="P111" s="10">
        <f t="shared" si="7"/>
        <v>16.146179401993354</v>
      </c>
    </row>
    <row r="112" spans="1:16" x14ac:dyDescent="0.25">
      <c r="A112" s="1">
        <v>106</v>
      </c>
      <c r="B112" s="1">
        <v>1</v>
      </c>
      <c r="C112" s="1">
        <v>19</v>
      </c>
      <c r="D112" s="1">
        <v>755</v>
      </c>
      <c r="E112" s="1"/>
      <c r="F112" s="1"/>
      <c r="G112" s="1" t="s">
        <v>182</v>
      </c>
      <c r="H112" s="1">
        <v>2</v>
      </c>
      <c r="J112" t="str">
        <f>VLOOKUP($G112,'Kodovacia tab'!$A$3:$G$22,2,FALSE)</f>
        <v>SOR NB 18</v>
      </c>
      <c r="K112">
        <f>VLOOKUP($G112,'Kodovacia tab'!$A$3:$G$22,3,FALSE)</f>
        <v>43</v>
      </c>
      <c r="L112">
        <f>VLOOKUP($G112,'Kodovacia tab'!$A$3:$G$22,4,FALSE)</f>
        <v>79</v>
      </c>
      <c r="M112">
        <f>VLOOKUP($G112,'Kodovacia tab'!$A$3:$G$22,5,FALSE)</f>
        <v>126</v>
      </c>
      <c r="N112">
        <f t="shared" si="6"/>
        <v>38.700000000000003</v>
      </c>
      <c r="P112" s="10">
        <f t="shared" si="7"/>
        <v>22.899408284023671</v>
      </c>
    </row>
    <row r="113" spans="1:16" x14ac:dyDescent="0.25">
      <c r="A113" s="1">
        <v>107</v>
      </c>
      <c r="B113" s="1">
        <v>2</v>
      </c>
      <c r="C113" s="1" t="s">
        <v>127</v>
      </c>
      <c r="D113" s="1">
        <v>755</v>
      </c>
      <c r="E113" s="1"/>
      <c r="F113" s="1"/>
      <c r="G113" s="1" t="s">
        <v>182</v>
      </c>
      <c r="H113" s="1">
        <v>1</v>
      </c>
      <c r="J113" t="str">
        <f>VLOOKUP($G113,'Kodovacia tab'!$A$3:$G$22,2,FALSE)</f>
        <v>SOR NB 18</v>
      </c>
      <c r="K113">
        <f>VLOOKUP($G113,'Kodovacia tab'!$A$3:$G$22,3,FALSE)</f>
        <v>43</v>
      </c>
      <c r="L113">
        <f>VLOOKUP($G113,'Kodovacia tab'!$A$3:$G$22,4,FALSE)</f>
        <v>79</v>
      </c>
      <c r="M113">
        <f>VLOOKUP($G113,'Kodovacia tab'!$A$3:$G$22,5,FALSE)</f>
        <v>126</v>
      </c>
      <c r="N113">
        <f t="shared" si="6"/>
        <v>8.6</v>
      </c>
      <c r="P113" s="10">
        <f t="shared" si="7"/>
        <v>5.0887573964497035</v>
      </c>
    </row>
    <row r="114" spans="1:16" x14ac:dyDescent="0.25">
      <c r="A114" s="1">
        <v>108</v>
      </c>
      <c r="B114" s="1">
        <v>1</v>
      </c>
      <c r="C114" s="1">
        <v>36</v>
      </c>
      <c r="D114" s="1">
        <v>756</v>
      </c>
      <c r="E114" s="1"/>
      <c r="F114" s="1"/>
      <c r="G114" s="1" t="s">
        <v>186</v>
      </c>
      <c r="H114" s="1">
        <v>3</v>
      </c>
      <c r="J114" t="str">
        <f>VLOOKUP($G114,'Kodovacia tab'!$A$3:$G$22,2,FALSE)</f>
        <v>Citelis 18M CNG</v>
      </c>
      <c r="K114">
        <f>VLOOKUP($G114,'Kodovacia tab'!$A$3:$G$22,3,FALSE)</f>
        <v>38</v>
      </c>
      <c r="L114">
        <f>VLOOKUP($G114,'Kodovacia tab'!$A$3:$G$22,4,FALSE)</f>
        <v>85</v>
      </c>
      <c r="M114">
        <f>VLOOKUP($G114,'Kodovacia tab'!$A$3:$G$22,5,FALSE)</f>
        <v>136</v>
      </c>
      <c r="N114">
        <f t="shared" si="6"/>
        <v>80.5</v>
      </c>
      <c r="P114" s="10">
        <f t="shared" si="7"/>
        <v>46.264367816091955</v>
      </c>
    </row>
    <row r="115" spans="1:16" x14ac:dyDescent="0.25">
      <c r="A115" s="1">
        <v>109</v>
      </c>
      <c r="B115" s="1">
        <v>1</v>
      </c>
      <c r="C115" s="1">
        <v>9</v>
      </c>
      <c r="D115" s="1">
        <v>756</v>
      </c>
      <c r="E115" s="1"/>
      <c r="F115" s="1"/>
      <c r="G115" s="1">
        <v>33</v>
      </c>
      <c r="H115" s="1">
        <v>2</v>
      </c>
      <c r="J115" t="str">
        <f>VLOOKUP($G115,'Kodovacia tab'!$A$3:$G$22,2,FALSE)</f>
        <v>Suprava T6</v>
      </c>
      <c r="K115">
        <f>VLOOKUP($G115,'Kodovacia tab'!$A$3:$G$22,3,FALSE)</f>
        <v>60</v>
      </c>
      <c r="L115">
        <f>VLOOKUP($G115,'Kodovacia tab'!$A$3:$G$22,4,FALSE)</f>
        <v>142</v>
      </c>
      <c r="M115">
        <f>VLOOKUP($G115,'Kodovacia tab'!$A$3:$G$22,5,FALSE)</f>
        <v>228</v>
      </c>
      <c r="N115">
        <f t="shared" si="6"/>
        <v>54</v>
      </c>
      <c r="P115" s="10">
        <f t="shared" si="7"/>
        <v>18.75</v>
      </c>
    </row>
    <row r="116" spans="1:16" x14ac:dyDescent="0.25">
      <c r="A116" s="1">
        <v>110</v>
      </c>
      <c r="B116" s="1">
        <v>1</v>
      </c>
      <c r="C116" s="1" t="s">
        <v>127</v>
      </c>
      <c r="D116" s="1">
        <v>800</v>
      </c>
      <c r="E116" s="1"/>
      <c r="F116" s="1"/>
      <c r="G116" s="1" t="s">
        <v>182</v>
      </c>
      <c r="H116" s="1">
        <v>1</v>
      </c>
      <c r="J116" t="str">
        <f>VLOOKUP($G116,'Kodovacia tab'!$A$3:$G$22,2,FALSE)</f>
        <v>SOR NB 18</v>
      </c>
      <c r="K116">
        <f>VLOOKUP($G116,'Kodovacia tab'!$A$3:$G$22,3,FALSE)</f>
        <v>43</v>
      </c>
      <c r="L116">
        <f>VLOOKUP($G116,'Kodovacia tab'!$A$3:$G$22,4,FALSE)</f>
        <v>79</v>
      </c>
      <c r="M116">
        <f>VLOOKUP($G116,'Kodovacia tab'!$A$3:$G$22,5,FALSE)</f>
        <v>126</v>
      </c>
      <c r="N116">
        <f t="shared" si="6"/>
        <v>8.6</v>
      </c>
      <c r="P116" s="10">
        <f t="shared" si="7"/>
        <v>5.0887573964497035</v>
      </c>
    </row>
    <row r="117" spans="1:16" x14ac:dyDescent="0.25">
      <c r="A117" s="1">
        <v>111</v>
      </c>
      <c r="B117" s="1">
        <v>2</v>
      </c>
      <c r="C117" s="1">
        <v>6</v>
      </c>
      <c r="D117" s="1">
        <v>803</v>
      </c>
      <c r="E117" s="1"/>
      <c r="F117" s="1"/>
      <c r="G117" s="1">
        <v>55</v>
      </c>
      <c r="H117" s="1">
        <v>3</v>
      </c>
      <c r="J117" t="str">
        <f>VLOOKUP($G117,'Kodovacia tab'!$A$3:$G$22,2,FALSE)</f>
        <v>suprava T3</v>
      </c>
      <c r="K117">
        <f>VLOOKUP($G117,'Kodovacia tab'!$A$3:$G$22,3,FALSE)</f>
        <v>46</v>
      </c>
      <c r="L117">
        <f>VLOOKUP($G117,'Kodovacia tab'!$A$3:$G$22,4,FALSE)</f>
        <v>164</v>
      </c>
      <c r="M117">
        <f>VLOOKUP($G117,'Kodovacia tab'!$A$3:$G$22,5,FALSE)</f>
        <v>264</v>
      </c>
      <c r="N117">
        <f t="shared" si="6"/>
        <v>128</v>
      </c>
      <c r="P117" s="10">
        <f t="shared" si="7"/>
        <v>41.29032258064516</v>
      </c>
    </row>
    <row r="118" spans="1:16" x14ac:dyDescent="0.25">
      <c r="A118" s="1">
        <v>112</v>
      </c>
      <c r="B118" s="1">
        <v>2</v>
      </c>
      <c r="C118" s="1" t="s">
        <v>127</v>
      </c>
      <c r="D118" s="1">
        <v>805</v>
      </c>
      <c r="E118" s="1"/>
      <c r="F118" s="1"/>
      <c r="G118" s="1" t="s">
        <v>182</v>
      </c>
      <c r="H118" s="1">
        <v>2</v>
      </c>
      <c r="J118" t="str">
        <f>VLOOKUP($G118,'Kodovacia tab'!$A$3:$G$22,2,FALSE)</f>
        <v>SOR NB 18</v>
      </c>
      <c r="K118">
        <f>VLOOKUP($G118,'Kodovacia tab'!$A$3:$G$22,3,FALSE)</f>
        <v>43</v>
      </c>
      <c r="L118">
        <f>VLOOKUP($G118,'Kodovacia tab'!$A$3:$G$22,4,FALSE)</f>
        <v>79</v>
      </c>
      <c r="M118">
        <f>VLOOKUP($G118,'Kodovacia tab'!$A$3:$G$22,5,FALSE)</f>
        <v>126</v>
      </c>
      <c r="N118">
        <f t="shared" si="6"/>
        <v>38.700000000000003</v>
      </c>
      <c r="P118" s="10">
        <f t="shared" si="7"/>
        <v>22.899408284023671</v>
      </c>
    </row>
    <row r="119" spans="1:16" x14ac:dyDescent="0.25">
      <c r="A119" s="1">
        <v>113</v>
      </c>
      <c r="B119" s="1">
        <v>2</v>
      </c>
      <c r="C119" s="1">
        <v>9</v>
      </c>
      <c r="D119" s="1">
        <v>804</v>
      </c>
      <c r="E119" s="1"/>
      <c r="F119" s="1"/>
      <c r="G119" s="1">
        <v>4</v>
      </c>
      <c r="H119" s="1">
        <v>1</v>
      </c>
      <c r="J119" t="str">
        <f>VLOOKUP($G119,'Kodovacia tab'!$A$3:$G$22,2,FALSE)</f>
        <v>KT8 D5</v>
      </c>
      <c r="K119">
        <f>VLOOKUP($G119,'Kodovacia tab'!$A$3:$G$22,3,FALSE)</f>
        <v>54</v>
      </c>
      <c r="L119">
        <f>VLOOKUP($G119,'Kodovacia tab'!$A$3:$G$22,4,FALSE)</f>
        <v>154</v>
      </c>
      <c r="M119">
        <f>VLOOKUP($G119,'Kodovacia tab'!$A$3:$G$22,5,FALSE)</f>
        <v>247</v>
      </c>
      <c r="N119">
        <f t="shared" si="6"/>
        <v>10.8</v>
      </c>
      <c r="P119" s="10">
        <f t="shared" si="7"/>
        <v>3.5880398671096345</v>
      </c>
    </row>
    <row r="120" spans="1:16" x14ac:dyDescent="0.25">
      <c r="A120" s="1">
        <v>114</v>
      </c>
      <c r="B120" s="1">
        <v>1</v>
      </c>
      <c r="C120" s="1">
        <v>6</v>
      </c>
      <c r="D120" s="1">
        <v>805</v>
      </c>
      <c r="E120" s="1"/>
      <c r="F120" s="1"/>
      <c r="G120" s="1">
        <v>55</v>
      </c>
      <c r="H120" s="1">
        <v>1</v>
      </c>
      <c r="J120" t="str">
        <f>VLOOKUP($G120,'Kodovacia tab'!$A$3:$G$22,2,FALSE)</f>
        <v>suprava T3</v>
      </c>
      <c r="K120">
        <f>VLOOKUP($G120,'Kodovacia tab'!$A$3:$G$22,3,FALSE)</f>
        <v>46</v>
      </c>
      <c r="L120">
        <f>VLOOKUP($G120,'Kodovacia tab'!$A$3:$G$22,4,FALSE)</f>
        <v>164</v>
      </c>
      <c r="M120">
        <f>VLOOKUP($G120,'Kodovacia tab'!$A$3:$G$22,5,FALSE)</f>
        <v>264</v>
      </c>
      <c r="N120">
        <f t="shared" si="6"/>
        <v>9.2000000000000011</v>
      </c>
      <c r="P120" s="10">
        <f t="shared" si="7"/>
        <v>2.9677419354838714</v>
      </c>
    </row>
    <row r="121" spans="1:16" x14ac:dyDescent="0.25">
      <c r="A121" s="1">
        <v>115</v>
      </c>
      <c r="B121" s="1">
        <v>1</v>
      </c>
      <c r="C121" s="1">
        <v>36</v>
      </c>
      <c r="D121" s="1">
        <v>807</v>
      </c>
      <c r="E121" s="1"/>
      <c r="F121" s="1"/>
      <c r="G121" s="1" t="s">
        <v>186</v>
      </c>
      <c r="H121" s="1">
        <v>2</v>
      </c>
      <c r="J121" t="str">
        <f>VLOOKUP($G121,'Kodovacia tab'!$A$3:$G$22,2,FALSE)</f>
        <v>Citelis 18M CNG</v>
      </c>
      <c r="K121">
        <f>VLOOKUP($G121,'Kodovacia tab'!$A$3:$G$22,3,FALSE)</f>
        <v>38</v>
      </c>
      <c r="L121">
        <f>VLOOKUP($G121,'Kodovacia tab'!$A$3:$G$22,4,FALSE)</f>
        <v>85</v>
      </c>
      <c r="M121">
        <f>VLOOKUP($G121,'Kodovacia tab'!$A$3:$G$22,5,FALSE)</f>
        <v>136</v>
      </c>
      <c r="N121">
        <f t="shared" si="6"/>
        <v>34.200000000000003</v>
      </c>
      <c r="P121" s="10">
        <f t="shared" si="7"/>
        <v>19.655172413793103</v>
      </c>
    </row>
    <row r="122" spans="1:16" x14ac:dyDescent="0.25">
      <c r="A122" s="1">
        <v>116</v>
      </c>
      <c r="B122" s="1">
        <v>2</v>
      </c>
      <c r="C122" s="1" t="s">
        <v>127</v>
      </c>
      <c r="D122" s="1">
        <v>807</v>
      </c>
      <c r="E122" s="1"/>
      <c r="F122" s="1"/>
      <c r="G122" s="1" t="s">
        <v>182</v>
      </c>
      <c r="H122" s="1">
        <v>1</v>
      </c>
      <c r="J122" t="str">
        <f>VLOOKUP($G122,'Kodovacia tab'!$A$3:$G$22,2,FALSE)</f>
        <v>SOR NB 18</v>
      </c>
      <c r="K122">
        <f>VLOOKUP($G122,'Kodovacia tab'!$A$3:$G$22,3,FALSE)</f>
        <v>43</v>
      </c>
      <c r="L122">
        <f>VLOOKUP($G122,'Kodovacia tab'!$A$3:$G$22,4,FALSE)</f>
        <v>79</v>
      </c>
      <c r="M122">
        <f>VLOOKUP($G122,'Kodovacia tab'!$A$3:$G$22,5,FALSE)</f>
        <v>126</v>
      </c>
      <c r="N122">
        <f t="shared" si="6"/>
        <v>8.6</v>
      </c>
      <c r="P122" s="10">
        <f t="shared" si="7"/>
        <v>5.0887573964497035</v>
      </c>
    </row>
    <row r="123" spans="1:16" x14ac:dyDescent="0.25">
      <c r="A123" s="1">
        <v>117</v>
      </c>
      <c r="B123" s="1">
        <v>1</v>
      </c>
      <c r="C123" s="1">
        <v>19</v>
      </c>
      <c r="D123" s="1">
        <v>808</v>
      </c>
      <c r="E123" s="1"/>
      <c r="F123" s="1"/>
      <c r="G123" s="1" t="s">
        <v>186</v>
      </c>
      <c r="H123" s="1">
        <v>2</v>
      </c>
      <c r="J123" t="str">
        <f>VLOOKUP($G123,'Kodovacia tab'!$A$3:$G$22,2,FALSE)</f>
        <v>Citelis 18M CNG</v>
      </c>
      <c r="K123">
        <f>VLOOKUP($G123,'Kodovacia tab'!$A$3:$G$22,3,FALSE)</f>
        <v>38</v>
      </c>
      <c r="L123">
        <f>VLOOKUP($G123,'Kodovacia tab'!$A$3:$G$22,4,FALSE)</f>
        <v>85</v>
      </c>
      <c r="M123">
        <f>VLOOKUP($G123,'Kodovacia tab'!$A$3:$G$22,5,FALSE)</f>
        <v>136</v>
      </c>
      <c r="N123">
        <f t="shared" si="6"/>
        <v>34.200000000000003</v>
      </c>
      <c r="P123" s="10">
        <f t="shared" si="7"/>
        <v>19.655172413793103</v>
      </c>
    </row>
    <row r="124" spans="1:16" x14ac:dyDescent="0.25">
      <c r="A124" s="1">
        <v>118</v>
      </c>
      <c r="B124" s="1">
        <v>1</v>
      </c>
      <c r="C124" s="1" t="s">
        <v>127</v>
      </c>
      <c r="D124" s="1">
        <v>809</v>
      </c>
      <c r="E124" s="1"/>
      <c r="F124" s="1"/>
      <c r="G124" s="1" t="s">
        <v>182</v>
      </c>
      <c r="H124" s="1">
        <v>3</v>
      </c>
      <c r="J124" t="str">
        <f>VLOOKUP($G124,'Kodovacia tab'!$A$3:$G$22,2,FALSE)</f>
        <v>SOR NB 18</v>
      </c>
      <c r="K124">
        <f>VLOOKUP($G124,'Kodovacia tab'!$A$3:$G$22,3,FALSE)</f>
        <v>43</v>
      </c>
      <c r="L124">
        <f>VLOOKUP($G124,'Kodovacia tab'!$A$3:$G$22,4,FALSE)</f>
        <v>79</v>
      </c>
      <c r="M124">
        <f>VLOOKUP($G124,'Kodovacia tab'!$A$3:$G$22,5,FALSE)</f>
        <v>126</v>
      </c>
      <c r="N124">
        <f t="shared" si="6"/>
        <v>82.5</v>
      </c>
      <c r="P124" s="10">
        <f t="shared" si="7"/>
        <v>48.816568047337277</v>
      </c>
    </row>
    <row r="125" spans="1:16" x14ac:dyDescent="0.25">
      <c r="A125" s="1">
        <v>119</v>
      </c>
      <c r="B125" s="1">
        <v>1</v>
      </c>
      <c r="C125" s="1">
        <v>17</v>
      </c>
      <c r="D125" s="1">
        <v>810</v>
      </c>
      <c r="E125" s="1"/>
      <c r="F125" s="1"/>
      <c r="G125" s="1" t="s">
        <v>186</v>
      </c>
      <c r="H125" s="1">
        <v>3</v>
      </c>
      <c r="J125" t="str">
        <f>VLOOKUP($G125,'Kodovacia tab'!$A$3:$G$22,2,FALSE)</f>
        <v>Citelis 18M CNG</v>
      </c>
      <c r="K125">
        <f>VLOOKUP($G125,'Kodovacia tab'!$A$3:$G$22,3,FALSE)</f>
        <v>38</v>
      </c>
      <c r="L125">
        <f>VLOOKUP($G125,'Kodovacia tab'!$A$3:$G$22,4,FALSE)</f>
        <v>85</v>
      </c>
      <c r="M125">
        <f>VLOOKUP($G125,'Kodovacia tab'!$A$3:$G$22,5,FALSE)</f>
        <v>136</v>
      </c>
      <c r="N125">
        <f t="shared" si="6"/>
        <v>80.5</v>
      </c>
      <c r="P125" s="10">
        <f t="shared" si="7"/>
        <v>46.264367816091955</v>
      </c>
    </row>
    <row r="126" spans="1:16" x14ac:dyDescent="0.25">
      <c r="A126" s="1">
        <v>120</v>
      </c>
      <c r="B126" s="1">
        <v>2</v>
      </c>
      <c r="C126" s="1">
        <v>6</v>
      </c>
      <c r="D126" s="1">
        <v>812</v>
      </c>
      <c r="E126" s="1"/>
      <c r="F126" s="1"/>
      <c r="G126" s="1">
        <v>55</v>
      </c>
      <c r="H126" s="1">
        <v>3</v>
      </c>
      <c r="J126" t="str">
        <f>VLOOKUP($G126,'Kodovacia tab'!$A$3:$G$22,2,FALSE)</f>
        <v>suprava T3</v>
      </c>
      <c r="K126">
        <f>VLOOKUP($G126,'Kodovacia tab'!$A$3:$G$22,3,FALSE)</f>
        <v>46</v>
      </c>
      <c r="L126">
        <f>VLOOKUP($G126,'Kodovacia tab'!$A$3:$G$22,4,FALSE)</f>
        <v>164</v>
      </c>
      <c r="M126">
        <f>VLOOKUP($G126,'Kodovacia tab'!$A$3:$G$22,5,FALSE)</f>
        <v>264</v>
      </c>
      <c r="N126">
        <f t="shared" si="6"/>
        <v>128</v>
      </c>
      <c r="P126" s="10">
        <f t="shared" si="7"/>
        <v>41.29032258064516</v>
      </c>
    </row>
    <row r="127" spans="1:16" x14ac:dyDescent="0.25">
      <c r="A127" s="1">
        <v>121</v>
      </c>
      <c r="B127" s="1">
        <v>1</v>
      </c>
      <c r="C127" s="1">
        <v>9</v>
      </c>
      <c r="D127" s="1">
        <v>815</v>
      </c>
      <c r="E127" s="1"/>
      <c r="F127" s="1"/>
      <c r="G127" s="1">
        <v>33</v>
      </c>
      <c r="H127" s="1">
        <v>2</v>
      </c>
      <c r="J127" t="str">
        <f>VLOOKUP($G127,'Kodovacia tab'!$A$3:$G$22,2,FALSE)</f>
        <v>Suprava T6</v>
      </c>
      <c r="K127">
        <f>VLOOKUP($G127,'Kodovacia tab'!$A$3:$G$22,3,FALSE)</f>
        <v>60</v>
      </c>
      <c r="L127">
        <f>VLOOKUP($G127,'Kodovacia tab'!$A$3:$G$22,4,FALSE)</f>
        <v>142</v>
      </c>
      <c r="M127">
        <f>VLOOKUP($G127,'Kodovacia tab'!$A$3:$G$22,5,FALSE)</f>
        <v>228</v>
      </c>
      <c r="N127">
        <f t="shared" si="6"/>
        <v>54</v>
      </c>
      <c r="P127" s="10">
        <f t="shared" si="7"/>
        <v>18.75</v>
      </c>
    </row>
    <row r="128" spans="1:16" x14ac:dyDescent="0.25">
      <c r="A128" s="1">
        <v>122</v>
      </c>
      <c r="B128" s="1">
        <v>2</v>
      </c>
      <c r="C128" s="1" t="s">
        <v>127</v>
      </c>
      <c r="D128" s="1">
        <v>815</v>
      </c>
      <c r="E128" s="1"/>
      <c r="F128" s="1"/>
      <c r="G128" s="1" t="s">
        <v>182</v>
      </c>
      <c r="H128" s="1">
        <v>2</v>
      </c>
      <c r="J128" t="str">
        <f>VLOOKUP($G128,'Kodovacia tab'!$A$3:$G$22,2,FALSE)</f>
        <v>SOR NB 18</v>
      </c>
      <c r="K128">
        <f>VLOOKUP($G128,'Kodovacia tab'!$A$3:$G$22,3,FALSE)</f>
        <v>43</v>
      </c>
      <c r="L128">
        <f>VLOOKUP($G128,'Kodovacia tab'!$A$3:$G$22,4,FALSE)</f>
        <v>79</v>
      </c>
      <c r="M128">
        <f>VLOOKUP($G128,'Kodovacia tab'!$A$3:$G$22,5,FALSE)</f>
        <v>126</v>
      </c>
      <c r="N128">
        <f t="shared" si="6"/>
        <v>38.700000000000003</v>
      </c>
      <c r="P128" s="10">
        <f t="shared" si="7"/>
        <v>22.899408284023671</v>
      </c>
    </row>
    <row r="129" spans="1:16" x14ac:dyDescent="0.25">
      <c r="A129" s="1">
        <v>123</v>
      </c>
      <c r="B129" s="1">
        <v>2</v>
      </c>
      <c r="C129" s="1">
        <v>9</v>
      </c>
      <c r="D129" s="1">
        <v>815</v>
      </c>
      <c r="E129" s="1"/>
      <c r="F129" s="1"/>
      <c r="G129" s="1">
        <v>33</v>
      </c>
      <c r="H129" s="1">
        <v>1</v>
      </c>
      <c r="J129" t="str">
        <f>VLOOKUP($G129,'Kodovacia tab'!$A$3:$G$22,2,FALSE)</f>
        <v>Suprava T6</v>
      </c>
      <c r="K129">
        <f>VLOOKUP($G129,'Kodovacia tab'!$A$3:$G$22,3,FALSE)</f>
        <v>60</v>
      </c>
      <c r="L129">
        <f>VLOOKUP($G129,'Kodovacia tab'!$A$3:$G$22,4,FALSE)</f>
        <v>142</v>
      </c>
      <c r="M129">
        <f>VLOOKUP($G129,'Kodovacia tab'!$A$3:$G$22,5,FALSE)</f>
        <v>228</v>
      </c>
      <c r="N129">
        <f t="shared" si="6"/>
        <v>12</v>
      </c>
      <c r="P129" s="10">
        <f t="shared" si="7"/>
        <v>4.1666666666666661</v>
      </c>
    </row>
    <row r="130" spans="1:16" x14ac:dyDescent="0.25">
      <c r="A130" s="1">
        <v>124</v>
      </c>
      <c r="B130" s="1">
        <v>1</v>
      </c>
      <c r="C130" s="1" t="s">
        <v>127</v>
      </c>
      <c r="D130" s="1">
        <v>816</v>
      </c>
      <c r="E130" s="1"/>
      <c r="F130" s="1"/>
      <c r="G130" s="1" t="s">
        <v>182</v>
      </c>
      <c r="H130" s="1">
        <v>2</v>
      </c>
      <c r="J130" t="str">
        <f>VLOOKUP($G130,'Kodovacia tab'!$A$3:$G$22,2,FALSE)</f>
        <v>SOR NB 18</v>
      </c>
      <c r="K130">
        <f>VLOOKUP($G130,'Kodovacia tab'!$A$3:$G$22,3,FALSE)</f>
        <v>43</v>
      </c>
      <c r="L130">
        <f>VLOOKUP($G130,'Kodovacia tab'!$A$3:$G$22,4,FALSE)</f>
        <v>79</v>
      </c>
      <c r="M130">
        <f>VLOOKUP($G130,'Kodovacia tab'!$A$3:$G$22,5,FALSE)</f>
        <v>126</v>
      </c>
      <c r="N130">
        <f t="shared" si="6"/>
        <v>38.700000000000003</v>
      </c>
      <c r="P130" s="10">
        <f t="shared" si="7"/>
        <v>22.899408284023671</v>
      </c>
    </row>
    <row r="131" spans="1:16" x14ac:dyDescent="0.25">
      <c r="A131" s="1">
        <v>125</v>
      </c>
      <c r="B131" s="1">
        <v>1</v>
      </c>
      <c r="C131" s="1">
        <v>19</v>
      </c>
      <c r="D131" s="1">
        <v>817</v>
      </c>
      <c r="E131" s="1"/>
      <c r="F131" s="1"/>
      <c r="G131" s="1" t="s">
        <v>186</v>
      </c>
      <c r="H131" s="1">
        <v>2</v>
      </c>
      <c r="J131" t="str">
        <f>VLOOKUP($G131,'Kodovacia tab'!$A$3:$G$22,2,FALSE)</f>
        <v>Citelis 18M CNG</v>
      </c>
      <c r="K131">
        <f>VLOOKUP($G131,'Kodovacia tab'!$A$3:$G$22,3,FALSE)</f>
        <v>38</v>
      </c>
      <c r="L131">
        <f>VLOOKUP($G131,'Kodovacia tab'!$A$3:$G$22,4,FALSE)</f>
        <v>85</v>
      </c>
      <c r="M131">
        <f>VLOOKUP($G131,'Kodovacia tab'!$A$3:$G$22,5,FALSE)</f>
        <v>136</v>
      </c>
      <c r="N131">
        <f t="shared" si="6"/>
        <v>34.200000000000003</v>
      </c>
      <c r="P131" s="10">
        <f t="shared" si="7"/>
        <v>19.655172413793103</v>
      </c>
    </row>
    <row r="132" spans="1:16" x14ac:dyDescent="0.25">
      <c r="A132" s="1">
        <v>126</v>
      </c>
      <c r="B132" s="1">
        <v>2</v>
      </c>
      <c r="C132" s="1" t="s">
        <v>127</v>
      </c>
      <c r="D132" s="1">
        <v>818</v>
      </c>
      <c r="E132" s="1"/>
      <c r="F132" s="1"/>
      <c r="G132" s="1" t="s">
        <v>182</v>
      </c>
      <c r="H132" s="1">
        <v>1</v>
      </c>
      <c r="J132" t="str">
        <f>VLOOKUP($G132,'Kodovacia tab'!$A$3:$G$22,2,FALSE)</f>
        <v>SOR NB 18</v>
      </c>
      <c r="K132">
        <f>VLOOKUP($G132,'Kodovacia tab'!$A$3:$G$22,3,FALSE)</f>
        <v>43</v>
      </c>
      <c r="L132">
        <f>VLOOKUP($G132,'Kodovacia tab'!$A$3:$G$22,4,FALSE)</f>
        <v>79</v>
      </c>
      <c r="M132">
        <f>VLOOKUP($G132,'Kodovacia tab'!$A$3:$G$22,5,FALSE)</f>
        <v>126</v>
      </c>
      <c r="N132">
        <f t="shared" si="6"/>
        <v>8.6</v>
      </c>
      <c r="P132" s="10">
        <f t="shared" si="7"/>
        <v>5.0887573964497035</v>
      </c>
    </row>
    <row r="133" spans="1:16" x14ac:dyDescent="0.25">
      <c r="A133" s="1">
        <v>127</v>
      </c>
      <c r="B133" s="1">
        <v>1</v>
      </c>
      <c r="C133" s="1">
        <v>36</v>
      </c>
      <c r="D133" s="1">
        <v>819</v>
      </c>
      <c r="E133" s="1"/>
      <c r="F133" s="1"/>
      <c r="G133" s="1" t="s">
        <v>182</v>
      </c>
      <c r="H133" s="1">
        <v>2</v>
      </c>
      <c r="J133" t="str">
        <f>VLOOKUP($G133,'Kodovacia tab'!$A$3:$G$22,2,FALSE)</f>
        <v>SOR NB 18</v>
      </c>
      <c r="K133">
        <f>VLOOKUP($G133,'Kodovacia tab'!$A$3:$G$22,3,FALSE)</f>
        <v>43</v>
      </c>
      <c r="L133">
        <f>VLOOKUP($G133,'Kodovacia tab'!$A$3:$G$22,4,FALSE)</f>
        <v>79</v>
      </c>
      <c r="M133">
        <f>VLOOKUP($G133,'Kodovacia tab'!$A$3:$G$22,5,FALSE)</f>
        <v>126</v>
      </c>
      <c r="N133">
        <f t="shared" si="6"/>
        <v>38.700000000000003</v>
      </c>
      <c r="P133" s="10">
        <f t="shared" si="7"/>
        <v>22.899408284023671</v>
      </c>
    </row>
    <row r="134" spans="1:16" x14ac:dyDescent="0.25">
      <c r="A134" s="1">
        <v>128</v>
      </c>
      <c r="B134" s="1">
        <v>1</v>
      </c>
      <c r="C134" s="1">
        <v>6</v>
      </c>
      <c r="D134" s="1">
        <v>820</v>
      </c>
      <c r="E134" s="1"/>
      <c r="F134" s="1"/>
      <c r="G134" s="1">
        <v>4</v>
      </c>
      <c r="H134" s="1">
        <v>2</v>
      </c>
      <c r="J134" t="str">
        <f>VLOOKUP($G134,'Kodovacia tab'!$A$3:$G$22,2,FALSE)</f>
        <v>KT8 D5</v>
      </c>
      <c r="K134">
        <f>VLOOKUP($G134,'Kodovacia tab'!$A$3:$G$22,3,FALSE)</f>
        <v>54</v>
      </c>
      <c r="L134">
        <f>VLOOKUP($G134,'Kodovacia tab'!$A$3:$G$22,4,FALSE)</f>
        <v>154</v>
      </c>
      <c r="M134">
        <f>VLOOKUP($G134,'Kodovacia tab'!$A$3:$G$22,5,FALSE)</f>
        <v>247</v>
      </c>
      <c r="N134">
        <f t="shared" si="6"/>
        <v>48.6</v>
      </c>
      <c r="P134" s="10">
        <f t="shared" si="7"/>
        <v>16.146179401993354</v>
      </c>
    </row>
    <row r="135" spans="1:16" x14ac:dyDescent="0.25">
      <c r="A135" s="1">
        <v>129</v>
      </c>
      <c r="B135" s="1">
        <v>2</v>
      </c>
      <c r="C135" s="1">
        <v>6</v>
      </c>
      <c r="D135" s="1">
        <v>821</v>
      </c>
      <c r="E135" s="1"/>
      <c r="F135" s="1"/>
      <c r="G135" s="1">
        <v>55</v>
      </c>
      <c r="H135" s="1">
        <v>1</v>
      </c>
      <c r="J135" t="str">
        <f>VLOOKUP($G135,'Kodovacia tab'!$A$3:$G$22,2,FALSE)</f>
        <v>suprava T3</v>
      </c>
      <c r="K135">
        <f>VLOOKUP($G135,'Kodovacia tab'!$A$3:$G$22,3,FALSE)</f>
        <v>46</v>
      </c>
      <c r="L135">
        <f>VLOOKUP($G135,'Kodovacia tab'!$A$3:$G$22,4,FALSE)</f>
        <v>164</v>
      </c>
      <c r="M135">
        <f>VLOOKUP($G135,'Kodovacia tab'!$A$3:$G$22,5,FALSE)</f>
        <v>264</v>
      </c>
      <c r="N135">
        <f t="shared" si="6"/>
        <v>9.2000000000000011</v>
      </c>
      <c r="P135" s="10">
        <f t="shared" si="7"/>
        <v>2.9677419354838714</v>
      </c>
    </row>
    <row r="136" spans="1:16" x14ac:dyDescent="0.25">
      <c r="A136" s="1">
        <v>130</v>
      </c>
      <c r="B136" s="1">
        <v>1</v>
      </c>
      <c r="C136" s="1" t="s">
        <v>127</v>
      </c>
      <c r="D136" s="1">
        <v>824</v>
      </c>
      <c r="E136" s="1"/>
      <c r="F136" s="1"/>
      <c r="G136" s="1" t="s">
        <v>182</v>
      </c>
      <c r="H136" s="1">
        <v>1</v>
      </c>
      <c r="J136" t="str">
        <f>VLOOKUP($G136,'Kodovacia tab'!$A$3:$G$22,2,FALSE)</f>
        <v>SOR NB 18</v>
      </c>
      <c r="K136">
        <f>VLOOKUP($G136,'Kodovacia tab'!$A$3:$G$22,3,FALSE)</f>
        <v>43</v>
      </c>
      <c r="L136">
        <f>VLOOKUP($G136,'Kodovacia tab'!$A$3:$G$22,4,FALSE)</f>
        <v>79</v>
      </c>
      <c r="M136">
        <f>VLOOKUP($G136,'Kodovacia tab'!$A$3:$G$22,5,FALSE)</f>
        <v>126</v>
      </c>
      <c r="N136">
        <f t="shared" si="6"/>
        <v>8.6</v>
      </c>
      <c r="P136" s="10">
        <f t="shared" si="7"/>
        <v>5.0887573964497035</v>
      </c>
    </row>
    <row r="137" spans="1:16" x14ac:dyDescent="0.25">
      <c r="A137" s="1">
        <v>131</v>
      </c>
      <c r="B137" s="1">
        <v>2</v>
      </c>
      <c r="C137" s="1" t="s">
        <v>127</v>
      </c>
      <c r="D137" s="1">
        <v>824</v>
      </c>
      <c r="E137" s="1"/>
      <c r="F137" s="1"/>
      <c r="G137" s="1" t="s">
        <v>182</v>
      </c>
      <c r="H137" s="1">
        <v>2</v>
      </c>
      <c r="J137" t="str">
        <f>VLOOKUP($G137,'Kodovacia tab'!$A$3:$G$22,2,FALSE)</f>
        <v>SOR NB 18</v>
      </c>
      <c r="K137">
        <f>VLOOKUP($G137,'Kodovacia tab'!$A$3:$G$22,3,FALSE)</f>
        <v>43</v>
      </c>
      <c r="L137">
        <f>VLOOKUP($G137,'Kodovacia tab'!$A$3:$G$22,4,FALSE)</f>
        <v>79</v>
      </c>
      <c r="M137">
        <f>VLOOKUP($G137,'Kodovacia tab'!$A$3:$G$22,5,FALSE)</f>
        <v>126</v>
      </c>
      <c r="N137">
        <f t="shared" si="6"/>
        <v>38.700000000000003</v>
      </c>
      <c r="P137" s="10">
        <f t="shared" si="7"/>
        <v>22.899408284023671</v>
      </c>
    </row>
    <row r="138" spans="1:16" x14ac:dyDescent="0.25">
      <c r="A138" s="1">
        <v>132</v>
      </c>
      <c r="B138" s="1">
        <v>2</v>
      </c>
      <c r="C138" s="1">
        <v>9</v>
      </c>
      <c r="D138" s="1">
        <v>824</v>
      </c>
      <c r="E138" s="1"/>
      <c r="F138" s="1"/>
      <c r="G138" s="1">
        <v>4</v>
      </c>
      <c r="H138" s="1">
        <v>1</v>
      </c>
      <c r="J138" t="str">
        <f>VLOOKUP($G138,'Kodovacia tab'!$A$3:$G$22,2,FALSE)</f>
        <v>KT8 D5</v>
      </c>
      <c r="K138">
        <f>VLOOKUP($G138,'Kodovacia tab'!$A$3:$G$22,3,FALSE)</f>
        <v>54</v>
      </c>
      <c r="L138">
        <f>VLOOKUP($G138,'Kodovacia tab'!$A$3:$G$22,4,FALSE)</f>
        <v>154</v>
      </c>
      <c r="M138">
        <f>VLOOKUP($G138,'Kodovacia tab'!$A$3:$G$22,5,FALSE)</f>
        <v>247</v>
      </c>
      <c r="N138">
        <f t="shared" si="6"/>
        <v>10.8</v>
      </c>
      <c r="P138" s="10">
        <f t="shared" si="7"/>
        <v>3.5880398671096345</v>
      </c>
    </row>
    <row r="139" spans="1:16" x14ac:dyDescent="0.25">
      <c r="A139" s="1">
        <v>133</v>
      </c>
      <c r="B139" s="1">
        <v>1</v>
      </c>
      <c r="C139" s="1">
        <v>22</v>
      </c>
      <c r="D139" s="1">
        <v>825</v>
      </c>
      <c r="E139" s="1"/>
      <c r="F139" s="1"/>
      <c r="G139" s="1" t="s">
        <v>185</v>
      </c>
      <c r="H139" s="1">
        <v>1</v>
      </c>
      <c r="J139" t="str">
        <f>VLOOKUP($G139,'Kodovacia tab'!$A$3:$G$22,2,FALSE)</f>
        <v>SOR NB 12</v>
      </c>
      <c r="K139">
        <f>VLOOKUP($G139,'Kodovacia tab'!$A$3:$G$22,3,FALSE)</f>
        <v>26</v>
      </c>
      <c r="L139">
        <f>VLOOKUP($G139,'Kodovacia tab'!$A$3:$G$22,4,FALSE)</f>
        <v>46</v>
      </c>
      <c r="M139">
        <f>VLOOKUP($G139,'Kodovacia tab'!$A$3:$G$22,5,FALSE)</f>
        <v>74</v>
      </c>
      <c r="N139">
        <f t="shared" si="6"/>
        <v>5.2</v>
      </c>
      <c r="P139" s="10">
        <f t="shared" si="7"/>
        <v>5.2</v>
      </c>
    </row>
    <row r="140" spans="1:16" x14ac:dyDescent="0.25">
      <c r="A140" s="1">
        <v>134</v>
      </c>
      <c r="B140" s="1">
        <v>1</v>
      </c>
      <c r="C140" s="1">
        <v>9</v>
      </c>
      <c r="D140" s="1">
        <v>826</v>
      </c>
      <c r="E140" s="1"/>
      <c r="F140" s="1"/>
      <c r="G140" s="1">
        <v>4</v>
      </c>
      <c r="H140" s="1">
        <v>1</v>
      </c>
      <c r="J140" t="str">
        <f>VLOOKUP($G140,'Kodovacia tab'!$A$3:$G$22,2,FALSE)</f>
        <v>KT8 D5</v>
      </c>
      <c r="K140">
        <f>VLOOKUP($G140,'Kodovacia tab'!$A$3:$G$22,3,FALSE)</f>
        <v>54</v>
      </c>
      <c r="L140">
        <f>VLOOKUP($G140,'Kodovacia tab'!$A$3:$G$22,4,FALSE)</f>
        <v>154</v>
      </c>
      <c r="M140">
        <f>VLOOKUP($G140,'Kodovacia tab'!$A$3:$G$22,5,FALSE)</f>
        <v>247</v>
      </c>
      <c r="N140">
        <f t="shared" si="6"/>
        <v>10.8</v>
      </c>
      <c r="P140" s="10">
        <f t="shared" si="7"/>
        <v>3.5880398671096345</v>
      </c>
    </row>
    <row r="141" spans="1:16" x14ac:dyDescent="0.25">
      <c r="A141" s="1">
        <v>135</v>
      </c>
      <c r="B141" s="1">
        <v>1</v>
      </c>
      <c r="C141" s="1">
        <v>17</v>
      </c>
      <c r="D141" s="1">
        <v>827</v>
      </c>
      <c r="E141" s="1"/>
      <c r="F141" s="1"/>
      <c r="G141" s="1" t="s">
        <v>182</v>
      </c>
      <c r="H141" s="1">
        <v>2</v>
      </c>
      <c r="J141" t="str">
        <f>VLOOKUP($G141,'Kodovacia tab'!$A$3:$G$22,2,FALSE)</f>
        <v>SOR NB 18</v>
      </c>
      <c r="K141">
        <f>VLOOKUP($G141,'Kodovacia tab'!$A$3:$G$22,3,FALSE)</f>
        <v>43</v>
      </c>
      <c r="L141">
        <f>VLOOKUP($G141,'Kodovacia tab'!$A$3:$G$22,4,FALSE)</f>
        <v>79</v>
      </c>
      <c r="M141">
        <f>VLOOKUP($G141,'Kodovacia tab'!$A$3:$G$22,5,FALSE)</f>
        <v>126</v>
      </c>
      <c r="N141">
        <f t="shared" si="6"/>
        <v>38.700000000000003</v>
      </c>
      <c r="P141" s="10">
        <f t="shared" si="7"/>
        <v>22.899408284023671</v>
      </c>
    </row>
    <row r="142" spans="1:16" x14ac:dyDescent="0.25">
      <c r="A142" s="1">
        <v>136</v>
      </c>
      <c r="B142" s="1">
        <v>1</v>
      </c>
      <c r="C142" s="1">
        <v>19</v>
      </c>
      <c r="D142" s="1">
        <v>830</v>
      </c>
      <c r="E142" s="1"/>
      <c r="F142" s="1"/>
      <c r="G142" s="1" t="s">
        <v>187</v>
      </c>
      <c r="H142" s="1">
        <v>2</v>
      </c>
      <c r="J142" t="str">
        <f>VLOOKUP($G142,'Kodovacia tab'!$A$3:$G$22,2,FALSE)</f>
        <v>Solaris Urbino 15</v>
      </c>
      <c r="K142">
        <f>VLOOKUP($G142,'Kodovacia tab'!$A$3:$G$22,3,FALSE)</f>
        <v>40</v>
      </c>
      <c r="L142">
        <f>VLOOKUP($G142,'Kodovacia tab'!$A$3:$G$22,4,FALSE)</f>
        <v>66</v>
      </c>
      <c r="M142">
        <f>VLOOKUP($G142,'Kodovacia tab'!$A$3:$G$22,5,FALSE)</f>
        <v>105</v>
      </c>
      <c r="N142">
        <f t="shared" si="6"/>
        <v>36</v>
      </c>
      <c r="P142" s="10">
        <f t="shared" si="7"/>
        <v>24.827586206896552</v>
      </c>
    </row>
    <row r="143" spans="1:16" x14ac:dyDescent="0.25">
      <c r="A143" s="1">
        <v>137</v>
      </c>
      <c r="B143" s="1">
        <v>2</v>
      </c>
      <c r="C143" s="1">
        <v>6</v>
      </c>
      <c r="D143" s="1">
        <v>830</v>
      </c>
      <c r="E143" s="1"/>
      <c r="F143" s="1"/>
      <c r="G143" s="1">
        <v>4</v>
      </c>
      <c r="H143" s="1">
        <v>1</v>
      </c>
      <c r="J143" t="str">
        <f>VLOOKUP($G143,'Kodovacia tab'!$A$3:$G$22,2,FALSE)</f>
        <v>KT8 D5</v>
      </c>
      <c r="K143">
        <f>VLOOKUP($G143,'Kodovacia tab'!$A$3:$G$22,3,FALSE)</f>
        <v>54</v>
      </c>
      <c r="L143">
        <f>VLOOKUP($G143,'Kodovacia tab'!$A$3:$G$22,4,FALSE)</f>
        <v>154</v>
      </c>
      <c r="M143">
        <f>VLOOKUP($G143,'Kodovacia tab'!$A$3:$G$22,5,FALSE)</f>
        <v>247</v>
      </c>
      <c r="N143">
        <f t="shared" si="6"/>
        <v>10.8</v>
      </c>
      <c r="P143" s="10">
        <f t="shared" si="7"/>
        <v>3.5880398671096345</v>
      </c>
    </row>
    <row r="144" spans="1:16" x14ac:dyDescent="0.25">
      <c r="A144" s="1">
        <v>138</v>
      </c>
      <c r="B144" s="1">
        <v>1</v>
      </c>
      <c r="C144" s="1" t="s">
        <v>178</v>
      </c>
      <c r="D144" s="1">
        <v>831</v>
      </c>
      <c r="E144" s="1"/>
      <c r="F144" s="1"/>
      <c r="G144" s="1">
        <v>33</v>
      </c>
      <c r="H144" s="1">
        <v>1</v>
      </c>
      <c r="J144" t="str">
        <f>VLOOKUP($G144,'Kodovacia tab'!$A$3:$G$22,2,FALSE)</f>
        <v>Suprava T6</v>
      </c>
      <c r="K144">
        <f>VLOOKUP($G144,'Kodovacia tab'!$A$3:$G$22,3,FALSE)</f>
        <v>60</v>
      </c>
      <c r="L144">
        <f>VLOOKUP($G144,'Kodovacia tab'!$A$3:$G$22,4,FALSE)</f>
        <v>142</v>
      </c>
      <c r="M144">
        <f>VLOOKUP($G144,'Kodovacia tab'!$A$3:$G$22,5,FALSE)</f>
        <v>228</v>
      </c>
      <c r="N144">
        <f t="shared" si="6"/>
        <v>12</v>
      </c>
      <c r="P144" s="10">
        <f t="shared" si="7"/>
        <v>4.1666666666666661</v>
      </c>
    </row>
    <row r="145" spans="1:16" x14ac:dyDescent="0.25">
      <c r="A145" s="1">
        <v>139</v>
      </c>
      <c r="B145" s="1">
        <v>1</v>
      </c>
      <c r="C145" s="1" t="s">
        <v>127</v>
      </c>
      <c r="D145" s="1">
        <v>831</v>
      </c>
      <c r="E145" s="1"/>
      <c r="F145" s="1"/>
      <c r="G145" s="1" t="s">
        <v>182</v>
      </c>
      <c r="H145" s="1">
        <v>2</v>
      </c>
      <c r="J145" t="str">
        <f>VLOOKUP($G145,'Kodovacia tab'!$A$3:$G$22,2,FALSE)</f>
        <v>SOR NB 18</v>
      </c>
      <c r="K145">
        <f>VLOOKUP($G145,'Kodovacia tab'!$A$3:$G$22,3,FALSE)</f>
        <v>43</v>
      </c>
      <c r="L145">
        <f>VLOOKUP($G145,'Kodovacia tab'!$A$3:$G$22,4,FALSE)</f>
        <v>79</v>
      </c>
      <c r="M145">
        <f>VLOOKUP($G145,'Kodovacia tab'!$A$3:$G$22,5,FALSE)</f>
        <v>126</v>
      </c>
      <c r="N145">
        <f t="shared" si="6"/>
        <v>38.700000000000003</v>
      </c>
      <c r="P145" s="10">
        <f t="shared" si="7"/>
        <v>22.899408284023671</v>
      </c>
    </row>
    <row r="146" spans="1:16" x14ac:dyDescent="0.25">
      <c r="A146" s="1">
        <v>140</v>
      </c>
      <c r="B146" s="1">
        <v>2</v>
      </c>
      <c r="C146" s="1" t="s">
        <v>127</v>
      </c>
      <c r="D146" s="1">
        <v>835</v>
      </c>
      <c r="E146" s="1"/>
      <c r="F146" s="1"/>
      <c r="G146" s="1" t="s">
        <v>182</v>
      </c>
      <c r="H146" s="1">
        <v>2</v>
      </c>
      <c r="J146" t="str">
        <f>VLOOKUP($G146,'Kodovacia tab'!$A$3:$G$22,2,FALSE)</f>
        <v>SOR NB 18</v>
      </c>
      <c r="K146">
        <f>VLOOKUP($G146,'Kodovacia tab'!$A$3:$G$22,3,FALSE)</f>
        <v>43</v>
      </c>
      <c r="L146">
        <f>VLOOKUP($G146,'Kodovacia tab'!$A$3:$G$22,4,FALSE)</f>
        <v>79</v>
      </c>
      <c r="M146">
        <f>VLOOKUP($G146,'Kodovacia tab'!$A$3:$G$22,5,FALSE)</f>
        <v>126</v>
      </c>
      <c r="N146">
        <f t="shared" si="6"/>
        <v>38.700000000000003</v>
      </c>
      <c r="P146" s="10">
        <f t="shared" si="7"/>
        <v>22.899408284023671</v>
      </c>
    </row>
    <row r="147" spans="1:16" x14ac:dyDescent="0.25">
      <c r="A147" s="1">
        <v>141</v>
      </c>
      <c r="B147" s="1">
        <v>1</v>
      </c>
      <c r="C147" s="1">
        <v>6</v>
      </c>
      <c r="D147" s="1">
        <v>836</v>
      </c>
      <c r="E147" s="1"/>
      <c r="F147" s="1"/>
      <c r="G147" s="1">
        <v>55</v>
      </c>
      <c r="H147" s="1">
        <v>1</v>
      </c>
      <c r="J147" t="str">
        <f>VLOOKUP($G147,'Kodovacia tab'!$A$3:$G$22,2,FALSE)</f>
        <v>suprava T3</v>
      </c>
      <c r="K147">
        <f>VLOOKUP($G147,'Kodovacia tab'!$A$3:$G$22,3,FALSE)</f>
        <v>46</v>
      </c>
      <c r="L147">
        <f>VLOOKUP($G147,'Kodovacia tab'!$A$3:$G$22,4,FALSE)</f>
        <v>164</v>
      </c>
      <c r="M147">
        <f>VLOOKUP($G147,'Kodovacia tab'!$A$3:$G$22,5,FALSE)</f>
        <v>264</v>
      </c>
      <c r="N147">
        <f t="shared" si="6"/>
        <v>9.2000000000000011</v>
      </c>
      <c r="P147" s="10">
        <f t="shared" si="7"/>
        <v>2.9677419354838714</v>
      </c>
    </row>
    <row r="148" spans="1:16" x14ac:dyDescent="0.25">
      <c r="A148" s="1">
        <v>142</v>
      </c>
      <c r="B148" s="1">
        <v>2</v>
      </c>
      <c r="C148" s="1">
        <v>9</v>
      </c>
      <c r="D148" s="1">
        <v>836</v>
      </c>
      <c r="E148" s="1"/>
      <c r="F148" s="1"/>
      <c r="G148" s="1">
        <v>4</v>
      </c>
      <c r="H148" s="1">
        <v>1</v>
      </c>
      <c r="J148" t="str">
        <f>VLOOKUP($G148,'Kodovacia tab'!$A$3:$G$22,2,FALSE)</f>
        <v>KT8 D5</v>
      </c>
      <c r="K148">
        <f>VLOOKUP($G148,'Kodovacia tab'!$A$3:$G$22,3,FALSE)</f>
        <v>54</v>
      </c>
      <c r="L148">
        <f>VLOOKUP($G148,'Kodovacia tab'!$A$3:$G$22,4,FALSE)</f>
        <v>154</v>
      </c>
      <c r="M148">
        <f>VLOOKUP($G148,'Kodovacia tab'!$A$3:$G$22,5,FALSE)</f>
        <v>247</v>
      </c>
      <c r="N148">
        <f t="shared" si="6"/>
        <v>10.8</v>
      </c>
      <c r="P148" s="10">
        <f t="shared" si="7"/>
        <v>3.5880398671096345</v>
      </c>
    </row>
    <row r="149" spans="1:16" x14ac:dyDescent="0.25">
      <c r="A149" s="1">
        <v>143</v>
      </c>
      <c r="B149" s="1">
        <v>1</v>
      </c>
      <c r="C149" s="1">
        <v>36</v>
      </c>
      <c r="D149" s="1">
        <v>838</v>
      </c>
      <c r="E149" s="1"/>
      <c r="F149" s="1"/>
      <c r="G149" s="1" t="s">
        <v>182</v>
      </c>
      <c r="H149" s="1">
        <v>3</v>
      </c>
      <c r="J149" t="str">
        <f>VLOOKUP($G149,'Kodovacia tab'!$A$3:$G$22,2,FALSE)</f>
        <v>SOR NB 18</v>
      </c>
      <c r="K149">
        <f>VLOOKUP($G149,'Kodovacia tab'!$A$3:$G$22,3,FALSE)</f>
        <v>43</v>
      </c>
      <c r="L149">
        <f>VLOOKUP($G149,'Kodovacia tab'!$A$3:$G$22,4,FALSE)</f>
        <v>79</v>
      </c>
      <c r="M149">
        <f>VLOOKUP($G149,'Kodovacia tab'!$A$3:$G$22,5,FALSE)</f>
        <v>126</v>
      </c>
      <c r="N149">
        <f t="shared" si="6"/>
        <v>82.5</v>
      </c>
      <c r="P149" s="10">
        <f t="shared" si="7"/>
        <v>48.816568047337277</v>
      </c>
    </row>
    <row r="150" spans="1:16" x14ac:dyDescent="0.25">
      <c r="A150" s="1">
        <v>144</v>
      </c>
      <c r="B150" s="1">
        <v>1</v>
      </c>
      <c r="C150" s="1" t="s">
        <v>127</v>
      </c>
      <c r="D150" s="1">
        <v>838</v>
      </c>
      <c r="E150" s="1"/>
      <c r="F150" s="1"/>
      <c r="G150" s="1" t="s">
        <v>182</v>
      </c>
      <c r="H150" s="1">
        <v>2</v>
      </c>
      <c r="J150" t="str">
        <f>VLOOKUP($G150,'Kodovacia tab'!$A$3:$G$22,2,FALSE)</f>
        <v>SOR NB 18</v>
      </c>
      <c r="K150">
        <f>VLOOKUP($G150,'Kodovacia tab'!$A$3:$G$22,3,FALSE)</f>
        <v>43</v>
      </c>
      <c r="L150">
        <f>VLOOKUP($G150,'Kodovacia tab'!$A$3:$G$22,4,FALSE)</f>
        <v>79</v>
      </c>
      <c r="M150">
        <f>VLOOKUP($G150,'Kodovacia tab'!$A$3:$G$22,5,FALSE)</f>
        <v>126</v>
      </c>
      <c r="N150">
        <f t="shared" ref="N150:N213" si="8">IF(H150=1,0.2*$K150,IF(H150=2,0.9*$K150,IF(H150=3,($K150+0.5*$L150),IF(H150=4,($K150+$L150),IF(H150=5,$K150+$M150,0)))))</f>
        <v>38.700000000000003</v>
      </c>
      <c r="P150" s="10">
        <f t="shared" ref="P150:P213" si="9">N150/($K150+$M150)*100</f>
        <v>22.899408284023671</v>
      </c>
    </row>
    <row r="151" spans="1:16" x14ac:dyDescent="0.25">
      <c r="A151" s="1">
        <v>145</v>
      </c>
      <c r="B151" s="1">
        <v>1</v>
      </c>
      <c r="C151" s="1" t="s">
        <v>178</v>
      </c>
      <c r="D151" s="1">
        <v>840</v>
      </c>
      <c r="E151" s="1"/>
      <c r="F151" s="1"/>
      <c r="G151" s="1">
        <v>55</v>
      </c>
      <c r="H151" s="1">
        <v>1</v>
      </c>
      <c r="J151" t="str">
        <f>VLOOKUP($G151,'Kodovacia tab'!$A$3:$G$22,2,FALSE)</f>
        <v>suprava T3</v>
      </c>
      <c r="K151">
        <f>VLOOKUP($G151,'Kodovacia tab'!$A$3:$G$22,3,FALSE)</f>
        <v>46</v>
      </c>
      <c r="L151">
        <f>VLOOKUP($G151,'Kodovacia tab'!$A$3:$G$22,4,FALSE)</f>
        <v>164</v>
      </c>
      <c r="M151">
        <f>VLOOKUP($G151,'Kodovacia tab'!$A$3:$G$22,5,FALSE)</f>
        <v>264</v>
      </c>
      <c r="N151">
        <f t="shared" si="8"/>
        <v>9.2000000000000011</v>
      </c>
      <c r="P151" s="10">
        <f t="shared" si="9"/>
        <v>2.9677419354838714</v>
      </c>
    </row>
    <row r="152" spans="1:16" x14ac:dyDescent="0.25">
      <c r="A152" s="1">
        <v>146</v>
      </c>
      <c r="B152" s="1">
        <v>2</v>
      </c>
      <c r="C152" s="1" t="s">
        <v>127</v>
      </c>
      <c r="D152" s="1">
        <v>842</v>
      </c>
      <c r="E152" s="1"/>
      <c r="F152" s="1"/>
      <c r="G152" s="1" t="s">
        <v>182</v>
      </c>
      <c r="H152" s="1">
        <v>3</v>
      </c>
      <c r="J152" t="str">
        <f>VLOOKUP($G152,'Kodovacia tab'!$A$3:$G$22,2,FALSE)</f>
        <v>SOR NB 18</v>
      </c>
      <c r="K152">
        <f>VLOOKUP($G152,'Kodovacia tab'!$A$3:$G$22,3,FALSE)</f>
        <v>43</v>
      </c>
      <c r="L152">
        <f>VLOOKUP($G152,'Kodovacia tab'!$A$3:$G$22,4,FALSE)</f>
        <v>79</v>
      </c>
      <c r="M152">
        <f>VLOOKUP($G152,'Kodovacia tab'!$A$3:$G$22,5,FALSE)</f>
        <v>126</v>
      </c>
      <c r="N152">
        <f t="shared" si="8"/>
        <v>82.5</v>
      </c>
      <c r="P152" s="10">
        <f t="shared" si="9"/>
        <v>48.816568047337277</v>
      </c>
    </row>
    <row r="153" spans="1:16" x14ac:dyDescent="0.25">
      <c r="A153" s="1">
        <v>147</v>
      </c>
      <c r="B153" s="1">
        <v>1</v>
      </c>
      <c r="C153" s="1">
        <v>9</v>
      </c>
      <c r="D153" s="1">
        <v>844</v>
      </c>
      <c r="E153" s="1"/>
      <c r="F153" s="1"/>
      <c r="G153" s="1">
        <v>4</v>
      </c>
      <c r="H153" s="1">
        <v>2</v>
      </c>
      <c r="J153" t="str">
        <f>VLOOKUP($G153,'Kodovacia tab'!$A$3:$G$22,2,FALSE)</f>
        <v>KT8 D5</v>
      </c>
      <c r="K153">
        <f>VLOOKUP($G153,'Kodovacia tab'!$A$3:$G$22,3,FALSE)</f>
        <v>54</v>
      </c>
      <c r="L153">
        <f>VLOOKUP($G153,'Kodovacia tab'!$A$3:$G$22,4,FALSE)</f>
        <v>154</v>
      </c>
      <c r="M153">
        <f>VLOOKUP($G153,'Kodovacia tab'!$A$3:$G$22,5,FALSE)</f>
        <v>247</v>
      </c>
      <c r="N153">
        <f t="shared" si="8"/>
        <v>48.6</v>
      </c>
      <c r="P153" s="10">
        <f t="shared" si="9"/>
        <v>16.146179401993354</v>
      </c>
    </row>
    <row r="154" spans="1:16" x14ac:dyDescent="0.25">
      <c r="A154" s="1">
        <v>148</v>
      </c>
      <c r="B154" s="1">
        <v>2</v>
      </c>
      <c r="C154" s="1">
        <v>6</v>
      </c>
      <c r="D154" s="1">
        <v>845</v>
      </c>
      <c r="E154" s="1"/>
      <c r="F154" s="1"/>
      <c r="G154" s="1">
        <v>55</v>
      </c>
      <c r="H154" s="1">
        <v>3</v>
      </c>
      <c r="J154" t="str">
        <f>VLOOKUP($G154,'Kodovacia tab'!$A$3:$G$22,2,FALSE)</f>
        <v>suprava T3</v>
      </c>
      <c r="K154">
        <f>VLOOKUP($G154,'Kodovacia tab'!$A$3:$G$22,3,FALSE)</f>
        <v>46</v>
      </c>
      <c r="L154">
        <f>VLOOKUP($G154,'Kodovacia tab'!$A$3:$G$22,4,FALSE)</f>
        <v>164</v>
      </c>
      <c r="M154">
        <f>VLOOKUP($G154,'Kodovacia tab'!$A$3:$G$22,5,FALSE)</f>
        <v>264</v>
      </c>
      <c r="N154">
        <f t="shared" si="8"/>
        <v>128</v>
      </c>
      <c r="P154" s="10">
        <f t="shared" si="9"/>
        <v>41.29032258064516</v>
      </c>
    </row>
    <row r="155" spans="1:16" x14ac:dyDescent="0.25">
      <c r="A155" s="1">
        <v>149</v>
      </c>
      <c r="B155" s="1">
        <v>1</v>
      </c>
      <c r="C155" s="1">
        <v>19</v>
      </c>
      <c r="D155" s="1">
        <v>845</v>
      </c>
      <c r="E155" s="1"/>
      <c r="F155" s="1"/>
      <c r="G155" s="1" t="s">
        <v>182</v>
      </c>
      <c r="H155" s="1">
        <v>2</v>
      </c>
      <c r="J155" t="str">
        <f>VLOOKUP($G155,'Kodovacia tab'!$A$3:$G$22,2,FALSE)</f>
        <v>SOR NB 18</v>
      </c>
      <c r="K155">
        <f>VLOOKUP($G155,'Kodovacia tab'!$A$3:$G$22,3,FALSE)</f>
        <v>43</v>
      </c>
      <c r="L155">
        <f>VLOOKUP($G155,'Kodovacia tab'!$A$3:$G$22,4,FALSE)</f>
        <v>79</v>
      </c>
      <c r="M155">
        <f>VLOOKUP($G155,'Kodovacia tab'!$A$3:$G$22,5,FALSE)</f>
        <v>126</v>
      </c>
      <c r="N155">
        <f t="shared" si="8"/>
        <v>38.700000000000003</v>
      </c>
      <c r="P155" s="10">
        <f t="shared" si="9"/>
        <v>22.899408284023671</v>
      </c>
    </row>
    <row r="156" spans="1:16" x14ac:dyDescent="0.25">
      <c r="A156" s="1">
        <v>150</v>
      </c>
      <c r="B156" s="1">
        <v>1</v>
      </c>
      <c r="C156" s="1" t="s">
        <v>127</v>
      </c>
      <c r="D156" s="1">
        <v>846</v>
      </c>
      <c r="E156" s="1"/>
      <c r="F156" s="1"/>
      <c r="G156" s="1" t="s">
        <v>182</v>
      </c>
      <c r="H156" s="1">
        <v>2</v>
      </c>
      <c r="J156" t="str">
        <f>VLOOKUP($G156,'Kodovacia tab'!$A$3:$G$22,2,FALSE)</f>
        <v>SOR NB 18</v>
      </c>
      <c r="K156">
        <f>VLOOKUP($G156,'Kodovacia tab'!$A$3:$G$22,3,FALSE)</f>
        <v>43</v>
      </c>
      <c r="L156">
        <f>VLOOKUP($G156,'Kodovacia tab'!$A$3:$G$22,4,FALSE)</f>
        <v>79</v>
      </c>
      <c r="M156">
        <f>VLOOKUP($G156,'Kodovacia tab'!$A$3:$G$22,5,FALSE)</f>
        <v>126</v>
      </c>
      <c r="N156">
        <f t="shared" si="8"/>
        <v>38.700000000000003</v>
      </c>
      <c r="P156" s="10">
        <f t="shared" si="9"/>
        <v>22.899408284023671</v>
      </c>
    </row>
    <row r="157" spans="1:16" x14ac:dyDescent="0.25">
      <c r="A157" s="1">
        <v>151</v>
      </c>
      <c r="B157" s="1">
        <v>2</v>
      </c>
      <c r="C157" s="1">
        <v>9</v>
      </c>
      <c r="D157" s="1">
        <v>848</v>
      </c>
      <c r="E157" s="1"/>
      <c r="F157" s="1"/>
      <c r="G157" s="1">
        <v>4</v>
      </c>
      <c r="H157" s="1">
        <v>1</v>
      </c>
      <c r="J157" t="str">
        <f>VLOOKUP($G157,'Kodovacia tab'!$A$3:$G$22,2,FALSE)</f>
        <v>KT8 D5</v>
      </c>
      <c r="K157">
        <f>VLOOKUP($G157,'Kodovacia tab'!$A$3:$G$22,3,FALSE)</f>
        <v>54</v>
      </c>
      <c r="L157">
        <f>VLOOKUP($G157,'Kodovacia tab'!$A$3:$G$22,4,FALSE)</f>
        <v>154</v>
      </c>
      <c r="M157">
        <f>VLOOKUP($G157,'Kodovacia tab'!$A$3:$G$22,5,FALSE)</f>
        <v>247</v>
      </c>
      <c r="N157">
        <f t="shared" si="8"/>
        <v>10.8</v>
      </c>
      <c r="P157" s="10">
        <f t="shared" si="9"/>
        <v>3.5880398671096345</v>
      </c>
    </row>
    <row r="158" spans="1:16" x14ac:dyDescent="0.25">
      <c r="A158" s="1">
        <v>152</v>
      </c>
      <c r="B158" s="1">
        <v>1</v>
      </c>
      <c r="C158" s="1">
        <v>17</v>
      </c>
      <c r="D158" s="1">
        <v>848</v>
      </c>
      <c r="E158" s="1"/>
      <c r="F158" s="1"/>
      <c r="G158" s="1" t="s">
        <v>187</v>
      </c>
      <c r="H158" s="1">
        <v>3</v>
      </c>
      <c r="J158" t="str">
        <f>VLOOKUP($G158,'Kodovacia tab'!$A$3:$G$22,2,FALSE)</f>
        <v>Solaris Urbino 15</v>
      </c>
      <c r="K158">
        <f>VLOOKUP($G158,'Kodovacia tab'!$A$3:$G$22,3,FALSE)</f>
        <v>40</v>
      </c>
      <c r="L158">
        <f>VLOOKUP($G158,'Kodovacia tab'!$A$3:$G$22,4,FALSE)</f>
        <v>66</v>
      </c>
      <c r="M158">
        <f>VLOOKUP($G158,'Kodovacia tab'!$A$3:$G$22,5,FALSE)</f>
        <v>105</v>
      </c>
      <c r="N158">
        <f t="shared" si="8"/>
        <v>73</v>
      </c>
      <c r="P158" s="10">
        <f t="shared" si="9"/>
        <v>50.344827586206897</v>
      </c>
    </row>
    <row r="159" spans="1:16" x14ac:dyDescent="0.25">
      <c r="A159" s="1">
        <v>153</v>
      </c>
      <c r="B159" s="1">
        <v>2</v>
      </c>
      <c r="C159" s="1" t="s">
        <v>127</v>
      </c>
      <c r="D159" s="1">
        <v>848</v>
      </c>
      <c r="E159" s="1"/>
      <c r="F159" s="1"/>
      <c r="G159" s="1" t="s">
        <v>182</v>
      </c>
      <c r="H159" s="1">
        <v>2</v>
      </c>
      <c r="J159" t="str">
        <f>VLOOKUP($G159,'Kodovacia tab'!$A$3:$G$22,2,FALSE)</f>
        <v>SOR NB 18</v>
      </c>
      <c r="K159">
        <f>VLOOKUP($G159,'Kodovacia tab'!$A$3:$G$22,3,FALSE)</f>
        <v>43</v>
      </c>
      <c r="L159">
        <f>VLOOKUP($G159,'Kodovacia tab'!$A$3:$G$22,4,FALSE)</f>
        <v>79</v>
      </c>
      <c r="M159">
        <f>VLOOKUP($G159,'Kodovacia tab'!$A$3:$G$22,5,FALSE)</f>
        <v>126</v>
      </c>
      <c r="N159">
        <f t="shared" si="8"/>
        <v>38.700000000000003</v>
      </c>
      <c r="P159" s="10">
        <f t="shared" si="9"/>
        <v>22.899408284023671</v>
      </c>
    </row>
    <row r="160" spans="1:16" x14ac:dyDescent="0.25">
      <c r="A160" s="1">
        <v>154</v>
      </c>
      <c r="B160" s="1">
        <v>1</v>
      </c>
      <c r="C160" s="1">
        <v>6</v>
      </c>
      <c r="D160" s="1">
        <v>850</v>
      </c>
      <c r="E160" s="1"/>
      <c r="F160" s="1"/>
      <c r="G160" s="1">
        <v>55</v>
      </c>
      <c r="H160" s="1">
        <v>1</v>
      </c>
      <c r="J160" t="str">
        <f>VLOOKUP($G160,'Kodovacia tab'!$A$3:$G$22,2,FALSE)</f>
        <v>suprava T3</v>
      </c>
      <c r="K160">
        <f>VLOOKUP($G160,'Kodovacia tab'!$A$3:$G$22,3,FALSE)</f>
        <v>46</v>
      </c>
      <c r="L160">
        <f>VLOOKUP($G160,'Kodovacia tab'!$A$3:$G$22,4,FALSE)</f>
        <v>164</v>
      </c>
      <c r="M160">
        <f>VLOOKUP($G160,'Kodovacia tab'!$A$3:$G$22,5,FALSE)</f>
        <v>264</v>
      </c>
      <c r="N160">
        <f t="shared" si="8"/>
        <v>9.2000000000000011</v>
      </c>
      <c r="P160" s="10">
        <f t="shared" si="9"/>
        <v>2.9677419354838714</v>
      </c>
    </row>
    <row r="161" spans="1:16" x14ac:dyDescent="0.25">
      <c r="A161" s="1">
        <v>155</v>
      </c>
      <c r="B161" s="1">
        <v>1</v>
      </c>
      <c r="C161" s="1">
        <v>36</v>
      </c>
      <c r="D161" s="1">
        <v>851</v>
      </c>
      <c r="E161" s="1"/>
      <c r="F161" s="1"/>
      <c r="G161" s="1" t="s">
        <v>186</v>
      </c>
      <c r="H161" s="1">
        <v>3</v>
      </c>
      <c r="J161" t="str">
        <f>VLOOKUP($G161,'Kodovacia tab'!$A$3:$G$22,2,FALSE)</f>
        <v>Citelis 18M CNG</v>
      </c>
      <c r="K161">
        <f>VLOOKUP($G161,'Kodovacia tab'!$A$3:$G$22,3,FALSE)</f>
        <v>38</v>
      </c>
      <c r="L161">
        <f>VLOOKUP($G161,'Kodovacia tab'!$A$3:$G$22,4,FALSE)</f>
        <v>85</v>
      </c>
      <c r="M161">
        <f>VLOOKUP($G161,'Kodovacia tab'!$A$3:$G$22,5,FALSE)</f>
        <v>136</v>
      </c>
      <c r="N161">
        <f t="shared" si="8"/>
        <v>80.5</v>
      </c>
      <c r="P161" s="10">
        <f t="shared" si="9"/>
        <v>46.264367816091955</v>
      </c>
    </row>
    <row r="162" spans="1:16" x14ac:dyDescent="0.25">
      <c r="A162" s="1">
        <v>156</v>
      </c>
      <c r="B162" s="1">
        <v>1</v>
      </c>
      <c r="C162" s="1" t="s">
        <v>127</v>
      </c>
      <c r="D162" s="1">
        <v>852</v>
      </c>
      <c r="E162" s="1"/>
      <c r="F162" s="1"/>
      <c r="G162" s="1" t="s">
        <v>182</v>
      </c>
      <c r="H162" s="1">
        <v>2</v>
      </c>
      <c r="J162" t="str">
        <f>VLOOKUP($G162,'Kodovacia tab'!$A$3:$G$22,2,FALSE)</f>
        <v>SOR NB 18</v>
      </c>
      <c r="K162">
        <f>VLOOKUP($G162,'Kodovacia tab'!$A$3:$G$22,3,FALSE)</f>
        <v>43</v>
      </c>
      <c r="L162">
        <f>VLOOKUP($G162,'Kodovacia tab'!$A$3:$G$22,4,FALSE)</f>
        <v>79</v>
      </c>
      <c r="M162">
        <f>VLOOKUP($G162,'Kodovacia tab'!$A$3:$G$22,5,FALSE)</f>
        <v>126</v>
      </c>
      <c r="N162">
        <f t="shared" si="8"/>
        <v>38.700000000000003</v>
      </c>
      <c r="P162" s="10">
        <f t="shared" si="9"/>
        <v>22.899408284023671</v>
      </c>
    </row>
    <row r="163" spans="1:16" x14ac:dyDescent="0.25">
      <c r="A163" s="1">
        <v>157</v>
      </c>
      <c r="B163" s="1">
        <v>2</v>
      </c>
      <c r="C163" s="1" t="s">
        <v>127</v>
      </c>
      <c r="D163" s="1">
        <v>856</v>
      </c>
      <c r="E163" s="1"/>
      <c r="F163" s="1"/>
      <c r="G163" s="1" t="s">
        <v>182</v>
      </c>
      <c r="H163" s="1">
        <v>2</v>
      </c>
      <c r="J163" t="str">
        <f>VLOOKUP($G163,'Kodovacia tab'!$A$3:$G$22,2,FALSE)</f>
        <v>SOR NB 18</v>
      </c>
      <c r="K163">
        <f>VLOOKUP($G163,'Kodovacia tab'!$A$3:$G$22,3,FALSE)</f>
        <v>43</v>
      </c>
      <c r="L163">
        <f>VLOOKUP($G163,'Kodovacia tab'!$A$3:$G$22,4,FALSE)</f>
        <v>79</v>
      </c>
      <c r="M163">
        <f>VLOOKUP($G163,'Kodovacia tab'!$A$3:$G$22,5,FALSE)</f>
        <v>126</v>
      </c>
      <c r="N163">
        <f t="shared" si="8"/>
        <v>38.700000000000003</v>
      </c>
      <c r="P163" s="10">
        <f t="shared" si="9"/>
        <v>22.899408284023671</v>
      </c>
    </row>
    <row r="164" spans="1:16" x14ac:dyDescent="0.25">
      <c r="A164" s="1">
        <v>158</v>
      </c>
      <c r="B164" s="1">
        <v>2</v>
      </c>
      <c r="C164" s="1">
        <v>6</v>
      </c>
      <c r="D164" s="1">
        <v>857</v>
      </c>
      <c r="E164" s="1"/>
      <c r="F164" s="1"/>
      <c r="G164" s="1">
        <v>55</v>
      </c>
      <c r="H164" s="1">
        <v>2</v>
      </c>
      <c r="J164" t="str">
        <f>VLOOKUP($G164,'Kodovacia tab'!$A$3:$G$22,2,FALSE)</f>
        <v>suprava T3</v>
      </c>
      <c r="K164">
        <f>VLOOKUP($G164,'Kodovacia tab'!$A$3:$G$22,3,FALSE)</f>
        <v>46</v>
      </c>
      <c r="L164">
        <f>VLOOKUP($G164,'Kodovacia tab'!$A$3:$G$22,4,FALSE)</f>
        <v>164</v>
      </c>
      <c r="M164">
        <f>VLOOKUP($G164,'Kodovacia tab'!$A$3:$G$22,5,FALSE)</f>
        <v>264</v>
      </c>
      <c r="N164">
        <f t="shared" si="8"/>
        <v>41.4</v>
      </c>
      <c r="P164" s="10">
        <f t="shared" si="9"/>
        <v>13.35483870967742</v>
      </c>
    </row>
    <row r="165" spans="1:16" x14ac:dyDescent="0.25">
      <c r="A165" s="1">
        <v>159</v>
      </c>
      <c r="B165" s="1">
        <v>1</v>
      </c>
      <c r="C165" s="1">
        <v>9</v>
      </c>
      <c r="D165" s="1">
        <v>858</v>
      </c>
      <c r="E165" s="1"/>
      <c r="F165" s="1"/>
      <c r="G165" s="1">
        <v>4</v>
      </c>
      <c r="H165" s="1">
        <v>1</v>
      </c>
      <c r="J165" t="str">
        <f>VLOOKUP($G165,'Kodovacia tab'!$A$3:$G$22,2,FALSE)</f>
        <v>KT8 D5</v>
      </c>
      <c r="K165">
        <f>VLOOKUP($G165,'Kodovacia tab'!$A$3:$G$22,3,FALSE)</f>
        <v>54</v>
      </c>
      <c r="L165">
        <f>VLOOKUP($G165,'Kodovacia tab'!$A$3:$G$22,4,FALSE)</f>
        <v>154</v>
      </c>
      <c r="M165">
        <f>VLOOKUP($G165,'Kodovacia tab'!$A$3:$G$22,5,FALSE)</f>
        <v>247</v>
      </c>
      <c r="N165">
        <f t="shared" si="8"/>
        <v>10.8</v>
      </c>
      <c r="P165" s="10">
        <f t="shared" si="9"/>
        <v>3.5880398671096345</v>
      </c>
    </row>
    <row r="166" spans="1:16" x14ac:dyDescent="0.25">
      <c r="A166" s="1">
        <v>160</v>
      </c>
      <c r="B166" s="1">
        <v>1</v>
      </c>
      <c r="C166" s="1">
        <v>19</v>
      </c>
      <c r="D166" s="1">
        <v>859</v>
      </c>
      <c r="E166" s="1"/>
      <c r="F166" s="1"/>
      <c r="G166" s="1" t="s">
        <v>186</v>
      </c>
      <c r="H166" s="1">
        <v>3</v>
      </c>
      <c r="J166" t="str">
        <f>VLOOKUP($G166,'Kodovacia tab'!$A$3:$G$22,2,FALSE)</f>
        <v>Citelis 18M CNG</v>
      </c>
      <c r="K166">
        <f>VLOOKUP($G166,'Kodovacia tab'!$A$3:$G$22,3,FALSE)</f>
        <v>38</v>
      </c>
      <c r="L166">
        <f>VLOOKUP($G166,'Kodovacia tab'!$A$3:$G$22,4,FALSE)</f>
        <v>85</v>
      </c>
      <c r="M166">
        <f>VLOOKUP($G166,'Kodovacia tab'!$A$3:$G$22,5,FALSE)</f>
        <v>136</v>
      </c>
      <c r="N166">
        <f t="shared" si="8"/>
        <v>80.5</v>
      </c>
      <c r="P166" s="10">
        <f t="shared" si="9"/>
        <v>46.264367816091955</v>
      </c>
    </row>
    <row r="167" spans="1:16" x14ac:dyDescent="0.25">
      <c r="A167" s="1">
        <v>161</v>
      </c>
      <c r="B167" s="1">
        <v>1</v>
      </c>
      <c r="C167" s="1" t="s">
        <v>127</v>
      </c>
      <c r="D167" s="1">
        <v>900</v>
      </c>
      <c r="E167" s="1"/>
      <c r="F167" s="1"/>
      <c r="G167" s="1" t="s">
        <v>182</v>
      </c>
      <c r="H167" s="1">
        <v>1</v>
      </c>
      <c r="J167" t="str">
        <f>VLOOKUP($G167,'Kodovacia tab'!$A$3:$G$22,2,FALSE)</f>
        <v>SOR NB 18</v>
      </c>
      <c r="K167">
        <f>VLOOKUP($G167,'Kodovacia tab'!$A$3:$G$22,3,FALSE)</f>
        <v>43</v>
      </c>
      <c r="L167">
        <f>VLOOKUP($G167,'Kodovacia tab'!$A$3:$G$22,4,FALSE)</f>
        <v>79</v>
      </c>
      <c r="M167">
        <f>VLOOKUP($G167,'Kodovacia tab'!$A$3:$G$22,5,FALSE)</f>
        <v>126</v>
      </c>
      <c r="N167">
        <f t="shared" si="8"/>
        <v>8.6</v>
      </c>
      <c r="P167" s="10">
        <f t="shared" si="9"/>
        <v>5.0887573964497035</v>
      </c>
    </row>
    <row r="168" spans="1:16" x14ac:dyDescent="0.25">
      <c r="A168" t="s">
        <v>179</v>
      </c>
      <c r="H168" t="s">
        <v>180</v>
      </c>
      <c r="P168" s="10"/>
    </row>
    <row r="169" spans="1:16" x14ac:dyDescent="0.25">
      <c r="P169" s="10"/>
    </row>
    <row r="170" spans="1:16" x14ac:dyDescent="0.25">
      <c r="P170" s="10"/>
    </row>
    <row r="171" spans="1:16" x14ac:dyDescent="0.25">
      <c r="P171" s="10"/>
    </row>
    <row r="172" spans="1:16" x14ac:dyDescent="0.25">
      <c r="P172" s="10"/>
    </row>
    <row r="173" spans="1:16" x14ac:dyDescent="0.25">
      <c r="P173" s="10"/>
    </row>
    <row r="174" spans="1:16" x14ac:dyDescent="0.25">
      <c r="A174" s="2" t="s">
        <v>0</v>
      </c>
      <c r="B174" s="18">
        <v>41991</v>
      </c>
      <c r="C174" s="2" t="s">
        <v>1</v>
      </c>
      <c r="D174" s="2" t="s">
        <v>188</v>
      </c>
      <c r="E174" s="2"/>
      <c r="F174" s="2"/>
      <c r="G174" s="2"/>
      <c r="H174" s="2"/>
      <c r="P174" s="10"/>
    </row>
    <row r="175" spans="1:16" x14ac:dyDescent="0.25">
      <c r="A175" s="19" t="s">
        <v>173</v>
      </c>
      <c r="B175" s="2"/>
      <c r="C175" s="1"/>
      <c r="D175" s="1"/>
      <c r="E175" s="1"/>
      <c r="F175" s="1"/>
      <c r="G175" s="2" t="s">
        <v>174</v>
      </c>
      <c r="H175" s="2"/>
      <c r="P175" s="10"/>
    </row>
    <row r="176" spans="1:16" x14ac:dyDescent="0.25">
      <c r="A176" s="19" t="s">
        <v>175</v>
      </c>
      <c r="B176" s="2"/>
      <c r="C176" s="2"/>
      <c r="D176" s="2"/>
      <c r="E176" s="2"/>
      <c r="F176" s="2"/>
      <c r="G176" s="2" t="s">
        <v>189</v>
      </c>
      <c r="H176" s="2"/>
      <c r="P176" s="10"/>
    </row>
    <row r="177" spans="1:16" x14ac:dyDescent="0.25">
      <c r="A177" s="19"/>
      <c r="B177" s="2"/>
      <c r="C177" s="2"/>
      <c r="D177" s="2"/>
      <c r="E177" s="2"/>
      <c r="F177" s="2"/>
      <c r="G177" s="2"/>
      <c r="H177" s="2"/>
      <c r="P177" s="10"/>
    </row>
    <row r="178" spans="1:16" ht="15.75" x14ac:dyDescent="0.25">
      <c r="A178" s="11"/>
      <c r="B178" s="20"/>
      <c r="C178" s="20" t="s">
        <v>6</v>
      </c>
      <c r="D178" s="20"/>
      <c r="E178" s="20"/>
      <c r="F178" s="20"/>
      <c r="G178" s="20"/>
      <c r="H178" s="20"/>
      <c r="P178" s="10"/>
    </row>
    <row r="179" spans="1:16" ht="15.75" x14ac:dyDescent="0.25">
      <c r="A179" s="11"/>
      <c r="B179" s="20" t="s">
        <v>7</v>
      </c>
      <c r="C179" s="20" t="s">
        <v>8</v>
      </c>
      <c r="D179" s="20" t="s">
        <v>9</v>
      </c>
      <c r="E179" s="20"/>
      <c r="F179" s="20"/>
      <c r="G179" s="20" t="s">
        <v>10</v>
      </c>
      <c r="H179" s="20" t="s">
        <v>11</v>
      </c>
      <c r="P179" s="10"/>
    </row>
    <row r="180" spans="1:16" x14ac:dyDescent="0.25">
      <c r="A180" s="1">
        <v>1</v>
      </c>
      <c r="B180" s="1">
        <v>1</v>
      </c>
      <c r="C180" s="1">
        <v>36</v>
      </c>
      <c r="D180" s="1">
        <v>1400</v>
      </c>
      <c r="E180" s="1"/>
      <c r="F180" s="1"/>
      <c r="G180" s="1" t="s">
        <v>186</v>
      </c>
      <c r="H180" s="1">
        <v>2</v>
      </c>
      <c r="J180" t="str">
        <f>VLOOKUP($G180,'Kodovacia tab'!$A$3:$G$22,2,FALSE)</f>
        <v>Citelis 18M CNG</v>
      </c>
      <c r="K180">
        <f>VLOOKUP($G180,'Kodovacia tab'!$A$3:$G$22,3,FALSE)</f>
        <v>38</v>
      </c>
      <c r="L180">
        <f>VLOOKUP($G180,'Kodovacia tab'!$A$3:$G$22,4,FALSE)</f>
        <v>85</v>
      </c>
      <c r="M180">
        <f>VLOOKUP($G180,'Kodovacia tab'!$A$3:$G$22,5,FALSE)</f>
        <v>136</v>
      </c>
      <c r="N180">
        <f t="shared" si="8"/>
        <v>34.200000000000003</v>
      </c>
      <c r="P180" s="10">
        <f t="shared" si="9"/>
        <v>19.655172413793103</v>
      </c>
    </row>
    <row r="181" spans="1:16" x14ac:dyDescent="0.25">
      <c r="A181" s="1">
        <v>2</v>
      </c>
      <c r="B181" s="1">
        <v>1</v>
      </c>
      <c r="C181" s="1">
        <v>9</v>
      </c>
      <c r="D181" s="1">
        <v>1402</v>
      </c>
      <c r="E181" s="1"/>
      <c r="F181" s="1"/>
      <c r="G181" s="1">
        <v>4</v>
      </c>
      <c r="H181" s="1">
        <v>3</v>
      </c>
      <c r="J181" t="str">
        <f>VLOOKUP($G181,'Kodovacia tab'!$A$3:$G$22,2,FALSE)</f>
        <v>KT8 D5</v>
      </c>
      <c r="K181">
        <f>VLOOKUP($G181,'Kodovacia tab'!$A$3:$G$22,3,FALSE)</f>
        <v>54</v>
      </c>
      <c r="L181">
        <f>VLOOKUP($G181,'Kodovacia tab'!$A$3:$G$22,4,FALSE)</f>
        <v>154</v>
      </c>
      <c r="M181">
        <f>VLOOKUP($G181,'Kodovacia tab'!$A$3:$G$22,5,FALSE)</f>
        <v>247</v>
      </c>
      <c r="N181">
        <f t="shared" si="8"/>
        <v>131</v>
      </c>
      <c r="P181" s="10">
        <f t="shared" si="9"/>
        <v>43.521594684385384</v>
      </c>
    </row>
    <row r="182" spans="1:16" x14ac:dyDescent="0.25">
      <c r="A182" s="1">
        <v>3</v>
      </c>
      <c r="B182" s="1">
        <v>2</v>
      </c>
      <c r="C182" s="1" t="s">
        <v>127</v>
      </c>
      <c r="D182" s="1">
        <v>1403</v>
      </c>
      <c r="E182" s="1"/>
      <c r="F182" s="1"/>
      <c r="G182" s="1" t="s">
        <v>182</v>
      </c>
      <c r="H182" s="1">
        <v>3</v>
      </c>
      <c r="J182" t="str">
        <f>VLOOKUP($G182,'Kodovacia tab'!$A$3:$G$22,2,FALSE)</f>
        <v>SOR NB 18</v>
      </c>
      <c r="K182">
        <f>VLOOKUP($G182,'Kodovacia tab'!$A$3:$G$22,3,FALSE)</f>
        <v>43</v>
      </c>
      <c r="L182">
        <f>VLOOKUP($G182,'Kodovacia tab'!$A$3:$G$22,4,FALSE)</f>
        <v>79</v>
      </c>
      <c r="M182">
        <f>VLOOKUP($G182,'Kodovacia tab'!$A$3:$G$22,5,FALSE)</f>
        <v>126</v>
      </c>
      <c r="N182">
        <f t="shared" si="8"/>
        <v>82.5</v>
      </c>
      <c r="P182" s="10">
        <f t="shared" si="9"/>
        <v>48.816568047337277</v>
      </c>
    </row>
    <row r="183" spans="1:16" x14ac:dyDescent="0.25">
      <c r="A183" s="1">
        <v>4</v>
      </c>
      <c r="B183" s="1">
        <v>2</v>
      </c>
      <c r="C183" s="1">
        <v>6</v>
      </c>
      <c r="D183" s="1">
        <v>1404</v>
      </c>
      <c r="E183" s="1"/>
      <c r="F183" s="1"/>
      <c r="G183" s="1">
        <v>55</v>
      </c>
      <c r="H183" s="1">
        <v>2</v>
      </c>
      <c r="J183" t="str">
        <f>VLOOKUP($G183,'Kodovacia tab'!$A$3:$G$22,2,FALSE)</f>
        <v>suprava T3</v>
      </c>
      <c r="K183">
        <f>VLOOKUP($G183,'Kodovacia tab'!$A$3:$G$22,3,FALSE)</f>
        <v>46</v>
      </c>
      <c r="L183">
        <f>VLOOKUP($G183,'Kodovacia tab'!$A$3:$G$22,4,FALSE)</f>
        <v>164</v>
      </c>
      <c r="M183">
        <f>VLOOKUP($G183,'Kodovacia tab'!$A$3:$G$22,5,FALSE)</f>
        <v>264</v>
      </c>
      <c r="N183">
        <f t="shared" si="8"/>
        <v>41.4</v>
      </c>
      <c r="P183" s="10">
        <f t="shared" si="9"/>
        <v>13.35483870967742</v>
      </c>
    </row>
    <row r="184" spans="1:16" x14ac:dyDescent="0.25">
      <c r="A184" s="1">
        <v>5</v>
      </c>
      <c r="B184" s="1">
        <v>1</v>
      </c>
      <c r="C184" s="1">
        <v>17</v>
      </c>
      <c r="D184" s="1">
        <v>1406</v>
      </c>
      <c r="E184" s="1"/>
      <c r="F184" s="1"/>
      <c r="G184" s="1" t="s">
        <v>182</v>
      </c>
      <c r="H184" s="1">
        <v>3</v>
      </c>
      <c r="J184" t="str">
        <f>VLOOKUP($G184,'Kodovacia tab'!$A$3:$G$22,2,FALSE)</f>
        <v>SOR NB 18</v>
      </c>
      <c r="K184">
        <f>VLOOKUP($G184,'Kodovacia tab'!$A$3:$G$22,3,FALSE)</f>
        <v>43</v>
      </c>
      <c r="L184">
        <f>VLOOKUP($G184,'Kodovacia tab'!$A$3:$G$22,4,FALSE)</f>
        <v>79</v>
      </c>
      <c r="M184">
        <f>VLOOKUP($G184,'Kodovacia tab'!$A$3:$G$22,5,FALSE)</f>
        <v>126</v>
      </c>
      <c r="N184">
        <f t="shared" si="8"/>
        <v>82.5</v>
      </c>
      <c r="P184" s="10">
        <f t="shared" si="9"/>
        <v>48.816568047337277</v>
      </c>
    </row>
    <row r="185" spans="1:16" x14ac:dyDescent="0.25">
      <c r="A185" s="1">
        <v>6</v>
      </c>
      <c r="B185" s="1">
        <v>2</v>
      </c>
      <c r="C185" s="1" t="s">
        <v>127</v>
      </c>
      <c r="D185" s="1">
        <v>1406</v>
      </c>
      <c r="E185" s="1"/>
      <c r="F185" s="1"/>
      <c r="G185" s="1" t="s">
        <v>182</v>
      </c>
      <c r="H185" s="1">
        <v>2</v>
      </c>
      <c r="J185" t="str">
        <f>VLOOKUP($G185,'Kodovacia tab'!$A$3:$G$22,2,FALSE)</f>
        <v>SOR NB 18</v>
      </c>
      <c r="K185">
        <f>VLOOKUP($G185,'Kodovacia tab'!$A$3:$G$22,3,FALSE)</f>
        <v>43</v>
      </c>
      <c r="L185">
        <f>VLOOKUP($G185,'Kodovacia tab'!$A$3:$G$22,4,FALSE)</f>
        <v>79</v>
      </c>
      <c r="M185">
        <f>VLOOKUP($G185,'Kodovacia tab'!$A$3:$G$22,5,FALSE)</f>
        <v>126</v>
      </c>
      <c r="N185">
        <f t="shared" si="8"/>
        <v>38.700000000000003</v>
      </c>
      <c r="P185" s="10">
        <f t="shared" si="9"/>
        <v>22.899408284023671</v>
      </c>
    </row>
    <row r="186" spans="1:16" x14ac:dyDescent="0.25">
      <c r="A186" s="1">
        <v>7</v>
      </c>
      <c r="B186" s="1">
        <v>1</v>
      </c>
      <c r="C186" s="1" t="s">
        <v>127</v>
      </c>
      <c r="D186" s="1">
        <v>1408</v>
      </c>
      <c r="E186" s="1"/>
      <c r="F186" s="1"/>
      <c r="G186" s="1" t="s">
        <v>182</v>
      </c>
      <c r="H186" s="1">
        <v>4</v>
      </c>
      <c r="J186" t="str">
        <f>VLOOKUP($G186,'Kodovacia tab'!$A$3:$G$22,2,FALSE)</f>
        <v>SOR NB 18</v>
      </c>
      <c r="K186">
        <f>VLOOKUP($G186,'Kodovacia tab'!$A$3:$G$22,3,FALSE)</f>
        <v>43</v>
      </c>
      <c r="L186">
        <f>VLOOKUP($G186,'Kodovacia tab'!$A$3:$G$22,4,FALSE)</f>
        <v>79</v>
      </c>
      <c r="M186">
        <f>VLOOKUP($G186,'Kodovacia tab'!$A$3:$G$22,5,FALSE)</f>
        <v>126</v>
      </c>
      <c r="N186">
        <f t="shared" si="8"/>
        <v>122</v>
      </c>
      <c r="P186" s="10">
        <f t="shared" si="9"/>
        <v>72.189349112426044</v>
      </c>
    </row>
    <row r="187" spans="1:16" x14ac:dyDescent="0.25">
      <c r="A187" s="1">
        <v>8</v>
      </c>
      <c r="B187" s="1">
        <v>1</v>
      </c>
      <c r="C187" s="1">
        <v>19</v>
      </c>
      <c r="D187" s="1">
        <v>1409</v>
      </c>
      <c r="E187" s="1"/>
      <c r="F187" s="1"/>
      <c r="G187" s="1" t="s">
        <v>186</v>
      </c>
      <c r="H187" s="1">
        <v>4</v>
      </c>
      <c r="J187" t="str">
        <f>VLOOKUP($G187,'Kodovacia tab'!$A$3:$G$22,2,FALSE)</f>
        <v>Citelis 18M CNG</v>
      </c>
      <c r="K187">
        <f>VLOOKUP($G187,'Kodovacia tab'!$A$3:$G$22,3,FALSE)</f>
        <v>38</v>
      </c>
      <c r="L187">
        <f>VLOOKUP($G187,'Kodovacia tab'!$A$3:$G$22,4,FALSE)</f>
        <v>85</v>
      </c>
      <c r="M187">
        <f>VLOOKUP($G187,'Kodovacia tab'!$A$3:$G$22,5,FALSE)</f>
        <v>136</v>
      </c>
      <c r="N187">
        <f t="shared" si="8"/>
        <v>123</v>
      </c>
      <c r="P187" s="10">
        <f t="shared" si="9"/>
        <v>70.689655172413794</v>
      </c>
    </row>
    <row r="188" spans="1:16" x14ac:dyDescent="0.25">
      <c r="A188" s="1">
        <v>9</v>
      </c>
      <c r="B188" s="1">
        <v>2</v>
      </c>
      <c r="C188" s="1">
        <v>9</v>
      </c>
      <c r="D188" s="1">
        <v>1410</v>
      </c>
      <c r="E188" s="1"/>
      <c r="F188" s="1"/>
      <c r="G188" s="1">
        <v>4</v>
      </c>
      <c r="H188" s="1">
        <v>2</v>
      </c>
      <c r="J188" t="str">
        <f>VLOOKUP($G188,'Kodovacia tab'!$A$3:$G$22,2,FALSE)</f>
        <v>KT8 D5</v>
      </c>
      <c r="K188">
        <f>VLOOKUP($G188,'Kodovacia tab'!$A$3:$G$22,3,FALSE)</f>
        <v>54</v>
      </c>
      <c r="L188">
        <f>VLOOKUP($G188,'Kodovacia tab'!$A$3:$G$22,4,FALSE)</f>
        <v>154</v>
      </c>
      <c r="M188">
        <f>VLOOKUP($G188,'Kodovacia tab'!$A$3:$G$22,5,FALSE)</f>
        <v>247</v>
      </c>
      <c r="N188">
        <f t="shared" si="8"/>
        <v>48.6</v>
      </c>
      <c r="P188" s="10">
        <f t="shared" si="9"/>
        <v>16.146179401993354</v>
      </c>
    </row>
    <row r="189" spans="1:16" x14ac:dyDescent="0.25">
      <c r="A189" s="1">
        <v>10</v>
      </c>
      <c r="B189" s="1">
        <v>1</v>
      </c>
      <c r="C189" s="1">
        <v>6</v>
      </c>
      <c r="D189" s="1">
        <v>1412</v>
      </c>
      <c r="E189" s="1"/>
      <c r="F189" s="1"/>
      <c r="G189" s="1">
        <v>55</v>
      </c>
      <c r="H189" s="1">
        <v>2</v>
      </c>
      <c r="J189" t="str">
        <f>VLOOKUP($G189,'Kodovacia tab'!$A$3:$G$22,2,FALSE)</f>
        <v>suprava T3</v>
      </c>
      <c r="K189">
        <f>VLOOKUP($G189,'Kodovacia tab'!$A$3:$G$22,3,FALSE)</f>
        <v>46</v>
      </c>
      <c r="L189">
        <f>VLOOKUP($G189,'Kodovacia tab'!$A$3:$G$22,4,FALSE)</f>
        <v>164</v>
      </c>
      <c r="M189">
        <f>VLOOKUP($G189,'Kodovacia tab'!$A$3:$G$22,5,FALSE)</f>
        <v>264</v>
      </c>
      <c r="N189">
        <f t="shared" si="8"/>
        <v>41.4</v>
      </c>
      <c r="P189" s="10">
        <f t="shared" si="9"/>
        <v>13.35483870967742</v>
      </c>
    </row>
    <row r="190" spans="1:16" x14ac:dyDescent="0.25">
      <c r="A190" s="1">
        <v>11</v>
      </c>
      <c r="B190" s="1">
        <v>1</v>
      </c>
      <c r="C190" s="1" t="s">
        <v>127</v>
      </c>
      <c r="D190" s="1">
        <v>1414</v>
      </c>
      <c r="E190" s="1"/>
      <c r="F190" s="1"/>
      <c r="G190" s="1" t="s">
        <v>182</v>
      </c>
      <c r="H190" s="1">
        <v>2</v>
      </c>
      <c r="J190" t="str">
        <f>VLOOKUP($G190,'Kodovacia tab'!$A$3:$G$22,2,FALSE)</f>
        <v>SOR NB 18</v>
      </c>
      <c r="K190">
        <f>VLOOKUP($G190,'Kodovacia tab'!$A$3:$G$22,3,FALSE)</f>
        <v>43</v>
      </c>
      <c r="L190">
        <f>VLOOKUP($G190,'Kodovacia tab'!$A$3:$G$22,4,FALSE)</f>
        <v>79</v>
      </c>
      <c r="M190">
        <f>VLOOKUP($G190,'Kodovacia tab'!$A$3:$G$22,5,FALSE)</f>
        <v>126</v>
      </c>
      <c r="N190">
        <f t="shared" si="8"/>
        <v>38.700000000000003</v>
      </c>
      <c r="P190" s="10">
        <f t="shared" si="9"/>
        <v>22.899408284023671</v>
      </c>
    </row>
    <row r="191" spans="1:16" x14ac:dyDescent="0.25">
      <c r="A191" s="1">
        <v>12</v>
      </c>
      <c r="B191" s="1">
        <v>2</v>
      </c>
      <c r="C191" s="1">
        <v>6</v>
      </c>
      <c r="D191" s="1">
        <v>1415</v>
      </c>
      <c r="E191" s="1"/>
      <c r="F191" s="1"/>
      <c r="G191" s="1">
        <v>55</v>
      </c>
      <c r="H191" s="1">
        <v>2</v>
      </c>
      <c r="J191" t="str">
        <f>VLOOKUP($G191,'Kodovacia tab'!$A$3:$G$22,2,FALSE)</f>
        <v>suprava T3</v>
      </c>
      <c r="K191">
        <f>VLOOKUP($G191,'Kodovacia tab'!$A$3:$G$22,3,FALSE)</f>
        <v>46</v>
      </c>
      <c r="L191">
        <f>VLOOKUP($G191,'Kodovacia tab'!$A$3:$G$22,4,FALSE)</f>
        <v>164</v>
      </c>
      <c r="M191">
        <f>VLOOKUP($G191,'Kodovacia tab'!$A$3:$G$22,5,FALSE)</f>
        <v>264</v>
      </c>
      <c r="N191">
        <f t="shared" si="8"/>
        <v>41.4</v>
      </c>
      <c r="P191" s="10">
        <f t="shared" si="9"/>
        <v>13.35483870967742</v>
      </c>
    </row>
    <row r="192" spans="1:16" x14ac:dyDescent="0.25">
      <c r="A192" s="1">
        <v>13</v>
      </c>
      <c r="B192" s="1">
        <v>1</v>
      </c>
      <c r="C192" s="1">
        <v>36</v>
      </c>
      <c r="D192" s="1">
        <v>1418</v>
      </c>
      <c r="E192" s="1"/>
      <c r="F192" s="1"/>
      <c r="G192" s="1" t="s">
        <v>186</v>
      </c>
      <c r="H192" s="1">
        <v>3</v>
      </c>
      <c r="J192" t="str">
        <f>VLOOKUP($G192,'Kodovacia tab'!$A$3:$G$22,2,FALSE)</f>
        <v>Citelis 18M CNG</v>
      </c>
      <c r="K192">
        <f>VLOOKUP($G192,'Kodovacia tab'!$A$3:$G$22,3,FALSE)</f>
        <v>38</v>
      </c>
      <c r="L192">
        <f>VLOOKUP($G192,'Kodovacia tab'!$A$3:$G$22,4,FALSE)</f>
        <v>85</v>
      </c>
      <c r="M192">
        <f>VLOOKUP($G192,'Kodovacia tab'!$A$3:$G$22,5,FALSE)</f>
        <v>136</v>
      </c>
      <c r="N192">
        <f t="shared" si="8"/>
        <v>80.5</v>
      </c>
      <c r="P192" s="10">
        <f t="shared" si="9"/>
        <v>46.264367816091955</v>
      </c>
    </row>
    <row r="193" spans="1:16" x14ac:dyDescent="0.25">
      <c r="A193" s="1">
        <v>14</v>
      </c>
      <c r="B193" s="1">
        <v>1</v>
      </c>
      <c r="C193" s="1">
        <v>9</v>
      </c>
      <c r="D193" s="1">
        <v>1419</v>
      </c>
      <c r="E193" s="1"/>
      <c r="F193" s="1"/>
      <c r="G193" s="1">
        <v>4</v>
      </c>
      <c r="H193" s="1">
        <v>2</v>
      </c>
      <c r="J193" t="str">
        <f>VLOOKUP($G193,'Kodovacia tab'!$A$3:$G$22,2,FALSE)</f>
        <v>KT8 D5</v>
      </c>
      <c r="K193">
        <f>VLOOKUP($G193,'Kodovacia tab'!$A$3:$G$22,3,FALSE)</f>
        <v>54</v>
      </c>
      <c r="L193">
        <f>VLOOKUP($G193,'Kodovacia tab'!$A$3:$G$22,4,FALSE)</f>
        <v>154</v>
      </c>
      <c r="M193">
        <f>VLOOKUP($G193,'Kodovacia tab'!$A$3:$G$22,5,FALSE)</f>
        <v>247</v>
      </c>
      <c r="N193">
        <f t="shared" si="8"/>
        <v>48.6</v>
      </c>
      <c r="P193" s="10">
        <f t="shared" si="9"/>
        <v>16.146179401993354</v>
      </c>
    </row>
    <row r="194" spans="1:16" x14ac:dyDescent="0.25">
      <c r="A194" s="1">
        <v>15</v>
      </c>
      <c r="B194" s="1">
        <v>1</v>
      </c>
      <c r="C194" s="1" t="s">
        <v>127</v>
      </c>
      <c r="D194" s="1">
        <v>1420</v>
      </c>
      <c r="E194" s="1"/>
      <c r="F194" s="1"/>
      <c r="G194" s="1" t="s">
        <v>182</v>
      </c>
      <c r="H194" s="1">
        <v>3</v>
      </c>
      <c r="J194" t="str">
        <f>VLOOKUP($G194,'Kodovacia tab'!$A$3:$G$22,2,FALSE)</f>
        <v>SOR NB 18</v>
      </c>
      <c r="K194">
        <f>VLOOKUP($G194,'Kodovacia tab'!$A$3:$G$22,3,FALSE)</f>
        <v>43</v>
      </c>
      <c r="L194">
        <f>VLOOKUP($G194,'Kodovacia tab'!$A$3:$G$22,4,FALSE)</f>
        <v>79</v>
      </c>
      <c r="M194">
        <f>VLOOKUP($G194,'Kodovacia tab'!$A$3:$G$22,5,FALSE)</f>
        <v>126</v>
      </c>
      <c r="N194">
        <f t="shared" si="8"/>
        <v>82.5</v>
      </c>
      <c r="P194" s="10">
        <f t="shared" si="9"/>
        <v>48.816568047337277</v>
      </c>
    </row>
    <row r="195" spans="1:16" x14ac:dyDescent="0.25">
      <c r="A195" s="1">
        <v>16</v>
      </c>
      <c r="B195" s="1">
        <v>2</v>
      </c>
      <c r="C195" s="1" t="s">
        <v>127</v>
      </c>
      <c r="D195" s="1">
        <v>1420</v>
      </c>
      <c r="E195" s="1"/>
      <c r="F195" s="1"/>
      <c r="G195" s="1" t="s">
        <v>182</v>
      </c>
      <c r="H195" s="1">
        <v>3</v>
      </c>
      <c r="J195" t="str">
        <f>VLOOKUP($G195,'Kodovacia tab'!$A$3:$G$22,2,FALSE)</f>
        <v>SOR NB 18</v>
      </c>
      <c r="K195">
        <f>VLOOKUP($G195,'Kodovacia tab'!$A$3:$G$22,3,FALSE)</f>
        <v>43</v>
      </c>
      <c r="L195">
        <f>VLOOKUP($G195,'Kodovacia tab'!$A$3:$G$22,4,FALSE)</f>
        <v>79</v>
      </c>
      <c r="M195">
        <f>VLOOKUP($G195,'Kodovacia tab'!$A$3:$G$22,5,FALSE)</f>
        <v>126</v>
      </c>
      <c r="N195">
        <f t="shared" si="8"/>
        <v>82.5</v>
      </c>
      <c r="P195" s="10">
        <f t="shared" si="9"/>
        <v>48.816568047337277</v>
      </c>
    </row>
    <row r="196" spans="1:16" x14ac:dyDescent="0.25">
      <c r="A196" s="1">
        <v>17</v>
      </c>
      <c r="B196" s="1">
        <v>1</v>
      </c>
      <c r="C196" s="1">
        <v>6</v>
      </c>
      <c r="D196" s="1">
        <v>1423</v>
      </c>
      <c r="E196" s="1"/>
      <c r="F196" s="1"/>
      <c r="G196" s="1">
        <v>4</v>
      </c>
      <c r="H196" s="1">
        <v>2</v>
      </c>
      <c r="J196" t="str">
        <f>VLOOKUP($G196,'Kodovacia tab'!$A$3:$G$22,2,FALSE)</f>
        <v>KT8 D5</v>
      </c>
      <c r="K196">
        <f>VLOOKUP($G196,'Kodovacia tab'!$A$3:$G$22,3,FALSE)</f>
        <v>54</v>
      </c>
      <c r="L196">
        <f>VLOOKUP($G196,'Kodovacia tab'!$A$3:$G$22,4,FALSE)</f>
        <v>154</v>
      </c>
      <c r="M196">
        <f>VLOOKUP($G196,'Kodovacia tab'!$A$3:$G$22,5,FALSE)</f>
        <v>247</v>
      </c>
      <c r="N196">
        <f t="shared" si="8"/>
        <v>48.6</v>
      </c>
      <c r="P196" s="10">
        <f t="shared" si="9"/>
        <v>16.146179401993354</v>
      </c>
    </row>
    <row r="197" spans="1:16" x14ac:dyDescent="0.25">
      <c r="A197" s="1">
        <v>18</v>
      </c>
      <c r="B197" s="1">
        <v>1</v>
      </c>
      <c r="C197" s="1">
        <v>19</v>
      </c>
      <c r="D197" s="1">
        <v>1423</v>
      </c>
      <c r="E197" s="1"/>
      <c r="F197" s="1"/>
      <c r="G197" s="1" t="s">
        <v>186</v>
      </c>
      <c r="H197" s="1">
        <v>4</v>
      </c>
      <c r="J197" t="str">
        <f>VLOOKUP($G197,'Kodovacia tab'!$A$3:$G$22,2,FALSE)</f>
        <v>Citelis 18M CNG</v>
      </c>
      <c r="K197">
        <f>VLOOKUP($G197,'Kodovacia tab'!$A$3:$G$22,3,FALSE)</f>
        <v>38</v>
      </c>
      <c r="L197">
        <f>VLOOKUP($G197,'Kodovacia tab'!$A$3:$G$22,4,FALSE)</f>
        <v>85</v>
      </c>
      <c r="M197">
        <f>VLOOKUP($G197,'Kodovacia tab'!$A$3:$G$22,5,FALSE)</f>
        <v>136</v>
      </c>
      <c r="N197">
        <f t="shared" si="8"/>
        <v>123</v>
      </c>
      <c r="P197" s="10">
        <f t="shared" si="9"/>
        <v>70.689655172413794</v>
      </c>
    </row>
    <row r="198" spans="1:16" x14ac:dyDescent="0.25">
      <c r="A198" s="1">
        <v>19</v>
      </c>
      <c r="B198" s="1">
        <v>2</v>
      </c>
      <c r="C198" s="1">
        <v>9</v>
      </c>
      <c r="D198" s="1">
        <v>1424</v>
      </c>
      <c r="E198" s="1"/>
      <c r="F198" s="1"/>
      <c r="G198" s="1">
        <v>33</v>
      </c>
      <c r="H198" s="1">
        <v>2</v>
      </c>
      <c r="J198" t="str">
        <f>VLOOKUP($G198,'Kodovacia tab'!$A$3:$G$22,2,FALSE)</f>
        <v>Suprava T6</v>
      </c>
      <c r="K198">
        <f>VLOOKUP($G198,'Kodovacia tab'!$A$3:$G$22,3,FALSE)</f>
        <v>60</v>
      </c>
      <c r="L198">
        <f>VLOOKUP($G198,'Kodovacia tab'!$A$3:$G$22,4,FALSE)</f>
        <v>142</v>
      </c>
      <c r="M198">
        <f>VLOOKUP($G198,'Kodovacia tab'!$A$3:$G$22,5,FALSE)</f>
        <v>228</v>
      </c>
      <c r="N198">
        <f t="shared" si="8"/>
        <v>54</v>
      </c>
      <c r="P198" s="10">
        <f t="shared" si="9"/>
        <v>18.75</v>
      </c>
    </row>
    <row r="199" spans="1:16" x14ac:dyDescent="0.25">
      <c r="A199" s="1">
        <v>20</v>
      </c>
      <c r="B199" s="1">
        <v>1</v>
      </c>
      <c r="C199" s="1">
        <v>17</v>
      </c>
      <c r="D199" s="1">
        <v>1426</v>
      </c>
      <c r="E199" s="1"/>
      <c r="F199" s="1"/>
      <c r="G199" s="1" t="s">
        <v>186</v>
      </c>
      <c r="H199" s="1">
        <v>4</v>
      </c>
      <c r="J199" t="str">
        <f>VLOOKUP($G199,'Kodovacia tab'!$A$3:$G$22,2,FALSE)</f>
        <v>Citelis 18M CNG</v>
      </c>
      <c r="K199">
        <f>VLOOKUP($G199,'Kodovacia tab'!$A$3:$G$22,3,FALSE)</f>
        <v>38</v>
      </c>
      <c r="L199">
        <f>VLOOKUP($G199,'Kodovacia tab'!$A$3:$G$22,4,FALSE)</f>
        <v>85</v>
      </c>
      <c r="M199">
        <f>VLOOKUP($G199,'Kodovacia tab'!$A$3:$G$22,5,FALSE)</f>
        <v>136</v>
      </c>
      <c r="N199">
        <f t="shared" si="8"/>
        <v>123</v>
      </c>
      <c r="P199" s="10">
        <f t="shared" si="9"/>
        <v>70.689655172413794</v>
      </c>
    </row>
    <row r="200" spans="1:16" x14ac:dyDescent="0.25">
      <c r="A200" s="1">
        <v>21</v>
      </c>
      <c r="B200" s="1">
        <v>1</v>
      </c>
      <c r="C200" s="1">
        <v>22</v>
      </c>
      <c r="D200" s="1">
        <v>1428</v>
      </c>
      <c r="E200" s="1"/>
      <c r="F200" s="1"/>
      <c r="G200" s="1" t="s">
        <v>185</v>
      </c>
      <c r="H200" s="1">
        <v>1</v>
      </c>
      <c r="J200" t="str">
        <f>VLOOKUP($G200,'Kodovacia tab'!$A$3:$G$22,2,FALSE)</f>
        <v>SOR NB 12</v>
      </c>
      <c r="K200">
        <f>VLOOKUP($G200,'Kodovacia tab'!$A$3:$G$22,3,FALSE)</f>
        <v>26</v>
      </c>
      <c r="L200">
        <f>VLOOKUP($G200,'Kodovacia tab'!$A$3:$G$22,4,FALSE)</f>
        <v>46</v>
      </c>
      <c r="M200">
        <f>VLOOKUP($G200,'Kodovacia tab'!$A$3:$G$22,5,FALSE)</f>
        <v>74</v>
      </c>
      <c r="N200">
        <f t="shared" si="8"/>
        <v>5.2</v>
      </c>
      <c r="P200" s="10">
        <f t="shared" si="9"/>
        <v>5.2</v>
      </c>
    </row>
    <row r="201" spans="1:16" x14ac:dyDescent="0.25">
      <c r="A201" s="1">
        <v>22</v>
      </c>
      <c r="B201" s="1">
        <v>2</v>
      </c>
      <c r="C201" s="1">
        <v>6</v>
      </c>
      <c r="D201" s="1">
        <v>1428</v>
      </c>
      <c r="E201" s="1"/>
      <c r="F201" s="1"/>
      <c r="G201" s="1">
        <v>4</v>
      </c>
      <c r="H201" s="1">
        <v>2</v>
      </c>
      <c r="J201" t="str">
        <f>VLOOKUP($G201,'Kodovacia tab'!$A$3:$G$22,2,FALSE)</f>
        <v>KT8 D5</v>
      </c>
      <c r="K201">
        <f>VLOOKUP($G201,'Kodovacia tab'!$A$3:$G$22,3,FALSE)</f>
        <v>54</v>
      </c>
      <c r="L201">
        <f>VLOOKUP($G201,'Kodovacia tab'!$A$3:$G$22,4,FALSE)</f>
        <v>154</v>
      </c>
      <c r="M201">
        <f>VLOOKUP($G201,'Kodovacia tab'!$A$3:$G$22,5,FALSE)</f>
        <v>247</v>
      </c>
      <c r="N201">
        <f t="shared" si="8"/>
        <v>48.6</v>
      </c>
      <c r="P201" s="10">
        <f t="shared" si="9"/>
        <v>16.146179401993354</v>
      </c>
    </row>
    <row r="202" spans="1:16" x14ac:dyDescent="0.25">
      <c r="A202" s="1">
        <v>23</v>
      </c>
      <c r="B202" s="1">
        <v>1</v>
      </c>
      <c r="C202" s="1">
        <v>9</v>
      </c>
      <c r="D202" s="1">
        <v>1430</v>
      </c>
      <c r="E202" s="1"/>
      <c r="F202" s="1"/>
      <c r="G202" s="1">
        <v>4</v>
      </c>
      <c r="H202" s="1">
        <v>4</v>
      </c>
      <c r="J202" t="str">
        <f>VLOOKUP($G202,'Kodovacia tab'!$A$3:$G$22,2,FALSE)</f>
        <v>KT8 D5</v>
      </c>
      <c r="K202">
        <f>VLOOKUP($G202,'Kodovacia tab'!$A$3:$G$22,3,FALSE)</f>
        <v>54</v>
      </c>
      <c r="L202">
        <f>VLOOKUP($G202,'Kodovacia tab'!$A$3:$G$22,4,FALSE)</f>
        <v>154</v>
      </c>
      <c r="M202">
        <f>VLOOKUP($G202,'Kodovacia tab'!$A$3:$G$22,5,FALSE)</f>
        <v>247</v>
      </c>
      <c r="N202">
        <f t="shared" si="8"/>
        <v>208</v>
      </c>
      <c r="P202" s="10">
        <f t="shared" si="9"/>
        <v>69.102990033222582</v>
      </c>
    </row>
    <row r="203" spans="1:16" x14ac:dyDescent="0.25">
      <c r="A203" s="1">
        <v>24</v>
      </c>
      <c r="B203" s="1">
        <v>1</v>
      </c>
      <c r="C203" s="1">
        <v>36</v>
      </c>
      <c r="D203" s="1">
        <v>1431</v>
      </c>
      <c r="E203" s="1"/>
      <c r="F203" s="1"/>
      <c r="G203" s="1" t="s">
        <v>182</v>
      </c>
      <c r="H203" s="1">
        <v>3</v>
      </c>
      <c r="J203" t="str">
        <f>VLOOKUP($G203,'Kodovacia tab'!$A$3:$G$22,2,FALSE)</f>
        <v>SOR NB 18</v>
      </c>
      <c r="K203">
        <f>VLOOKUP($G203,'Kodovacia tab'!$A$3:$G$22,3,FALSE)</f>
        <v>43</v>
      </c>
      <c r="L203">
        <f>VLOOKUP($G203,'Kodovacia tab'!$A$3:$G$22,4,FALSE)</f>
        <v>79</v>
      </c>
      <c r="M203">
        <f>VLOOKUP($G203,'Kodovacia tab'!$A$3:$G$22,5,FALSE)</f>
        <v>126</v>
      </c>
      <c r="N203">
        <f t="shared" si="8"/>
        <v>82.5</v>
      </c>
      <c r="P203" s="10">
        <f t="shared" si="9"/>
        <v>48.816568047337277</v>
      </c>
    </row>
    <row r="204" spans="1:16" x14ac:dyDescent="0.25">
      <c r="A204" s="1">
        <v>25</v>
      </c>
      <c r="B204" s="1">
        <v>1</v>
      </c>
      <c r="C204" s="1" t="s">
        <v>127</v>
      </c>
      <c r="D204" s="1">
        <v>1432</v>
      </c>
      <c r="E204" s="1"/>
      <c r="F204" s="1"/>
      <c r="G204" s="1" t="s">
        <v>182</v>
      </c>
      <c r="H204" s="1">
        <v>3</v>
      </c>
      <c r="J204" t="str">
        <f>VLOOKUP($G204,'Kodovacia tab'!$A$3:$G$22,2,FALSE)</f>
        <v>SOR NB 18</v>
      </c>
      <c r="K204">
        <f>VLOOKUP($G204,'Kodovacia tab'!$A$3:$G$22,3,FALSE)</f>
        <v>43</v>
      </c>
      <c r="L204">
        <f>VLOOKUP($G204,'Kodovacia tab'!$A$3:$G$22,4,FALSE)</f>
        <v>79</v>
      </c>
      <c r="M204">
        <f>VLOOKUP($G204,'Kodovacia tab'!$A$3:$G$22,5,FALSE)</f>
        <v>126</v>
      </c>
      <c r="N204">
        <f t="shared" si="8"/>
        <v>82.5</v>
      </c>
      <c r="P204" s="10">
        <f t="shared" si="9"/>
        <v>48.816568047337277</v>
      </c>
    </row>
    <row r="205" spans="1:16" x14ac:dyDescent="0.25">
      <c r="A205" s="1">
        <v>26</v>
      </c>
      <c r="B205" s="1">
        <v>1</v>
      </c>
      <c r="C205" s="1">
        <v>19</v>
      </c>
      <c r="D205" s="1">
        <v>1432</v>
      </c>
      <c r="E205" s="1"/>
      <c r="F205" s="1"/>
      <c r="G205" s="1" t="s">
        <v>187</v>
      </c>
      <c r="H205" s="1">
        <v>3</v>
      </c>
      <c r="J205" t="str">
        <f>VLOOKUP($G205,'Kodovacia tab'!$A$3:$G$22,2,FALSE)</f>
        <v>Solaris Urbino 15</v>
      </c>
      <c r="K205">
        <f>VLOOKUP($G205,'Kodovacia tab'!$A$3:$G$22,3,FALSE)</f>
        <v>40</v>
      </c>
      <c r="L205">
        <f>VLOOKUP($G205,'Kodovacia tab'!$A$3:$G$22,4,FALSE)</f>
        <v>66</v>
      </c>
      <c r="M205">
        <f>VLOOKUP($G205,'Kodovacia tab'!$A$3:$G$22,5,FALSE)</f>
        <v>105</v>
      </c>
      <c r="N205">
        <f t="shared" si="8"/>
        <v>73</v>
      </c>
      <c r="P205" s="10">
        <f t="shared" si="9"/>
        <v>50.344827586206897</v>
      </c>
    </row>
    <row r="206" spans="1:16" x14ac:dyDescent="0.25">
      <c r="A206" s="1">
        <v>27</v>
      </c>
      <c r="B206" s="1">
        <v>2</v>
      </c>
      <c r="C206" s="1" t="s">
        <v>177</v>
      </c>
      <c r="D206" s="1">
        <v>1433</v>
      </c>
      <c r="E206" s="1"/>
      <c r="F206" s="1"/>
      <c r="G206" s="1">
        <v>55</v>
      </c>
      <c r="H206" s="1">
        <v>2</v>
      </c>
      <c r="J206" t="str">
        <f>VLOOKUP($G206,'Kodovacia tab'!$A$3:$G$22,2,FALSE)</f>
        <v>suprava T3</v>
      </c>
      <c r="K206">
        <f>VLOOKUP($G206,'Kodovacia tab'!$A$3:$G$22,3,FALSE)</f>
        <v>46</v>
      </c>
      <c r="L206">
        <f>VLOOKUP($G206,'Kodovacia tab'!$A$3:$G$22,4,FALSE)</f>
        <v>164</v>
      </c>
      <c r="M206">
        <f>VLOOKUP($G206,'Kodovacia tab'!$A$3:$G$22,5,FALSE)</f>
        <v>264</v>
      </c>
      <c r="N206">
        <f t="shared" si="8"/>
        <v>41.4</v>
      </c>
      <c r="P206" s="10">
        <f t="shared" si="9"/>
        <v>13.35483870967742</v>
      </c>
    </row>
    <row r="207" spans="1:16" x14ac:dyDescent="0.25">
      <c r="A207" s="1">
        <v>28</v>
      </c>
      <c r="B207" s="1">
        <v>1</v>
      </c>
      <c r="C207" s="1">
        <v>6</v>
      </c>
      <c r="D207" s="1">
        <v>1433</v>
      </c>
      <c r="E207" s="1"/>
      <c r="F207" s="1"/>
      <c r="G207" s="1">
        <v>33</v>
      </c>
      <c r="H207" s="1">
        <v>4</v>
      </c>
      <c r="J207" t="str">
        <f>VLOOKUP($G207,'Kodovacia tab'!$A$3:$G$22,2,FALSE)</f>
        <v>Suprava T6</v>
      </c>
      <c r="K207">
        <f>VLOOKUP($G207,'Kodovacia tab'!$A$3:$G$22,3,FALSE)</f>
        <v>60</v>
      </c>
      <c r="L207">
        <f>VLOOKUP($G207,'Kodovacia tab'!$A$3:$G$22,4,FALSE)</f>
        <v>142</v>
      </c>
      <c r="M207">
        <f>VLOOKUP($G207,'Kodovacia tab'!$A$3:$G$22,5,FALSE)</f>
        <v>228</v>
      </c>
      <c r="N207">
        <f t="shared" si="8"/>
        <v>202</v>
      </c>
      <c r="P207" s="10">
        <f t="shared" si="9"/>
        <v>70.138888888888886</v>
      </c>
    </row>
    <row r="208" spans="1:16" x14ac:dyDescent="0.25">
      <c r="A208" s="1">
        <v>29</v>
      </c>
      <c r="B208" s="1">
        <v>2</v>
      </c>
      <c r="C208" s="1">
        <v>9</v>
      </c>
      <c r="D208" s="1">
        <v>1434</v>
      </c>
      <c r="E208" s="1"/>
      <c r="F208" s="1"/>
      <c r="G208" s="1">
        <v>33</v>
      </c>
      <c r="H208" s="1">
        <v>2</v>
      </c>
      <c r="J208" t="str">
        <f>VLOOKUP($G208,'Kodovacia tab'!$A$3:$G$22,2,FALSE)</f>
        <v>Suprava T6</v>
      </c>
      <c r="K208">
        <f>VLOOKUP($G208,'Kodovacia tab'!$A$3:$G$22,3,FALSE)</f>
        <v>60</v>
      </c>
      <c r="L208">
        <f>VLOOKUP($G208,'Kodovacia tab'!$A$3:$G$22,4,FALSE)</f>
        <v>142</v>
      </c>
      <c r="M208">
        <f>VLOOKUP($G208,'Kodovacia tab'!$A$3:$G$22,5,FALSE)</f>
        <v>228</v>
      </c>
      <c r="N208">
        <f t="shared" si="8"/>
        <v>54</v>
      </c>
      <c r="P208" s="10">
        <f t="shared" si="9"/>
        <v>18.75</v>
      </c>
    </row>
    <row r="209" spans="1:16" x14ac:dyDescent="0.25">
      <c r="A209" s="1">
        <v>30</v>
      </c>
      <c r="B209" s="1">
        <v>2</v>
      </c>
      <c r="C209" s="1" t="s">
        <v>127</v>
      </c>
      <c r="D209" s="1">
        <v>1437</v>
      </c>
      <c r="E209" s="1"/>
      <c r="F209" s="1"/>
      <c r="G209" s="1" t="s">
        <v>182</v>
      </c>
      <c r="H209" s="1">
        <v>4</v>
      </c>
      <c r="J209" t="str">
        <f>VLOOKUP($G209,'Kodovacia tab'!$A$3:$G$22,2,FALSE)</f>
        <v>SOR NB 18</v>
      </c>
      <c r="K209">
        <f>VLOOKUP($G209,'Kodovacia tab'!$A$3:$G$22,3,FALSE)</f>
        <v>43</v>
      </c>
      <c r="L209">
        <f>VLOOKUP($G209,'Kodovacia tab'!$A$3:$G$22,4,FALSE)</f>
        <v>79</v>
      </c>
      <c r="M209">
        <f>VLOOKUP($G209,'Kodovacia tab'!$A$3:$G$22,5,FALSE)</f>
        <v>126</v>
      </c>
      <c r="N209">
        <f t="shared" si="8"/>
        <v>122</v>
      </c>
      <c r="P209" s="10">
        <f t="shared" si="9"/>
        <v>72.189349112426044</v>
      </c>
    </row>
    <row r="210" spans="1:16" x14ac:dyDescent="0.25">
      <c r="A210" s="1">
        <v>31</v>
      </c>
      <c r="B210" s="1">
        <v>1</v>
      </c>
      <c r="C210" s="1" t="s">
        <v>127</v>
      </c>
      <c r="D210" s="1">
        <v>1438</v>
      </c>
      <c r="E210" s="1"/>
      <c r="F210" s="1"/>
      <c r="G210" s="1" t="s">
        <v>182</v>
      </c>
      <c r="H210" s="1">
        <v>3</v>
      </c>
      <c r="J210" t="str">
        <f>VLOOKUP($G210,'Kodovacia tab'!$A$3:$G$22,2,FALSE)</f>
        <v>SOR NB 18</v>
      </c>
      <c r="K210">
        <f>VLOOKUP($G210,'Kodovacia tab'!$A$3:$G$22,3,FALSE)</f>
        <v>43</v>
      </c>
      <c r="L210">
        <f>VLOOKUP($G210,'Kodovacia tab'!$A$3:$G$22,4,FALSE)</f>
        <v>79</v>
      </c>
      <c r="M210">
        <f>VLOOKUP($G210,'Kodovacia tab'!$A$3:$G$22,5,FALSE)</f>
        <v>126</v>
      </c>
      <c r="N210">
        <f t="shared" si="8"/>
        <v>82.5</v>
      </c>
      <c r="P210" s="10">
        <f t="shared" si="9"/>
        <v>48.816568047337277</v>
      </c>
    </row>
    <row r="211" spans="1:16" x14ac:dyDescent="0.25">
      <c r="A211" s="1">
        <v>32</v>
      </c>
      <c r="B211" s="1">
        <v>1</v>
      </c>
      <c r="C211" s="1">
        <v>36</v>
      </c>
      <c r="D211" s="1">
        <v>1439</v>
      </c>
      <c r="E211" s="1"/>
      <c r="F211" s="1"/>
      <c r="G211" s="1" t="s">
        <v>186</v>
      </c>
      <c r="H211" s="1">
        <v>3</v>
      </c>
      <c r="J211" t="str">
        <f>VLOOKUP($G211,'Kodovacia tab'!$A$3:$G$22,2,FALSE)</f>
        <v>Citelis 18M CNG</v>
      </c>
      <c r="K211">
        <f>VLOOKUP($G211,'Kodovacia tab'!$A$3:$G$22,3,FALSE)</f>
        <v>38</v>
      </c>
      <c r="L211">
        <f>VLOOKUP($G211,'Kodovacia tab'!$A$3:$G$22,4,FALSE)</f>
        <v>85</v>
      </c>
      <c r="M211">
        <f>VLOOKUP($G211,'Kodovacia tab'!$A$3:$G$22,5,FALSE)</f>
        <v>136</v>
      </c>
      <c r="N211">
        <f t="shared" si="8"/>
        <v>80.5</v>
      </c>
      <c r="P211" s="10">
        <f t="shared" si="9"/>
        <v>46.264367816091955</v>
      </c>
    </row>
    <row r="212" spans="1:16" x14ac:dyDescent="0.25">
      <c r="A212" s="1">
        <v>33</v>
      </c>
      <c r="B212" s="1">
        <v>1</v>
      </c>
      <c r="C212" s="1">
        <v>9</v>
      </c>
      <c r="D212" s="1">
        <v>1441</v>
      </c>
      <c r="E212" s="1"/>
      <c r="F212" s="1"/>
      <c r="G212" s="1">
        <v>55</v>
      </c>
      <c r="H212" s="1">
        <v>3</v>
      </c>
      <c r="J212" t="str">
        <f>VLOOKUP($G212,'Kodovacia tab'!$A$3:$G$22,2,FALSE)</f>
        <v>suprava T3</v>
      </c>
      <c r="K212">
        <f>VLOOKUP($G212,'Kodovacia tab'!$A$3:$G$22,3,FALSE)</f>
        <v>46</v>
      </c>
      <c r="L212">
        <f>VLOOKUP($G212,'Kodovacia tab'!$A$3:$G$22,4,FALSE)</f>
        <v>164</v>
      </c>
      <c r="M212">
        <f>VLOOKUP($G212,'Kodovacia tab'!$A$3:$G$22,5,FALSE)</f>
        <v>264</v>
      </c>
      <c r="N212">
        <f t="shared" si="8"/>
        <v>128</v>
      </c>
      <c r="P212" s="10">
        <f t="shared" si="9"/>
        <v>41.29032258064516</v>
      </c>
    </row>
    <row r="213" spans="1:16" x14ac:dyDescent="0.25">
      <c r="A213" s="1">
        <v>34</v>
      </c>
      <c r="B213" s="1">
        <v>1</v>
      </c>
      <c r="C213" s="1">
        <v>13</v>
      </c>
      <c r="D213" s="1">
        <v>1443</v>
      </c>
      <c r="E213" s="1"/>
      <c r="F213" s="1"/>
      <c r="G213" s="1" t="s">
        <v>185</v>
      </c>
      <c r="H213" s="1">
        <v>0</v>
      </c>
      <c r="J213" t="str">
        <f>VLOOKUP($G213,'Kodovacia tab'!$A$3:$G$22,2,FALSE)</f>
        <v>SOR NB 12</v>
      </c>
      <c r="K213">
        <f>VLOOKUP($G213,'Kodovacia tab'!$A$3:$G$22,3,FALSE)</f>
        <v>26</v>
      </c>
      <c r="L213">
        <f>VLOOKUP($G213,'Kodovacia tab'!$A$3:$G$22,4,FALSE)</f>
        <v>46</v>
      </c>
      <c r="M213">
        <f>VLOOKUP($G213,'Kodovacia tab'!$A$3:$G$22,5,FALSE)</f>
        <v>74</v>
      </c>
      <c r="N213">
        <f t="shared" si="8"/>
        <v>0</v>
      </c>
      <c r="P213" s="10">
        <f t="shared" si="9"/>
        <v>0</v>
      </c>
    </row>
    <row r="214" spans="1:16" x14ac:dyDescent="0.25">
      <c r="A214" s="1">
        <v>35</v>
      </c>
      <c r="B214" s="1">
        <v>2</v>
      </c>
      <c r="C214" s="1" t="s">
        <v>127</v>
      </c>
      <c r="D214" s="1">
        <v>1444</v>
      </c>
      <c r="E214" s="1"/>
      <c r="F214" s="1"/>
      <c r="G214" s="1" t="s">
        <v>182</v>
      </c>
      <c r="H214" s="1">
        <v>2</v>
      </c>
      <c r="J214" t="str">
        <f>VLOOKUP($G214,'Kodovacia tab'!$A$3:$G$22,2,FALSE)</f>
        <v>SOR NB 18</v>
      </c>
      <c r="K214">
        <f>VLOOKUP($G214,'Kodovacia tab'!$A$3:$G$22,3,FALSE)</f>
        <v>43</v>
      </c>
      <c r="L214">
        <f>VLOOKUP($G214,'Kodovacia tab'!$A$3:$G$22,4,FALSE)</f>
        <v>79</v>
      </c>
      <c r="M214">
        <f>VLOOKUP($G214,'Kodovacia tab'!$A$3:$G$22,5,FALSE)</f>
        <v>126</v>
      </c>
      <c r="N214">
        <f t="shared" ref="N214:N277" si="10">IF(H214=1,0.2*$K214,IF(H214=2,0.9*$K214,IF(H214=3,($K214+0.5*$L214),IF(H214=4,($K214+$L214),IF(H214=5,$K214+$M214,0)))))</f>
        <v>38.700000000000003</v>
      </c>
      <c r="P214" s="10">
        <f t="shared" ref="P214:P277" si="11">N214/($K214+$M214)*100</f>
        <v>22.899408284023671</v>
      </c>
    </row>
    <row r="215" spans="1:16" x14ac:dyDescent="0.25">
      <c r="A215" s="1">
        <v>36</v>
      </c>
      <c r="B215" s="1">
        <v>2</v>
      </c>
      <c r="C215" s="1">
        <v>6</v>
      </c>
      <c r="D215" s="1">
        <v>1445</v>
      </c>
      <c r="E215" s="1"/>
      <c r="F215" s="1"/>
      <c r="G215" s="1">
        <v>55</v>
      </c>
      <c r="H215" s="1">
        <v>4</v>
      </c>
      <c r="J215" t="str">
        <f>VLOOKUP($G215,'Kodovacia tab'!$A$3:$G$22,2,FALSE)</f>
        <v>suprava T3</v>
      </c>
      <c r="K215">
        <f>VLOOKUP($G215,'Kodovacia tab'!$A$3:$G$22,3,FALSE)</f>
        <v>46</v>
      </c>
      <c r="L215">
        <f>VLOOKUP($G215,'Kodovacia tab'!$A$3:$G$22,4,FALSE)</f>
        <v>164</v>
      </c>
      <c r="M215">
        <f>VLOOKUP($G215,'Kodovacia tab'!$A$3:$G$22,5,FALSE)</f>
        <v>264</v>
      </c>
      <c r="N215">
        <f t="shared" si="10"/>
        <v>210</v>
      </c>
      <c r="P215" s="10">
        <f t="shared" si="11"/>
        <v>67.741935483870961</v>
      </c>
    </row>
    <row r="216" spans="1:16" x14ac:dyDescent="0.25">
      <c r="A216" s="1">
        <v>37</v>
      </c>
      <c r="B216" s="1">
        <v>1</v>
      </c>
      <c r="C216" s="1" t="s">
        <v>127</v>
      </c>
      <c r="D216" s="1">
        <v>1445</v>
      </c>
      <c r="E216" s="1"/>
      <c r="F216" s="1"/>
      <c r="G216" s="1" t="s">
        <v>182</v>
      </c>
      <c r="H216" s="1">
        <v>3</v>
      </c>
      <c r="J216" t="str">
        <f>VLOOKUP($G216,'Kodovacia tab'!$A$3:$G$22,2,FALSE)</f>
        <v>SOR NB 18</v>
      </c>
      <c r="K216">
        <f>VLOOKUP($G216,'Kodovacia tab'!$A$3:$G$22,3,FALSE)</f>
        <v>43</v>
      </c>
      <c r="L216">
        <f>VLOOKUP($G216,'Kodovacia tab'!$A$3:$G$22,4,FALSE)</f>
        <v>79</v>
      </c>
      <c r="M216">
        <f>VLOOKUP($G216,'Kodovacia tab'!$A$3:$G$22,5,FALSE)</f>
        <v>126</v>
      </c>
      <c r="N216">
        <f t="shared" si="10"/>
        <v>82.5</v>
      </c>
      <c r="P216" s="10">
        <f t="shared" si="11"/>
        <v>48.816568047337277</v>
      </c>
    </row>
    <row r="217" spans="1:16" x14ac:dyDescent="0.25">
      <c r="A217" s="1">
        <v>38</v>
      </c>
      <c r="B217" s="1">
        <v>2</v>
      </c>
      <c r="C217" s="1" t="s">
        <v>177</v>
      </c>
      <c r="D217" s="1">
        <v>1446</v>
      </c>
      <c r="E217" s="1"/>
      <c r="F217" s="1"/>
      <c r="G217" s="1">
        <v>33</v>
      </c>
      <c r="H217" s="1">
        <v>1</v>
      </c>
      <c r="J217" t="str">
        <f>VLOOKUP($G217,'Kodovacia tab'!$A$3:$G$22,2,FALSE)</f>
        <v>Suprava T6</v>
      </c>
      <c r="K217">
        <f>VLOOKUP($G217,'Kodovacia tab'!$A$3:$G$22,3,FALSE)</f>
        <v>60</v>
      </c>
      <c r="L217">
        <f>VLOOKUP($G217,'Kodovacia tab'!$A$3:$G$22,4,FALSE)</f>
        <v>142</v>
      </c>
      <c r="M217">
        <f>VLOOKUP($G217,'Kodovacia tab'!$A$3:$G$22,5,FALSE)</f>
        <v>228</v>
      </c>
      <c r="N217">
        <f t="shared" si="10"/>
        <v>12</v>
      </c>
      <c r="P217" s="10">
        <f t="shared" si="11"/>
        <v>4.1666666666666661</v>
      </c>
    </row>
    <row r="218" spans="1:16" x14ac:dyDescent="0.25">
      <c r="A218" s="1">
        <v>39</v>
      </c>
      <c r="B218" s="1">
        <v>1</v>
      </c>
      <c r="C218" s="1">
        <v>19</v>
      </c>
      <c r="D218" s="1">
        <v>1447</v>
      </c>
      <c r="E218" s="1"/>
      <c r="F218" s="1"/>
      <c r="G218" s="1" t="s">
        <v>186</v>
      </c>
      <c r="H218" s="1">
        <v>3</v>
      </c>
      <c r="J218" t="str">
        <f>VLOOKUP($G218,'Kodovacia tab'!$A$3:$G$22,2,FALSE)</f>
        <v>Citelis 18M CNG</v>
      </c>
      <c r="K218">
        <f>VLOOKUP($G218,'Kodovacia tab'!$A$3:$G$22,3,FALSE)</f>
        <v>38</v>
      </c>
      <c r="L218">
        <f>VLOOKUP($G218,'Kodovacia tab'!$A$3:$G$22,4,FALSE)</f>
        <v>85</v>
      </c>
      <c r="M218">
        <f>VLOOKUP($G218,'Kodovacia tab'!$A$3:$G$22,5,FALSE)</f>
        <v>136</v>
      </c>
      <c r="N218">
        <f t="shared" si="10"/>
        <v>80.5</v>
      </c>
      <c r="P218" s="10">
        <f t="shared" si="11"/>
        <v>46.264367816091955</v>
      </c>
    </row>
    <row r="219" spans="1:16" x14ac:dyDescent="0.25">
      <c r="A219" s="1">
        <v>40</v>
      </c>
      <c r="B219" s="1">
        <v>1</v>
      </c>
      <c r="C219" s="1">
        <v>6</v>
      </c>
      <c r="D219" s="1">
        <v>1447</v>
      </c>
      <c r="E219" s="1"/>
      <c r="F219" s="1"/>
      <c r="G219" s="1">
        <v>55</v>
      </c>
      <c r="H219" s="1">
        <v>3</v>
      </c>
      <c r="J219" t="str">
        <f>VLOOKUP($G219,'Kodovacia tab'!$A$3:$G$22,2,FALSE)</f>
        <v>suprava T3</v>
      </c>
      <c r="K219">
        <f>VLOOKUP($G219,'Kodovacia tab'!$A$3:$G$22,3,FALSE)</f>
        <v>46</v>
      </c>
      <c r="L219">
        <f>VLOOKUP($G219,'Kodovacia tab'!$A$3:$G$22,4,FALSE)</f>
        <v>164</v>
      </c>
      <c r="M219">
        <f>VLOOKUP($G219,'Kodovacia tab'!$A$3:$G$22,5,FALSE)</f>
        <v>264</v>
      </c>
      <c r="N219">
        <f t="shared" si="10"/>
        <v>128</v>
      </c>
      <c r="P219" s="10">
        <f t="shared" si="11"/>
        <v>41.29032258064516</v>
      </c>
    </row>
    <row r="220" spans="1:16" x14ac:dyDescent="0.25">
      <c r="A220" s="1">
        <v>41</v>
      </c>
      <c r="B220" s="1">
        <v>1</v>
      </c>
      <c r="C220" s="1">
        <v>17</v>
      </c>
      <c r="D220" s="1">
        <v>1448</v>
      </c>
      <c r="E220" s="1"/>
      <c r="F220" s="1"/>
      <c r="G220" s="1" t="s">
        <v>182</v>
      </c>
      <c r="H220" s="1">
        <v>3</v>
      </c>
      <c r="J220" t="str">
        <f>VLOOKUP($G220,'Kodovacia tab'!$A$3:$G$22,2,FALSE)</f>
        <v>SOR NB 18</v>
      </c>
      <c r="K220">
        <f>VLOOKUP($G220,'Kodovacia tab'!$A$3:$G$22,3,FALSE)</f>
        <v>43</v>
      </c>
      <c r="L220">
        <f>VLOOKUP($G220,'Kodovacia tab'!$A$3:$G$22,4,FALSE)</f>
        <v>79</v>
      </c>
      <c r="M220">
        <f>VLOOKUP($G220,'Kodovacia tab'!$A$3:$G$22,5,FALSE)</f>
        <v>126</v>
      </c>
      <c r="N220">
        <f t="shared" si="10"/>
        <v>82.5</v>
      </c>
      <c r="P220" s="10">
        <f t="shared" si="11"/>
        <v>48.816568047337277</v>
      </c>
    </row>
    <row r="221" spans="1:16" x14ac:dyDescent="0.25">
      <c r="A221" s="1">
        <v>42</v>
      </c>
      <c r="B221" s="1">
        <v>2</v>
      </c>
      <c r="C221" s="1">
        <v>9</v>
      </c>
      <c r="D221" s="1">
        <v>1449</v>
      </c>
      <c r="E221" s="1"/>
      <c r="F221" s="1"/>
      <c r="G221" s="1">
        <v>4</v>
      </c>
      <c r="H221" s="1">
        <v>1</v>
      </c>
      <c r="J221" t="str">
        <f>VLOOKUP($G221,'Kodovacia tab'!$A$3:$G$22,2,FALSE)</f>
        <v>KT8 D5</v>
      </c>
      <c r="K221">
        <f>VLOOKUP($G221,'Kodovacia tab'!$A$3:$G$22,3,FALSE)</f>
        <v>54</v>
      </c>
      <c r="L221">
        <f>VLOOKUP($G221,'Kodovacia tab'!$A$3:$G$22,4,FALSE)</f>
        <v>154</v>
      </c>
      <c r="M221">
        <f>VLOOKUP($G221,'Kodovacia tab'!$A$3:$G$22,5,FALSE)</f>
        <v>247</v>
      </c>
      <c r="N221">
        <f t="shared" si="10"/>
        <v>10.8</v>
      </c>
      <c r="P221" s="10">
        <f t="shared" si="11"/>
        <v>3.5880398671096345</v>
      </c>
    </row>
    <row r="222" spans="1:16" x14ac:dyDescent="0.25">
      <c r="A222" s="1">
        <v>43</v>
      </c>
      <c r="B222" s="1">
        <v>2</v>
      </c>
      <c r="C222" s="1" t="s">
        <v>127</v>
      </c>
      <c r="D222" s="1">
        <v>1451</v>
      </c>
      <c r="E222" s="1"/>
      <c r="F222" s="1"/>
      <c r="G222" s="1" t="s">
        <v>182</v>
      </c>
      <c r="H222" s="1">
        <v>3</v>
      </c>
      <c r="J222" t="str">
        <f>VLOOKUP($G222,'Kodovacia tab'!$A$3:$G$22,2,FALSE)</f>
        <v>SOR NB 18</v>
      </c>
      <c r="K222">
        <f>VLOOKUP($G222,'Kodovacia tab'!$A$3:$G$22,3,FALSE)</f>
        <v>43</v>
      </c>
      <c r="L222">
        <f>VLOOKUP($G222,'Kodovacia tab'!$A$3:$G$22,4,FALSE)</f>
        <v>79</v>
      </c>
      <c r="M222">
        <f>VLOOKUP($G222,'Kodovacia tab'!$A$3:$G$22,5,FALSE)</f>
        <v>126</v>
      </c>
      <c r="N222">
        <f t="shared" si="10"/>
        <v>82.5</v>
      </c>
      <c r="P222" s="10">
        <f t="shared" si="11"/>
        <v>48.816568047337277</v>
      </c>
    </row>
    <row r="223" spans="1:16" x14ac:dyDescent="0.25">
      <c r="A223" s="1">
        <v>44</v>
      </c>
      <c r="B223" s="1">
        <v>2</v>
      </c>
      <c r="C223" s="1">
        <v>6</v>
      </c>
      <c r="D223" s="1">
        <v>1452</v>
      </c>
      <c r="E223" s="1"/>
      <c r="F223" s="1"/>
      <c r="G223" s="1">
        <v>55</v>
      </c>
      <c r="H223" s="1">
        <v>2</v>
      </c>
      <c r="J223" t="str">
        <f>VLOOKUP($G223,'Kodovacia tab'!$A$3:$G$22,2,FALSE)</f>
        <v>suprava T3</v>
      </c>
      <c r="K223">
        <f>VLOOKUP($G223,'Kodovacia tab'!$A$3:$G$22,3,FALSE)</f>
        <v>46</v>
      </c>
      <c r="L223">
        <f>VLOOKUP($G223,'Kodovacia tab'!$A$3:$G$22,4,FALSE)</f>
        <v>164</v>
      </c>
      <c r="M223">
        <f>VLOOKUP($G223,'Kodovacia tab'!$A$3:$G$22,5,FALSE)</f>
        <v>264</v>
      </c>
      <c r="N223">
        <f t="shared" si="10"/>
        <v>41.4</v>
      </c>
      <c r="P223" s="10">
        <f t="shared" si="11"/>
        <v>13.35483870967742</v>
      </c>
    </row>
    <row r="224" spans="1:16" x14ac:dyDescent="0.25">
      <c r="A224" s="1">
        <v>45</v>
      </c>
      <c r="B224" s="1">
        <v>1</v>
      </c>
      <c r="C224" s="1">
        <v>36</v>
      </c>
      <c r="D224" s="1">
        <v>1452</v>
      </c>
      <c r="E224" s="1"/>
      <c r="F224" s="1"/>
      <c r="G224" s="1" t="s">
        <v>186</v>
      </c>
      <c r="H224" s="1">
        <v>3</v>
      </c>
      <c r="J224" t="str">
        <f>VLOOKUP($G224,'Kodovacia tab'!$A$3:$G$22,2,FALSE)</f>
        <v>Citelis 18M CNG</v>
      </c>
      <c r="K224">
        <f>VLOOKUP($G224,'Kodovacia tab'!$A$3:$G$22,3,FALSE)</f>
        <v>38</v>
      </c>
      <c r="L224">
        <f>VLOOKUP($G224,'Kodovacia tab'!$A$3:$G$22,4,FALSE)</f>
        <v>85</v>
      </c>
      <c r="M224">
        <f>VLOOKUP($G224,'Kodovacia tab'!$A$3:$G$22,5,FALSE)</f>
        <v>136</v>
      </c>
      <c r="N224">
        <f t="shared" si="10"/>
        <v>80.5</v>
      </c>
      <c r="P224" s="10">
        <f t="shared" si="11"/>
        <v>46.264367816091955</v>
      </c>
    </row>
    <row r="225" spans="1:16" x14ac:dyDescent="0.25">
      <c r="A225" s="1">
        <v>46</v>
      </c>
      <c r="B225" s="1">
        <v>1</v>
      </c>
      <c r="C225" s="1" t="s">
        <v>127</v>
      </c>
      <c r="D225" s="1">
        <v>1452</v>
      </c>
      <c r="E225" s="1"/>
      <c r="F225" s="1"/>
      <c r="G225" s="1" t="s">
        <v>182</v>
      </c>
      <c r="H225" s="1">
        <v>3</v>
      </c>
      <c r="J225" t="str">
        <f>VLOOKUP($G225,'Kodovacia tab'!$A$3:$G$22,2,FALSE)</f>
        <v>SOR NB 18</v>
      </c>
      <c r="K225">
        <f>VLOOKUP($G225,'Kodovacia tab'!$A$3:$G$22,3,FALSE)</f>
        <v>43</v>
      </c>
      <c r="L225">
        <f>VLOOKUP($G225,'Kodovacia tab'!$A$3:$G$22,4,FALSE)</f>
        <v>79</v>
      </c>
      <c r="M225">
        <f>VLOOKUP($G225,'Kodovacia tab'!$A$3:$G$22,5,FALSE)</f>
        <v>126</v>
      </c>
      <c r="N225">
        <f t="shared" si="10"/>
        <v>82.5</v>
      </c>
      <c r="P225" s="10">
        <f t="shared" si="11"/>
        <v>48.816568047337277</v>
      </c>
    </row>
    <row r="226" spans="1:16" x14ac:dyDescent="0.25">
      <c r="A226" s="1">
        <v>47</v>
      </c>
      <c r="B226" s="1">
        <v>2</v>
      </c>
      <c r="C226" s="1" t="s">
        <v>177</v>
      </c>
      <c r="D226" s="1">
        <v>1453</v>
      </c>
      <c r="E226" s="1"/>
      <c r="F226" s="1"/>
      <c r="G226" s="1">
        <v>33</v>
      </c>
      <c r="H226" s="1">
        <v>2</v>
      </c>
      <c r="J226" t="str">
        <f>VLOOKUP($G226,'Kodovacia tab'!$A$3:$G$22,2,FALSE)</f>
        <v>Suprava T6</v>
      </c>
      <c r="K226">
        <f>VLOOKUP($G226,'Kodovacia tab'!$A$3:$G$22,3,FALSE)</f>
        <v>60</v>
      </c>
      <c r="L226">
        <f>VLOOKUP($G226,'Kodovacia tab'!$A$3:$G$22,4,FALSE)</f>
        <v>142</v>
      </c>
      <c r="M226">
        <f>VLOOKUP($G226,'Kodovacia tab'!$A$3:$G$22,5,FALSE)</f>
        <v>228</v>
      </c>
      <c r="N226">
        <f t="shared" si="10"/>
        <v>54</v>
      </c>
      <c r="P226" s="10">
        <f t="shared" si="11"/>
        <v>18.75</v>
      </c>
    </row>
    <row r="227" spans="1:16" x14ac:dyDescent="0.25">
      <c r="A227" s="1">
        <v>48</v>
      </c>
      <c r="B227" s="1">
        <v>1</v>
      </c>
      <c r="C227" s="1">
        <v>9</v>
      </c>
      <c r="D227" s="1">
        <v>1454</v>
      </c>
      <c r="E227" s="1"/>
      <c r="F227" s="1"/>
      <c r="G227" s="1">
        <v>55</v>
      </c>
      <c r="H227" s="1">
        <v>3</v>
      </c>
      <c r="J227" t="str">
        <f>VLOOKUP($G227,'Kodovacia tab'!$A$3:$G$22,2,FALSE)</f>
        <v>suprava T3</v>
      </c>
      <c r="K227">
        <f>VLOOKUP($G227,'Kodovacia tab'!$A$3:$G$22,3,FALSE)</f>
        <v>46</v>
      </c>
      <c r="L227">
        <f>VLOOKUP($G227,'Kodovacia tab'!$A$3:$G$22,4,FALSE)</f>
        <v>164</v>
      </c>
      <c r="M227">
        <f>VLOOKUP($G227,'Kodovacia tab'!$A$3:$G$22,5,FALSE)</f>
        <v>264</v>
      </c>
      <c r="N227">
        <f t="shared" si="10"/>
        <v>128</v>
      </c>
      <c r="P227" s="10">
        <f t="shared" si="11"/>
        <v>41.29032258064516</v>
      </c>
    </row>
    <row r="228" spans="1:16" x14ac:dyDescent="0.25">
      <c r="A228" s="1">
        <v>49</v>
      </c>
      <c r="B228" s="1">
        <v>1</v>
      </c>
      <c r="C228" s="1">
        <v>22</v>
      </c>
      <c r="D228" s="1">
        <v>1456</v>
      </c>
      <c r="E228" s="1"/>
      <c r="F228" s="1"/>
      <c r="G228" s="1" t="s">
        <v>185</v>
      </c>
      <c r="H228" s="1">
        <v>1</v>
      </c>
      <c r="J228" t="str">
        <f>VLOOKUP($G228,'Kodovacia tab'!$A$3:$G$22,2,FALSE)</f>
        <v>SOR NB 12</v>
      </c>
      <c r="K228">
        <f>VLOOKUP($G228,'Kodovacia tab'!$A$3:$G$22,3,FALSE)</f>
        <v>26</v>
      </c>
      <c r="L228">
        <f>VLOOKUP($G228,'Kodovacia tab'!$A$3:$G$22,4,FALSE)</f>
        <v>46</v>
      </c>
      <c r="M228">
        <f>VLOOKUP($G228,'Kodovacia tab'!$A$3:$G$22,5,FALSE)</f>
        <v>74</v>
      </c>
      <c r="N228">
        <f t="shared" si="10"/>
        <v>5.2</v>
      </c>
      <c r="P228" s="10">
        <f t="shared" si="11"/>
        <v>5.2</v>
      </c>
    </row>
    <row r="229" spans="1:16" x14ac:dyDescent="0.25">
      <c r="A229" s="1">
        <v>50</v>
      </c>
      <c r="B229" s="1">
        <v>2</v>
      </c>
      <c r="C229" s="1" t="s">
        <v>127</v>
      </c>
      <c r="D229" s="1">
        <v>1458</v>
      </c>
      <c r="E229" s="1"/>
      <c r="F229" s="1"/>
      <c r="G229" s="1" t="s">
        <v>182</v>
      </c>
      <c r="H229" s="1">
        <v>3</v>
      </c>
      <c r="J229" t="str">
        <f>VLOOKUP($G229,'Kodovacia tab'!$A$3:$G$22,2,FALSE)</f>
        <v>SOR NB 18</v>
      </c>
      <c r="K229">
        <f>VLOOKUP($G229,'Kodovacia tab'!$A$3:$G$22,3,FALSE)</f>
        <v>43</v>
      </c>
      <c r="L229">
        <f>VLOOKUP($G229,'Kodovacia tab'!$A$3:$G$22,4,FALSE)</f>
        <v>79</v>
      </c>
      <c r="M229">
        <f>VLOOKUP($G229,'Kodovacia tab'!$A$3:$G$22,5,FALSE)</f>
        <v>126</v>
      </c>
      <c r="N229">
        <f t="shared" si="10"/>
        <v>82.5</v>
      </c>
      <c r="P229" s="10">
        <f t="shared" si="11"/>
        <v>48.816568047337277</v>
      </c>
    </row>
    <row r="230" spans="1:16" x14ac:dyDescent="0.25">
      <c r="A230" s="1">
        <v>51</v>
      </c>
      <c r="B230" s="1">
        <v>2</v>
      </c>
      <c r="C230" s="1">
        <v>9</v>
      </c>
      <c r="D230" s="1">
        <v>1500</v>
      </c>
      <c r="E230" s="1"/>
      <c r="F230" s="1"/>
      <c r="G230" s="1">
        <v>4</v>
      </c>
      <c r="H230" s="1">
        <v>1</v>
      </c>
      <c r="J230" t="str">
        <f>VLOOKUP($G230,'Kodovacia tab'!$A$3:$G$22,2,FALSE)</f>
        <v>KT8 D5</v>
      </c>
      <c r="K230">
        <f>VLOOKUP($G230,'Kodovacia tab'!$A$3:$G$22,3,FALSE)</f>
        <v>54</v>
      </c>
      <c r="L230">
        <f>VLOOKUP($G230,'Kodovacia tab'!$A$3:$G$22,4,FALSE)</f>
        <v>154</v>
      </c>
      <c r="M230">
        <f>VLOOKUP($G230,'Kodovacia tab'!$A$3:$G$22,5,FALSE)</f>
        <v>247</v>
      </c>
      <c r="N230">
        <f t="shared" si="10"/>
        <v>10.8</v>
      </c>
      <c r="P230" s="10">
        <f t="shared" si="11"/>
        <v>3.5880398671096345</v>
      </c>
    </row>
    <row r="231" spans="1:16" x14ac:dyDescent="0.25">
      <c r="A231" s="1">
        <v>52</v>
      </c>
      <c r="B231" s="1">
        <v>1</v>
      </c>
      <c r="C231" s="1">
        <v>6</v>
      </c>
      <c r="D231" s="1">
        <v>1502</v>
      </c>
      <c r="E231" s="1"/>
      <c r="F231" s="1"/>
      <c r="G231" s="1">
        <v>55</v>
      </c>
      <c r="H231" s="1">
        <v>3</v>
      </c>
      <c r="J231" t="str">
        <f>VLOOKUP($G231,'Kodovacia tab'!$A$3:$G$22,2,FALSE)</f>
        <v>suprava T3</v>
      </c>
      <c r="K231">
        <f>VLOOKUP($G231,'Kodovacia tab'!$A$3:$G$22,3,FALSE)</f>
        <v>46</v>
      </c>
      <c r="L231">
        <f>VLOOKUP($G231,'Kodovacia tab'!$A$3:$G$22,4,FALSE)</f>
        <v>164</v>
      </c>
      <c r="M231">
        <f>VLOOKUP($G231,'Kodovacia tab'!$A$3:$G$22,5,FALSE)</f>
        <v>264</v>
      </c>
      <c r="N231">
        <f t="shared" si="10"/>
        <v>128</v>
      </c>
      <c r="P231" s="10">
        <f t="shared" si="11"/>
        <v>41.29032258064516</v>
      </c>
    </row>
    <row r="232" spans="1:16" x14ac:dyDescent="0.25">
      <c r="A232" s="1">
        <v>53</v>
      </c>
      <c r="B232" s="1">
        <v>1</v>
      </c>
      <c r="C232" s="1">
        <v>36</v>
      </c>
      <c r="D232" s="1">
        <v>1503</v>
      </c>
      <c r="E232" s="1"/>
      <c r="F232" s="1"/>
      <c r="G232" s="1" t="s">
        <v>186</v>
      </c>
      <c r="H232" s="1">
        <v>2</v>
      </c>
      <c r="J232" t="str">
        <f>VLOOKUP($G232,'Kodovacia tab'!$A$3:$G$22,2,FALSE)</f>
        <v>Citelis 18M CNG</v>
      </c>
      <c r="K232">
        <f>VLOOKUP($G232,'Kodovacia tab'!$A$3:$G$22,3,FALSE)</f>
        <v>38</v>
      </c>
      <c r="L232">
        <f>VLOOKUP($G232,'Kodovacia tab'!$A$3:$G$22,4,FALSE)</f>
        <v>85</v>
      </c>
      <c r="M232">
        <f>VLOOKUP($G232,'Kodovacia tab'!$A$3:$G$22,5,FALSE)</f>
        <v>136</v>
      </c>
      <c r="N232">
        <f t="shared" si="10"/>
        <v>34.200000000000003</v>
      </c>
      <c r="P232" s="10">
        <f t="shared" si="11"/>
        <v>19.655172413793103</v>
      </c>
    </row>
    <row r="233" spans="1:16" x14ac:dyDescent="0.25">
      <c r="A233" s="1">
        <v>54</v>
      </c>
      <c r="B233" s="1">
        <v>1</v>
      </c>
      <c r="C233" s="1" t="s">
        <v>127</v>
      </c>
      <c r="D233" s="1">
        <v>1504</v>
      </c>
      <c r="E233" s="1"/>
      <c r="F233" s="1"/>
      <c r="G233" s="1" t="s">
        <v>182</v>
      </c>
      <c r="H233" s="1">
        <v>1</v>
      </c>
      <c r="J233" t="str">
        <f>VLOOKUP($G233,'Kodovacia tab'!$A$3:$G$22,2,FALSE)</f>
        <v>SOR NB 18</v>
      </c>
      <c r="K233">
        <f>VLOOKUP($G233,'Kodovacia tab'!$A$3:$G$22,3,FALSE)</f>
        <v>43</v>
      </c>
      <c r="L233">
        <f>VLOOKUP($G233,'Kodovacia tab'!$A$3:$G$22,4,FALSE)</f>
        <v>79</v>
      </c>
      <c r="M233">
        <f>VLOOKUP($G233,'Kodovacia tab'!$A$3:$G$22,5,FALSE)</f>
        <v>126</v>
      </c>
      <c r="N233">
        <f t="shared" si="10"/>
        <v>8.6</v>
      </c>
      <c r="P233" s="10">
        <f t="shared" si="11"/>
        <v>5.0887573964497035</v>
      </c>
    </row>
    <row r="234" spans="1:16" x14ac:dyDescent="0.25">
      <c r="A234" s="1">
        <v>55</v>
      </c>
      <c r="B234" s="1">
        <v>2</v>
      </c>
      <c r="C234" s="1" t="s">
        <v>177</v>
      </c>
      <c r="D234" s="1">
        <v>1506</v>
      </c>
      <c r="E234" s="1"/>
      <c r="F234" s="1"/>
      <c r="G234" s="1">
        <v>33</v>
      </c>
      <c r="H234" s="1">
        <v>1</v>
      </c>
      <c r="J234" t="str">
        <f>VLOOKUP($G234,'Kodovacia tab'!$A$3:$G$22,2,FALSE)</f>
        <v>Suprava T6</v>
      </c>
      <c r="K234">
        <f>VLOOKUP($G234,'Kodovacia tab'!$A$3:$G$22,3,FALSE)</f>
        <v>60</v>
      </c>
      <c r="L234">
        <f>VLOOKUP($G234,'Kodovacia tab'!$A$3:$G$22,4,FALSE)</f>
        <v>142</v>
      </c>
      <c r="M234">
        <f>VLOOKUP($G234,'Kodovacia tab'!$A$3:$G$22,5,FALSE)</f>
        <v>228</v>
      </c>
      <c r="N234">
        <f t="shared" si="10"/>
        <v>12</v>
      </c>
      <c r="P234" s="10">
        <f t="shared" si="11"/>
        <v>4.1666666666666661</v>
      </c>
    </row>
    <row r="235" spans="1:16" x14ac:dyDescent="0.25">
      <c r="A235" s="1">
        <v>56</v>
      </c>
      <c r="B235" s="1">
        <v>1</v>
      </c>
      <c r="C235" s="1">
        <v>36</v>
      </c>
      <c r="D235" s="1">
        <v>1507</v>
      </c>
      <c r="E235" s="1"/>
      <c r="F235" s="1"/>
      <c r="G235" s="1" t="s">
        <v>182</v>
      </c>
      <c r="H235" s="1">
        <v>3</v>
      </c>
      <c r="J235" t="str">
        <f>VLOOKUP($G235,'Kodovacia tab'!$A$3:$G$22,2,FALSE)</f>
        <v>SOR NB 18</v>
      </c>
      <c r="K235">
        <f>VLOOKUP($G235,'Kodovacia tab'!$A$3:$G$22,3,FALSE)</f>
        <v>43</v>
      </c>
      <c r="L235">
        <f>VLOOKUP($G235,'Kodovacia tab'!$A$3:$G$22,4,FALSE)</f>
        <v>79</v>
      </c>
      <c r="M235">
        <f>VLOOKUP($G235,'Kodovacia tab'!$A$3:$G$22,5,FALSE)</f>
        <v>126</v>
      </c>
      <c r="N235">
        <f t="shared" si="10"/>
        <v>82.5</v>
      </c>
      <c r="P235" s="10">
        <f t="shared" si="11"/>
        <v>48.816568047337277</v>
      </c>
    </row>
    <row r="236" spans="1:16" x14ac:dyDescent="0.25">
      <c r="A236" s="1">
        <v>57</v>
      </c>
      <c r="B236" s="1">
        <v>1</v>
      </c>
      <c r="C236" s="1">
        <v>9</v>
      </c>
      <c r="D236" s="1">
        <v>1509</v>
      </c>
      <c r="E236" s="1"/>
      <c r="F236" s="1"/>
      <c r="G236" s="1">
        <v>33</v>
      </c>
      <c r="H236" s="1">
        <v>3</v>
      </c>
      <c r="J236" t="str">
        <f>VLOOKUP($G236,'Kodovacia tab'!$A$3:$G$22,2,FALSE)</f>
        <v>Suprava T6</v>
      </c>
      <c r="K236">
        <f>VLOOKUP($G236,'Kodovacia tab'!$A$3:$G$22,3,FALSE)</f>
        <v>60</v>
      </c>
      <c r="L236">
        <f>VLOOKUP($G236,'Kodovacia tab'!$A$3:$G$22,4,FALSE)</f>
        <v>142</v>
      </c>
      <c r="M236">
        <f>VLOOKUP($G236,'Kodovacia tab'!$A$3:$G$22,5,FALSE)</f>
        <v>228</v>
      </c>
      <c r="N236">
        <f t="shared" si="10"/>
        <v>131</v>
      </c>
      <c r="P236" s="10">
        <f t="shared" si="11"/>
        <v>45.486111111111107</v>
      </c>
    </row>
    <row r="237" spans="1:16" x14ac:dyDescent="0.25">
      <c r="A237" s="1">
        <v>58</v>
      </c>
      <c r="B237" s="1">
        <v>1</v>
      </c>
      <c r="C237" s="1">
        <v>17</v>
      </c>
      <c r="D237" s="1">
        <v>1512</v>
      </c>
      <c r="E237" s="1"/>
      <c r="F237" s="1"/>
      <c r="G237" s="1">
        <v>1</v>
      </c>
      <c r="H237" s="1">
        <v>3</v>
      </c>
      <c r="J237" t="str">
        <f>VLOOKUP($G237,'Kodovacia tab'!$A$3:$G$22,2,FALSE)</f>
        <v>Vario - dlha</v>
      </c>
      <c r="K237">
        <f>VLOOKUP($G237,'Kodovacia tab'!$A$3:$G$22,3,FALSE)</f>
        <v>44</v>
      </c>
      <c r="L237">
        <f>VLOOKUP($G237,'Kodovacia tab'!$A$3:$G$22,4,FALSE)</f>
        <v>122</v>
      </c>
      <c r="M237">
        <f>VLOOKUP($G237,'Kodovacia tab'!$A$3:$G$22,5,FALSE)</f>
        <v>195</v>
      </c>
      <c r="N237">
        <f t="shared" si="10"/>
        <v>105</v>
      </c>
      <c r="P237" s="10">
        <f t="shared" si="11"/>
        <v>43.93305439330544</v>
      </c>
    </row>
    <row r="238" spans="1:16" x14ac:dyDescent="0.25">
      <c r="A238" s="1">
        <v>59</v>
      </c>
      <c r="B238" s="1">
        <v>2</v>
      </c>
      <c r="C238" s="1" t="s">
        <v>127</v>
      </c>
      <c r="D238" s="1">
        <v>1514</v>
      </c>
      <c r="E238" s="1"/>
      <c r="F238" s="1"/>
      <c r="G238" s="1" t="s">
        <v>182</v>
      </c>
      <c r="H238" s="1">
        <v>2</v>
      </c>
      <c r="J238" t="str">
        <f>VLOOKUP($G238,'Kodovacia tab'!$A$3:$G$22,2,FALSE)</f>
        <v>SOR NB 18</v>
      </c>
      <c r="K238">
        <f>VLOOKUP($G238,'Kodovacia tab'!$A$3:$G$22,3,FALSE)</f>
        <v>43</v>
      </c>
      <c r="L238">
        <f>VLOOKUP($G238,'Kodovacia tab'!$A$3:$G$22,4,FALSE)</f>
        <v>79</v>
      </c>
      <c r="M238">
        <f>VLOOKUP($G238,'Kodovacia tab'!$A$3:$G$22,5,FALSE)</f>
        <v>126</v>
      </c>
      <c r="N238">
        <f t="shared" si="10"/>
        <v>38.700000000000003</v>
      </c>
      <c r="P238" s="10">
        <f t="shared" si="11"/>
        <v>22.899408284023671</v>
      </c>
    </row>
    <row r="239" spans="1:16" x14ac:dyDescent="0.25">
      <c r="A239" s="1">
        <v>60</v>
      </c>
      <c r="B239" s="1">
        <v>1</v>
      </c>
      <c r="C239" s="1">
        <v>6</v>
      </c>
      <c r="D239" s="1">
        <v>1531</v>
      </c>
      <c r="E239" s="1"/>
      <c r="F239" s="1"/>
      <c r="G239" s="1">
        <v>33</v>
      </c>
      <c r="H239" s="1">
        <v>1</v>
      </c>
      <c r="J239" t="str">
        <f>VLOOKUP($G239,'Kodovacia tab'!$A$3:$G$22,2,FALSE)</f>
        <v>Suprava T6</v>
      </c>
      <c r="K239">
        <f>VLOOKUP($G239,'Kodovacia tab'!$A$3:$G$22,3,FALSE)</f>
        <v>60</v>
      </c>
      <c r="L239">
        <f>VLOOKUP($G239,'Kodovacia tab'!$A$3:$G$22,4,FALSE)</f>
        <v>142</v>
      </c>
      <c r="M239">
        <f>VLOOKUP($G239,'Kodovacia tab'!$A$3:$G$22,5,FALSE)</f>
        <v>228</v>
      </c>
      <c r="N239">
        <f t="shared" si="10"/>
        <v>12</v>
      </c>
      <c r="P239" s="10">
        <f t="shared" si="11"/>
        <v>4.1666666666666661</v>
      </c>
    </row>
    <row r="240" spans="1:16" x14ac:dyDescent="0.25">
      <c r="A240" s="1">
        <v>61</v>
      </c>
      <c r="B240" s="1">
        <v>1</v>
      </c>
      <c r="C240" s="1">
        <v>19</v>
      </c>
      <c r="D240" s="1">
        <v>1531</v>
      </c>
      <c r="E240" s="1"/>
      <c r="F240" s="1"/>
      <c r="G240" s="1" t="s">
        <v>186</v>
      </c>
      <c r="H240" s="1">
        <v>3</v>
      </c>
      <c r="J240" t="str">
        <f>VLOOKUP($G240,'Kodovacia tab'!$A$3:$G$22,2,FALSE)</f>
        <v>Citelis 18M CNG</v>
      </c>
      <c r="K240">
        <f>VLOOKUP($G240,'Kodovacia tab'!$A$3:$G$22,3,FALSE)</f>
        <v>38</v>
      </c>
      <c r="L240">
        <f>VLOOKUP($G240,'Kodovacia tab'!$A$3:$G$22,4,FALSE)</f>
        <v>85</v>
      </c>
      <c r="M240">
        <f>VLOOKUP($G240,'Kodovacia tab'!$A$3:$G$22,5,FALSE)</f>
        <v>136</v>
      </c>
      <c r="N240">
        <f t="shared" si="10"/>
        <v>80.5</v>
      </c>
      <c r="P240" s="10">
        <f t="shared" si="11"/>
        <v>46.264367816091955</v>
      </c>
    </row>
    <row r="241" spans="1:16" x14ac:dyDescent="0.25">
      <c r="A241" s="1">
        <v>62</v>
      </c>
      <c r="B241" s="1">
        <v>1</v>
      </c>
      <c r="C241" s="1" t="s">
        <v>127</v>
      </c>
      <c r="D241" s="1">
        <v>1532</v>
      </c>
      <c r="E241" s="1"/>
      <c r="F241" s="1"/>
      <c r="G241" s="1" t="s">
        <v>182</v>
      </c>
      <c r="H241" s="1">
        <v>3</v>
      </c>
      <c r="J241" t="str">
        <f>VLOOKUP($G241,'Kodovacia tab'!$A$3:$G$22,2,FALSE)</f>
        <v>SOR NB 18</v>
      </c>
      <c r="K241">
        <f>VLOOKUP($G241,'Kodovacia tab'!$A$3:$G$22,3,FALSE)</f>
        <v>43</v>
      </c>
      <c r="L241">
        <f>VLOOKUP($G241,'Kodovacia tab'!$A$3:$G$22,4,FALSE)</f>
        <v>79</v>
      </c>
      <c r="M241">
        <f>VLOOKUP($G241,'Kodovacia tab'!$A$3:$G$22,5,FALSE)</f>
        <v>126</v>
      </c>
      <c r="N241">
        <f t="shared" si="10"/>
        <v>82.5</v>
      </c>
      <c r="P241" s="10">
        <f t="shared" si="11"/>
        <v>48.816568047337277</v>
      </c>
    </row>
    <row r="242" spans="1:16" x14ac:dyDescent="0.25">
      <c r="A242" s="1">
        <v>63</v>
      </c>
      <c r="B242" s="1">
        <v>1</v>
      </c>
      <c r="C242" s="1">
        <v>36</v>
      </c>
      <c r="D242" s="1">
        <v>1533</v>
      </c>
      <c r="E242" s="1"/>
      <c r="F242" s="1"/>
      <c r="G242" s="1" t="s">
        <v>186</v>
      </c>
      <c r="H242" s="1">
        <v>3</v>
      </c>
      <c r="J242" t="str">
        <f>VLOOKUP($G242,'Kodovacia tab'!$A$3:$G$22,2,FALSE)</f>
        <v>Citelis 18M CNG</v>
      </c>
      <c r="K242">
        <f>VLOOKUP($G242,'Kodovacia tab'!$A$3:$G$22,3,FALSE)</f>
        <v>38</v>
      </c>
      <c r="L242">
        <f>VLOOKUP($G242,'Kodovacia tab'!$A$3:$G$22,4,FALSE)</f>
        <v>85</v>
      </c>
      <c r="M242">
        <f>VLOOKUP($G242,'Kodovacia tab'!$A$3:$G$22,5,FALSE)</f>
        <v>136</v>
      </c>
      <c r="N242">
        <f t="shared" si="10"/>
        <v>80.5</v>
      </c>
      <c r="P242" s="10">
        <f t="shared" si="11"/>
        <v>46.264367816091955</v>
      </c>
    </row>
    <row r="243" spans="1:16" x14ac:dyDescent="0.25">
      <c r="A243" s="1">
        <v>64</v>
      </c>
      <c r="B243" s="1">
        <v>1</v>
      </c>
      <c r="C243" s="1">
        <v>6</v>
      </c>
      <c r="D243" s="1">
        <v>1536</v>
      </c>
      <c r="E243" s="1"/>
      <c r="F243" s="1"/>
      <c r="G243" s="1">
        <v>55</v>
      </c>
      <c r="H243" s="1">
        <v>2</v>
      </c>
      <c r="J243" t="str">
        <f>VLOOKUP($G243,'Kodovacia tab'!$A$3:$G$22,2,FALSE)</f>
        <v>suprava T3</v>
      </c>
      <c r="K243">
        <f>VLOOKUP($G243,'Kodovacia tab'!$A$3:$G$22,3,FALSE)</f>
        <v>46</v>
      </c>
      <c r="L243">
        <f>VLOOKUP($G243,'Kodovacia tab'!$A$3:$G$22,4,FALSE)</f>
        <v>164</v>
      </c>
      <c r="M243">
        <f>VLOOKUP($G243,'Kodovacia tab'!$A$3:$G$22,5,FALSE)</f>
        <v>264</v>
      </c>
      <c r="N243">
        <f t="shared" si="10"/>
        <v>41.4</v>
      </c>
      <c r="P243" s="10">
        <f t="shared" si="11"/>
        <v>13.35483870967742</v>
      </c>
    </row>
    <row r="244" spans="1:16" x14ac:dyDescent="0.25">
      <c r="A244" s="1">
        <v>65</v>
      </c>
      <c r="B244" s="1">
        <v>2</v>
      </c>
      <c r="C244" s="1">
        <v>9</v>
      </c>
      <c r="D244" s="1">
        <v>1536</v>
      </c>
      <c r="E244" s="1"/>
      <c r="F244" s="1"/>
      <c r="G244" s="1">
        <v>33</v>
      </c>
      <c r="H244" s="1">
        <v>2</v>
      </c>
      <c r="J244" t="str">
        <f>VLOOKUP($G244,'Kodovacia tab'!$A$3:$G$22,2,FALSE)</f>
        <v>Suprava T6</v>
      </c>
      <c r="K244">
        <f>VLOOKUP($G244,'Kodovacia tab'!$A$3:$G$22,3,FALSE)</f>
        <v>60</v>
      </c>
      <c r="L244">
        <f>VLOOKUP($G244,'Kodovacia tab'!$A$3:$G$22,4,FALSE)</f>
        <v>142</v>
      </c>
      <c r="M244">
        <f>VLOOKUP($G244,'Kodovacia tab'!$A$3:$G$22,5,FALSE)</f>
        <v>228</v>
      </c>
      <c r="N244">
        <f t="shared" si="10"/>
        <v>54</v>
      </c>
      <c r="P244" s="10">
        <f t="shared" si="11"/>
        <v>18.75</v>
      </c>
    </row>
    <row r="245" spans="1:16" x14ac:dyDescent="0.25">
      <c r="A245" s="1">
        <v>66</v>
      </c>
      <c r="B245" s="1">
        <v>1</v>
      </c>
      <c r="C245" s="1">
        <v>13</v>
      </c>
      <c r="D245" s="1">
        <v>1539</v>
      </c>
      <c r="E245" s="1"/>
      <c r="F245" s="1"/>
      <c r="G245" s="1" t="s">
        <v>185</v>
      </c>
      <c r="H245" s="1">
        <v>0</v>
      </c>
      <c r="J245" t="str">
        <f>VLOOKUP($G245,'Kodovacia tab'!$A$3:$G$22,2,FALSE)</f>
        <v>SOR NB 12</v>
      </c>
      <c r="K245">
        <f>VLOOKUP($G245,'Kodovacia tab'!$A$3:$G$22,3,FALSE)</f>
        <v>26</v>
      </c>
      <c r="L245">
        <f>VLOOKUP($G245,'Kodovacia tab'!$A$3:$G$22,4,FALSE)</f>
        <v>46</v>
      </c>
      <c r="M245">
        <f>VLOOKUP($G245,'Kodovacia tab'!$A$3:$G$22,5,FALSE)</f>
        <v>74</v>
      </c>
      <c r="N245">
        <f t="shared" si="10"/>
        <v>0</v>
      </c>
      <c r="P245" s="10">
        <f t="shared" si="11"/>
        <v>0</v>
      </c>
    </row>
    <row r="246" spans="1:16" x14ac:dyDescent="0.25">
      <c r="A246" s="1">
        <v>67</v>
      </c>
      <c r="B246" s="1">
        <v>1</v>
      </c>
      <c r="C246" s="1" t="s">
        <v>127</v>
      </c>
      <c r="D246" s="1">
        <v>1540</v>
      </c>
      <c r="E246" s="1"/>
      <c r="F246" s="1"/>
      <c r="G246" s="1" t="s">
        <v>182</v>
      </c>
      <c r="H246" s="1">
        <v>3</v>
      </c>
      <c r="J246" t="str">
        <f>VLOOKUP($G246,'Kodovacia tab'!$A$3:$G$22,2,FALSE)</f>
        <v>SOR NB 18</v>
      </c>
      <c r="K246">
        <f>VLOOKUP($G246,'Kodovacia tab'!$A$3:$G$22,3,FALSE)</f>
        <v>43</v>
      </c>
      <c r="L246">
        <f>VLOOKUP($G246,'Kodovacia tab'!$A$3:$G$22,4,FALSE)</f>
        <v>79</v>
      </c>
      <c r="M246">
        <f>VLOOKUP($G246,'Kodovacia tab'!$A$3:$G$22,5,FALSE)</f>
        <v>126</v>
      </c>
      <c r="N246">
        <f t="shared" si="10"/>
        <v>82.5</v>
      </c>
      <c r="P246" s="10">
        <f t="shared" si="11"/>
        <v>48.816568047337277</v>
      </c>
    </row>
    <row r="247" spans="1:16" x14ac:dyDescent="0.25">
      <c r="A247" s="1">
        <v>68</v>
      </c>
      <c r="B247" s="1">
        <v>2</v>
      </c>
      <c r="C247" s="1" t="s">
        <v>127</v>
      </c>
      <c r="D247" s="1">
        <v>1540</v>
      </c>
      <c r="E247" s="1"/>
      <c r="F247" s="1"/>
      <c r="G247" s="1" t="s">
        <v>182</v>
      </c>
      <c r="H247" s="1">
        <v>3</v>
      </c>
      <c r="J247" t="str">
        <f>VLOOKUP($G247,'Kodovacia tab'!$A$3:$G$22,2,FALSE)</f>
        <v>SOR NB 18</v>
      </c>
      <c r="K247">
        <f>VLOOKUP($G247,'Kodovacia tab'!$A$3:$G$22,3,FALSE)</f>
        <v>43</v>
      </c>
      <c r="L247">
        <f>VLOOKUP($G247,'Kodovacia tab'!$A$3:$G$22,4,FALSE)</f>
        <v>79</v>
      </c>
      <c r="M247">
        <f>VLOOKUP($G247,'Kodovacia tab'!$A$3:$G$22,5,FALSE)</f>
        <v>126</v>
      </c>
      <c r="N247">
        <f t="shared" si="10"/>
        <v>82.5</v>
      </c>
      <c r="P247" s="10">
        <f t="shared" si="11"/>
        <v>48.816568047337277</v>
      </c>
    </row>
    <row r="248" spans="1:16" x14ac:dyDescent="0.25">
      <c r="A248" s="1">
        <v>69</v>
      </c>
      <c r="B248" s="1">
        <v>2</v>
      </c>
      <c r="C248" s="1">
        <v>9</v>
      </c>
      <c r="D248" s="1">
        <v>1542</v>
      </c>
      <c r="E248" s="1"/>
      <c r="F248" s="1"/>
      <c r="G248" s="1">
        <v>4</v>
      </c>
      <c r="H248" s="1">
        <v>2</v>
      </c>
      <c r="J248" t="str">
        <f>VLOOKUP($G248,'Kodovacia tab'!$A$3:$G$22,2,FALSE)</f>
        <v>KT8 D5</v>
      </c>
      <c r="K248">
        <f>VLOOKUP($G248,'Kodovacia tab'!$A$3:$G$22,3,FALSE)</f>
        <v>54</v>
      </c>
      <c r="L248">
        <f>VLOOKUP($G248,'Kodovacia tab'!$A$3:$G$22,4,FALSE)</f>
        <v>154</v>
      </c>
      <c r="M248">
        <f>VLOOKUP($G248,'Kodovacia tab'!$A$3:$G$22,5,FALSE)</f>
        <v>247</v>
      </c>
      <c r="N248">
        <f t="shared" si="10"/>
        <v>48.6</v>
      </c>
      <c r="P248" s="10">
        <f t="shared" si="11"/>
        <v>16.146179401993354</v>
      </c>
    </row>
    <row r="249" spans="1:16" x14ac:dyDescent="0.25">
      <c r="A249" s="1">
        <v>70</v>
      </c>
      <c r="B249" s="1">
        <v>1</v>
      </c>
      <c r="C249" s="1">
        <v>6</v>
      </c>
      <c r="D249" s="1">
        <v>1544</v>
      </c>
      <c r="E249" s="1"/>
      <c r="F249" s="1"/>
      <c r="G249" s="1">
        <v>4</v>
      </c>
      <c r="H249" s="1">
        <v>1</v>
      </c>
      <c r="J249" t="str">
        <f>VLOOKUP($G249,'Kodovacia tab'!$A$3:$G$22,2,FALSE)</f>
        <v>KT8 D5</v>
      </c>
      <c r="K249">
        <f>VLOOKUP($G249,'Kodovacia tab'!$A$3:$G$22,3,FALSE)</f>
        <v>54</v>
      </c>
      <c r="L249">
        <f>VLOOKUP($G249,'Kodovacia tab'!$A$3:$G$22,4,FALSE)</f>
        <v>154</v>
      </c>
      <c r="M249">
        <f>VLOOKUP($G249,'Kodovacia tab'!$A$3:$G$22,5,FALSE)</f>
        <v>247</v>
      </c>
      <c r="N249">
        <f t="shared" si="10"/>
        <v>10.8</v>
      </c>
      <c r="P249" s="10">
        <f t="shared" si="11"/>
        <v>3.5880398671096345</v>
      </c>
    </row>
    <row r="250" spans="1:16" x14ac:dyDescent="0.25">
      <c r="A250" s="1">
        <v>71</v>
      </c>
      <c r="B250" s="1">
        <v>1</v>
      </c>
      <c r="C250" s="1">
        <v>19</v>
      </c>
      <c r="D250" s="1">
        <v>1546</v>
      </c>
      <c r="E250" s="1"/>
      <c r="F250" s="1"/>
      <c r="G250" s="1" t="s">
        <v>186</v>
      </c>
      <c r="H250" s="1">
        <v>3</v>
      </c>
      <c r="J250" t="str">
        <f>VLOOKUP($G250,'Kodovacia tab'!$A$3:$G$22,2,FALSE)</f>
        <v>Citelis 18M CNG</v>
      </c>
      <c r="K250">
        <f>VLOOKUP($G250,'Kodovacia tab'!$A$3:$G$22,3,FALSE)</f>
        <v>38</v>
      </c>
      <c r="L250">
        <f>VLOOKUP($G250,'Kodovacia tab'!$A$3:$G$22,4,FALSE)</f>
        <v>85</v>
      </c>
      <c r="M250">
        <f>VLOOKUP($G250,'Kodovacia tab'!$A$3:$G$22,5,FALSE)</f>
        <v>136</v>
      </c>
      <c r="N250">
        <f t="shared" si="10"/>
        <v>80.5</v>
      </c>
      <c r="P250" s="10">
        <f t="shared" si="11"/>
        <v>46.264367816091955</v>
      </c>
    </row>
    <row r="251" spans="1:16" x14ac:dyDescent="0.25">
      <c r="A251" s="1">
        <v>72</v>
      </c>
      <c r="B251" s="1">
        <v>1</v>
      </c>
      <c r="C251" s="1">
        <v>17</v>
      </c>
      <c r="D251" s="1">
        <v>1547</v>
      </c>
      <c r="E251" s="1"/>
      <c r="F251" s="1"/>
      <c r="G251" s="1" t="s">
        <v>182</v>
      </c>
      <c r="H251" s="1">
        <v>3</v>
      </c>
      <c r="J251" t="str">
        <f>VLOOKUP($G251,'Kodovacia tab'!$A$3:$G$22,2,FALSE)</f>
        <v>SOR NB 18</v>
      </c>
      <c r="K251">
        <f>VLOOKUP($G251,'Kodovacia tab'!$A$3:$G$22,3,FALSE)</f>
        <v>43</v>
      </c>
      <c r="L251">
        <f>VLOOKUP($G251,'Kodovacia tab'!$A$3:$G$22,4,FALSE)</f>
        <v>79</v>
      </c>
      <c r="M251">
        <f>VLOOKUP($G251,'Kodovacia tab'!$A$3:$G$22,5,FALSE)</f>
        <v>126</v>
      </c>
      <c r="N251">
        <f t="shared" si="10"/>
        <v>82.5</v>
      </c>
      <c r="P251" s="10">
        <f t="shared" si="11"/>
        <v>48.816568047337277</v>
      </c>
    </row>
    <row r="252" spans="1:16" x14ac:dyDescent="0.25">
      <c r="A252" s="1">
        <v>73</v>
      </c>
      <c r="B252" s="1">
        <v>1</v>
      </c>
      <c r="C252" s="1">
        <v>9</v>
      </c>
      <c r="D252" s="1">
        <v>1548</v>
      </c>
      <c r="E252" s="1"/>
      <c r="F252" s="1"/>
      <c r="G252" s="1">
        <v>55</v>
      </c>
      <c r="H252" s="1">
        <v>3</v>
      </c>
      <c r="J252" t="str">
        <f>VLOOKUP($G252,'Kodovacia tab'!$A$3:$G$22,2,FALSE)</f>
        <v>suprava T3</v>
      </c>
      <c r="K252">
        <f>VLOOKUP($G252,'Kodovacia tab'!$A$3:$G$22,3,FALSE)</f>
        <v>46</v>
      </c>
      <c r="L252">
        <f>VLOOKUP($G252,'Kodovacia tab'!$A$3:$G$22,4,FALSE)</f>
        <v>164</v>
      </c>
      <c r="M252">
        <f>VLOOKUP($G252,'Kodovacia tab'!$A$3:$G$22,5,FALSE)</f>
        <v>264</v>
      </c>
      <c r="N252">
        <f t="shared" si="10"/>
        <v>128</v>
      </c>
      <c r="P252" s="10">
        <f t="shared" si="11"/>
        <v>41.29032258064516</v>
      </c>
    </row>
    <row r="253" spans="1:16" x14ac:dyDescent="0.25">
      <c r="A253" s="1">
        <v>74</v>
      </c>
      <c r="B253" s="1">
        <v>1</v>
      </c>
      <c r="C253" s="1" t="s">
        <v>127</v>
      </c>
      <c r="D253" s="1">
        <v>1549</v>
      </c>
      <c r="E253" s="1"/>
      <c r="F253" s="1"/>
      <c r="G253" s="1" t="s">
        <v>182</v>
      </c>
      <c r="H253" s="1">
        <v>4</v>
      </c>
      <c r="J253" t="str">
        <f>VLOOKUP($G253,'Kodovacia tab'!$A$3:$G$22,2,FALSE)</f>
        <v>SOR NB 18</v>
      </c>
      <c r="K253">
        <f>VLOOKUP($G253,'Kodovacia tab'!$A$3:$G$22,3,FALSE)</f>
        <v>43</v>
      </c>
      <c r="L253">
        <f>VLOOKUP($G253,'Kodovacia tab'!$A$3:$G$22,4,FALSE)</f>
        <v>79</v>
      </c>
      <c r="M253">
        <f>VLOOKUP($G253,'Kodovacia tab'!$A$3:$G$22,5,FALSE)</f>
        <v>126</v>
      </c>
      <c r="N253">
        <f t="shared" si="10"/>
        <v>122</v>
      </c>
      <c r="P253" s="10">
        <f t="shared" si="11"/>
        <v>72.189349112426044</v>
      </c>
    </row>
    <row r="254" spans="1:16" x14ac:dyDescent="0.25">
      <c r="A254" s="1">
        <v>75</v>
      </c>
      <c r="B254" s="1">
        <v>1</v>
      </c>
      <c r="C254" s="1">
        <v>36</v>
      </c>
      <c r="D254" s="1">
        <v>1550</v>
      </c>
      <c r="E254" s="1"/>
      <c r="F254" s="1"/>
      <c r="G254" s="1" t="s">
        <v>182</v>
      </c>
      <c r="H254" s="1">
        <v>3</v>
      </c>
      <c r="J254" t="str">
        <f>VLOOKUP($G254,'Kodovacia tab'!$A$3:$G$22,2,FALSE)</f>
        <v>SOR NB 18</v>
      </c>
      <c r="K254">
        <f>VLOOKUP($G254,'Kodovacia tab'!$A$3:$G$22,3,FALSE)</f>
        <v>43</v>
      </c>
      <c r="L254">
        <f>VLOOKUP($G254,'Kodovacia tab'!$A$3:$G$22,4,FALSE)</f>
        <v>79</v>
      </c>
      <c r="M254">
        <f>VLOOKUP($G254,'Kodovacia tab'!$A$3:$G$22,5,FALSE)</f>
        <v>126</v>
      </c>
      <c r="N254">
        <f t="shared" si="10"/>
        <v>82.5</v>
      </c>
      <c r="P254" s="10">
        <f t="shared" si="11"/>
        <v>48.816568047337277</v>
      </c>
    </row>
    <row r="255" spans="1:16" x14ac:dyDescent="0.25">
      <c r="A255" s="1">
        <v>76</v>
      </c>
      <c r="B255" s="1">
        <v>2</v>
      </c>
      <c r="C255" s="1" t="s">
        <v>127</v>
      </c>
      <c r="D255" s="1">
        <v>1549</v>
      </c>
      <c r="E255" s="1"/>
      <c r="F255" s="1"/>
      <c r="G255" s="1" t="s">
        <v>182</v>
      </c>
      <c r="H255" s="1">
        <v>3</v>
      </c>
      <c r="J255" t="str">
        <f>VLOOKUP($G255,'Kodovacia tab'!$A$3:$G$22,2,FALSE)</f>
        <v>SOR NB 18</v>
      </c>
      <c r="K255">
        <f>VLOOKUP($G255,'Kodovacia tab'!$A$3:$G$22,3,FALSE)</f>
        <v>43</v>
      </c>
      <c r="L255">
        <f>VLOOKUP($G255,'Kodovacia tab'!$A$3:$G$22,4,FALSE)</f>
        <v>79</v>
      </c>
      <c r="M255">
        <f>VLOOKUP($G255,'Kodovacia tab'!$A$3:$G$22,5,FALSE)</f>
        <v>126</v>
      </c>
      <c r="N255">
        <f t="shared" si="10"/>
        <v>82.5</v>
      </c>
      <c r="P255" s="10">
        <f t="shared" si="11"/>
        <v>48.816568047337277</v>
      </c>
    </row>
    <row r="256" spans="1:16" x14ac:dyDescent="0.25">
      <c r="A256" s="1">
        <v>77</v>
      </c>
      <c r="B256" s="1">
        <v>2</v>
      </c>
      <c r="C256" s="1">
        <v>6</v>
      </c>
      <c r="D256" s="1">
        <v>1551</v>
      </c>
      <c r="E256" s="1"/>
      <c r="F256" s="1"/>
      <c r="G256" s="1">
        <v>4</v>
      </c>
      <c r="H256" s="1">
        <v>2</v>
      </c>
      <c r="J256" t="str">
        <f>VLOOKUP($G256,'Kodovacia tab'!$A$3:$G$22,2,FALSE)</f>
        <v>KT8 D5</v>
      </c>
      <c r="K256">
        <f>VLOOKUP($G256,'Kodovacia tab'!$A$3:$G$22,3,FALSE)</f>
        <v>54</v>
      </c>
      <c r="L256">
        <f>VLOOKUP($G256,'Kodovacia tab'!$A$3:$G$22,4,FALSE)</f>
        <v>154</v>
      </c>
      <c r="M256">
        <f>VLOOKUP($G256,'Kodovacia tab'!$A$3:$G$22,5,FALSE)</f>
        <v>247</v>
      </c>
      <c r="N256">
        <f t="shared" si="10"/>
        <v>48.6</v>
      </c>
      <c r="P256" s="10">
        <f t="shared" si="11"/>
        <v>16.146179401993354</v>
      </c>
    </row>
    <row r="257" spans="1:16" x14ac:dyDescent="0.25">
      <c r="A257" s="1">
        <v>78</v>
      </c>
      <c r="B257" s="1">
        <v>1</v>
      </c>
      <c r="C257" s="1">
        <v>22</v>
      </c>
      <c r="D257" s="1">
        <v>1554</v>
      </c>
      <c r="E257" s="1"/>
      <c r="F257" s="1"/>
      <c r="G257" s="1" t="s">
        <v>185</v>
      </c>
      <c r="H257" s="1">
        <v>1</v>
      </c>
      <c r="J257" t="str">
        <f>VLOOKUP($G257,'Kodovacia tab'!$A$3:$G$22,2,FALSE)</f>
        <v>SOR NB 12</v>
      </c>
      <c r="K257">
        <f>VLOOKUP($G257,'Kodovacia tab'!$A$3:$G$22,3,FALSE)</f>
        <v>26</v>
      </c>
      <c r="L257">
        <f>VLOOKUP($G257,'Kodovacia tab'!$A$3:$G$22,4,FALSE)</f>
        <v>46</v>
      </c>
      <c r="M257">
        <f>VLOOKUP($G257,'Kodovacia tab'!$A$3:$G$22,5,FALSE)</f>
        <v>74</v>
      </c>
      <c r="N257">
        <f t="shared" si="10"/>
        <v>5.2</v>
      </c>
      <c r="P257" s="10">
        <f t="shared" si="11"/>
        <v>5.2</v>
      </c>
    </row>
    <row r="258" spans="1:16" x14ac:dyDescent="0.25">
      <c r="A258" s="1">
        <v>79</v>
      </c>
      <c r="B258" s="1">
        <v>2</v>
      </c>
      <c r="C258" s="1">
        <v>9</v>
      </c>
      <c r="D258" s="1">
        <v>1555</v>
      </c>
      <c r="E258" s="1"/>
      <c r="F258" s="1"/>
      <c r="G258" s="1">
        <v>33</v>
      </c>
      <c r="H258" s="1">
        <v>1</v>
      </c>
      <c r="J258" t="str">
        <f>VLOOKUP($G258,'Kodovacia tab'!$A$3:$G$22,2,FALSE)</f>
        <v>Suprava T6</v>
      </c>
      <c r="K258">
        <f>VLOOKUP($G258,'Kodovacia tab'!$A$3:$G$22,3,FALSE)</f>
        <v>60</v>
      </c>
      <c r="L258">
        <f>VLOOKUP($G258,'Kodovacia tab'!$A$3:$G$22,4,FALSE)</f>
        <v>142</v>
      </c>
      <c r="M258">
        <f>VLOOKUP($G258,'Kodovacia tab'!$A$3:$G$22,5,FALSE)</f>
        <v>228</v>
      </c>
      <c r="N258">
        <f t="shared" si="10"/>
        <v>12</v>
      </c>
      <c r="P258" s="10">
        <f t="shared" si="11"/>
        <v>4.1666666666666661</v>
      </c>
    </row>
    <row r="259" spans="1:16" x14ac:dyDescent="0.25">
      <c r="A259" s="1">
        <v>80</v>
      </c>
      <c r="B259" s="1">
        <v>1</v>
      </c>
      <c r="C259" s="1">
        <v>6</v>
      </c>
      <c r="D259" s="1">
        <v>1555</v>
      </c>
      <c r="E259" s="1"/>
      <c r="F259" s="1"/>
      <c r="G259" s="1">
        <v>33</v>
      </c>
      <c r="H259" s="1">
        <v>3</v>
      </c>
      <c r="J259" t="str">
        <f>VLOOKUP($G259,'Kodovacia tab'!$A$3:$G$22,2,FALSE)</f>
        <v>Suprava T6</v>
      </c>
      <c r="K259">
        <f>VLOOKUP($G259,'Kodovacia tab'!$A$3:$G$22,3,FALSE)</f>
        <v>60</v>
      </c>
      <c r="L259">
        <f>VLOOKUP($G259,'Kodovacia tab'!$A$3:$G$22,4,FALSE)</f>
        <v>142</v>
      </c>
      <c r="M259">
        <f>VLOOKUP($G259,'Kodovacia tab'!$A$3:$G$22,5,FALSE)</f>
        <v>228</v>
      </c>
      <c r="N259">
        <f t="shared" si="10"/>
        <v>131</v>
      </c>
      <c r="P259" s="10">
        <f t="shared" si="11"/>
        <v>45.486111111111107</v>
      </c>
    </row>
    <row r="260" spans="1:16" x14ac:dyDescent="0.25">
      <c r="A260" s="1">
        <v>81</v>
      </c>
      <c r="B260" s="1">
        <v>1</v>
      </c>
      <c r="C260" s="1">
        <v>19</v>
      </c>
      <c r="D260" s="1">
        <v>1557</v>
      </c>
      <c r="E260" s="1"/>
      <c r="F260" s="1"/>
      <c r="G260" s="1" t="s">
        <v>182</v>
      </c>
      <c r="H260" s="1">
        <v>3</v>
      </c>
      <c r="J260" t="str">
        <f>VLOOKUP($G260,'Kodovacia tab'!$A$3:$G$22,2,FALSE)</f>
        <v>SOR NB 18</v>
      </c>
      <c r="K260">
        <f>VLOOKUP($G260,'Kodovacia tab'!$A$3:$G$22,3,FALSE)</f>
        <v>43</v>
      </c>
      <c r="L260">
        <f>VLOOKUP($G260,'Kodovacia tab'!$A$3:$G$22,4,FALSE)</f>
        <v>79</v>
      </c>
      <c r="M260">
        <f>VLOOKUP($G260,'Kodovacia tab'!$A$3:$G$22,5,FALSE)</f>
        <v>126</v>
      </c>
      <c r="N260">
        <f t="shared" si="10"/>
        <v>82.5</v>
      </c>
      <c r="P260" s="10">
        <f t="shared" si="11"/>
        <v>48.816568047337277</v>
      </c>
    </row>
    <row r="261" spans="1:16" x14ac:dyDescent="0.25">
      <c r="A261" s="1">
        <v>82</v>
      </c>
      <c r="B261" s="1">
        <v>2</v>
      </c>
      <c r="C261" s="1" t="s">
        <v>127</v>
      </c>
      <c r="D261" s="1">
        <v>1559</v>
      </c>
      <c r="E261" s="1"/>
      <c r="F261" s="1"/>
      <c r="G261" s="1" t="s">
        <v>182</v>
      </c>
      <c r="H261" s="1">
        <v>2</v>
      </c>
      <c r="J261" t="str">
        <f>VLOOKUP($G261,'Kodovacia tab'!$A$3:$G$22,2,FALSE)</f>
        <v>SOR NB 18</v>
      </c>
      <c r="K261">
        <f>VLOOKUP($G261,'Kodovacia tab'!$A$3:$G$22,3,FALSE)</f>
        <v>43</v>
      </c>
      <c r="L261">
        <f>VLOOKUP($G261,'Kodovacia tab'!$A$3:$G$22,4,FALSE)</f>
        <v>79</v>
      </c>
      <c r="M261">
        <f>VLOOKUP($G261,'Kodovacia tab'!$A$3:$G$22,5,FALSE)</f>
        <v>126</v>
      </c>
      <c r="N261">
        <f t="shared" si="10"/>
        <v>38.700000000000003</v>
      </c>
      <c r="P261" s="10">
        <f t="shared" si="11"/>
        <v>22.899408284023671</v>
      </c>
    </row>
    <row r="262" spans="1:16" x14ac:dyDescent="0.25">
      <c r="A262" s="1">
        <v>83</v>
      </c>
      <c r="B262" s="1">
        <v>2</v>
      </c>
      <c r="C262" s="1">
        <v>6</v>
      </c>
      <c r="D262" s="1">
        <v>1601</v>
      </c>
      <c r="E262" s="1"/>
      <c r="F262" s="1"/>
      <c r="G262" s="1">
        <v>4</v>
      </c>
      <c r="H262" s="1">
        <v>1</v>
      </c>
      <c r="J262" t="str">
        <f>VLOOKUP($G262,'Kodovacia tab'!$A$3:$G$22,2,FALSE)</f>
        <v>KT8 D5</v>
      </c>
      <c r="K262">
        <f>VLOOKUP($G262,'Kodovacia tab'!$A$3:$G$22,3,FALSE)</f>
        <v>54</v>
      </c>
      <c r="L262">
        <f>VLOOKUP($G262,'Kodovacia tab'!$A$3:$G$22,4,FALSE)</f>
        <v>154</v>
      </c>
      <c r="M262">
        <f>VLOOKUP($G262,'Kodovacia tab'!$A$3:$G$22,5,FALSE)</f>
        <v>247</v>
      </c>
      <c r="N262">
        <f t="shared" si="10"/>
        <v>10.8</v>
      </c>
      <c r="P262" s="10">
        <f t="shared" si="11"/>
        <v>3.5880398671096345</v>
      </c>
    </row>
    <row r="263" spans="1:16" x14ac:dyDescent="0.25">
      <c r="A263" s="1">
        <v>84</v>
      </c>
      <c r="B263" s="1">
        <v>1</v>
      </c>
      <c r="C263" s="1">
        <v>9</v>
      </c>
      <c r="D263" s="1">
        <v>1602</v>
      </c>
      <c r="E263" s="1"/>
      <c r="F263" s="1"/>
      <c r="G263" s="1">
        <v>4</v>
      </c>
      <c r="H263" s="1">
        <v>3</v>
      </c>
      <c r="J263" t="str">
        <f>VLOOKUP($G263,'Kodovacia tab'!$A$3:$G$22,2,FALSE)</f>
        <v>KT8 D5</v>
      </c>
      <c r="K263">
        <f>VLOOKUP($G263,'Kodovacia tab'!$A$3:$G$22,3,FALSE)</f>
        <v>54</v>
      </c>
      <c r="L263">
        <f>VLOOKUP($G263,'Kodovacia tab'!$A$3:$G$22,4,FALSE)</f>
        <v>154</v>
      </c>
      <c r="M263">
        <f>VLOOKUP($G263,'Kodovacia tab'!$A$3:$G$22,5,FALSE)</f>
        <v>247</v>
      </c>
      <c r="N263">
        <f t="shared" si="10"/>
        <v>131</v>
      </c>
      <c r="P263" s="10">
        <f t="shared" si="11"/>
        <v>43.521594684385384</v>
      </c>
    </row>
    <row r="264" spans="1:16" x14ac:dyDescent="0.25">
      <c r="A264" s="1">
        <v>85</v>
      </c>
      <c r="B264" s="1">
        <v>1</v>
      </c>
      <c r="C264" s="1">
        <v>36</v>
      </c>
      <c r="D264" s="1">
        <v>1602</v>
      </c>
      <c r="E264" s="1"/>
      <c r="F264" s="1"/>
      <c r="G264" s="1" t="s">
        <v>186</v>
      </c>
      <c r="H264" s="1">
        <v>3</v>
      </c>
      <c r="J264" t="str">
        <f>VLOOKUP($G264,'Kodovacia tab'!$A$3:$G$22,2,FALSE)</f>
        <v>Citelis 18M CNG</v>
      </c>
      <c r="K264">
        <f>VLOOKUP($G264,'Kodovacia tab'!$A$3:$G$22,3,FALSE)</f>
        <v>38</v>
      </c>
      <c r="L264">
        <f>VLOOKUP($G264,'Kodovacia tab'!$A$3:$G$22,4,FALSE)</f>
        <v>85</v>
      </c>
      <c r="M264">
        <f>VLOOKUP($G264,'Kodovacia tab'!$A$3:$G$22,5,FALSE)</f>
        <v>136</v>
      </c>
      <c r="N264">
        <f t="shared" si="10"/>
        <v>80.5</v>
      </c>
      <c r="P264" s="10">
        <f t="shared" si="11"/>
        <v>46.264367816091955</v>
      </c>
    </row>
    <row r="265" spans="1:16" x14ac:dyDescent="0.25">
      <c r="A265" s="1">
        <v>86</v>
      </c>
      <c r="B265" s="1">
        <v>1</v>
      </c>
      <c r="C265" s="1" t="s">
        <v>127</v>
      </c>
      <c r="D265" s="1">
        <v>1602</v>
      </c>
      <c r="E265" s="1"/>
      <c r="F265" s="1"/>
      <c r="G265" s="1" t="s">
        <v>182</v>
      </c>
      <c r="H265" s="1">
        <v>4</v>
      </c>
      <c r="J265" t="str">
        <f>VLOOKUP($G265,'Kodovacia tab'!$A$3:$G$22,2,FALSE)</f>
        <v>SOR NB 18</v>
      </c>
      <c r="K265">
        <f>VLOOKUP($G265,'Kodovacia tab'!$A$3:$G$22,3,FALSE)</f>
        <v>43</v>
      </c>
      <c r="L265">
        <f>VLOOKUP($G265,'Kodovacia tab'!$A$3:$G$22,4,FALSE)</f>
        <v>79</v>
      </c>
      <c r="M265">
        <f>VLOOKUP($G265,'Kodovacia tab'!$A$3:$G$22,5,FALSE)</f>
        <v>126</v>
      </c>
      <c r="N265">
        <f t="shared" si="10"/>
        <v>122</v>
      </c>
      <c r="P265" s="10">
        <f t="shared" si="11"/>
        <v>72.189349112426044</v>
      </c>
    </row>
    <row r="266" spans="1:16" x14ac:dyDescent="0.25">
      <c r="A266" s="1">
        <v>87</v>
      </c>
      <c r="B266" s="1">
        <v>2</v>
      </c>
      <c r="C266" s="1">
        <v>9</v>
      </c>
      <c r="D266" s="1">
        <v>1605</v>
      </c>
      <c r="E266" s="1"/>
      <c r="F266" s="1"/>
      <c r="G266" s="1">
        <v>55</v>
      </c>
      <c r="H266" s="1">
        <v>2</v>
      </c>
      <c r="J266" t="str">
        <f>VLOOKUP($G266,'Kodovacia tab'!$A$3:$G$22,2,FALSE)</f>
        <v>suprava T3</v>
      </c>
      <c r="K266">
        <f>VLOOKUP($G266,'Kodovacia tab'!$A$3:$G$22,3,FALSE)</f>
        <v>46</v>
      </c>
      <c r="L266">
        <f>VLOOKUP($G266,'Kodovacia tab'!$A$3:$G$22,4,FALSE)</f>
        <v>164</v>
      </c>
      <c r="M266">
        <f>VLOOKUP($G266,'Kodovacia tab'!$A$3:$G$22,5,FALSE)</f>
        <v>264</v>
      </c>
      <c r="N266">
        <f t="shared" si="10"/>
        <v>41.4</v>
      </c>
      <c r="P266" s="10">
        <f t="shared" si="11"/>
        <v>13.35483870967742</v>
      </c>
    </row>
    <row r="267" spans="1:16" x14ac:dyDescent="0.25">
      <c r="A267" s="1">
        <v>88</v>
      </c>
      <c r="B267" s="1">
        <v>1</v>
      </c>
      <c r="C267" s="1">
        <v>6</v>
      </c>
      <c r="D267" s="1">
        <v>1608</v>
      </c>
      <c r="E267" s="1"/>
      <c r="F267" s="1"/>
      <c r="G267" s="1">
        <v>55</v>
      </c>
      <c r="H267" s="1">
        <v>1</v>
      </c>
      <c r="J267" t="str">
        <f>VLOOKUP($G267,'Kodovacia tab'!$A$3:$G$22,2,FALSE)</f>
        <v>suprava T3</v>
      </c>
      <c r="K267">
        <f>VLOOKUP($G267,'Kodovacia tab'!$A$3:$G$22,3,FALSE)</f>
        <v>46</v>
      </c>
      <c r="L267">
        <f>VLOOKUP($G267,'Kodovacia tab'!$A$3:$G$22,4,FALSE)</f>
        <v>164</v>
      </c>
      <c r="M267">
        <f>VLOOKUP($G267,'Kodovacia tab'!$A$3:$G$22,5,FALSE)</f>
        <v>264</v>
      </c>
      <c r="N267">
        <f t="shared" si="10"/>
        <v>9.2000000000000011</v>
      </c>
      <c r="P267" s="10">
        <f t="shared" si="11"/>
        <v>2.9677419354838714</v>
      </c>
    </row>
    <row r="268" spans="1:16" x14ac:dyDescent="0.25">
      <c r="A268" s="1">
        <v>89</v>
      </c>
      <c r="B268" s="1">
        <v>2</v>
      </c>
      <c r="C268" s="1" t="s">
        <v>127</v>
      </c>
      <c r="D268" s="1">
        <v>1610</v>
      </c>
      <c r="E268" s="1"/>
      <c r="F268" s="1"/>
      <c r="G268" s="1" t="s">
        <v>182</v>
      </c>
      <c r="H268" s="1">
        <v>2</v>
      </c>
      <c r="J268" t="str">
        <f>VLOOKUP($G268,'Kodovacia tab'!$A$3:$G$22,2,FALSE)</f>
        <v>SOR NB 18</v>
      </c>
      <c r="K268">
        <f>VLOOKUP($G268,'Kodovacia tab'!$A$3:$G$22,3,FALSE)</f>
        <v>43</v>
      </c>
      <c r="L268">
        <f>VLOOKUP($G268,'Kodovacia tab'!$A$3:$G$22,4,FALSE)</f>
        <v>79</v>
      </c>
      <c r="M268">
        <f>VLOOKUP($G268,'Kodovacia tab'!$A$3:$G$22,5,FALSE)</f>
        <v>126</v>
      </c>
      <c r="N268">
        <f t="shared" si="10"/>
        <v>38.700000000000003</v>
      </c>
      <c r="P268" s="10">
        <f t="shared" si="11"/>
        <v>22.899408284023671</v>
      </c>
    </row>
    <row r="269" spans="1:16" x14ac:dyDescent="0.25">
      <c r="A269" s="1">
        <v>90</v>
      </c>
      <c r="B269" s="1">
        <v>1</v>
      </c>
      <c r="C269" s="1">
        <v>17</v>
      </c>
      <c r="D269" s="1">
        <v>1611</v>
      </c>
      <c r="E269" s="1"/>
      <c r="F269" s="1"/>
      <c r="G269" s="1" t="s">
        <v>182</v>
      </c>
      <c r="H269" s="1">
        <v>3</v>
      </c>
      <c r="J269" t="str">
        <f>VLOOKUP($G269,'Kodovacia tab'!$A$3:$G$22,2,FALSE)</f>
        <v>SOR NB 18</v>
      </c>
      <c r="K269">
        <f>VLOOKUP($G269,'Kodovacia tab'!$A$3:$G$22,3,FALSE)</f>
        <v>43</v>
      </c>
      <c r="L269">
        <f>VLOOKUP($G269,'Kodovacia tab'!$A$3:$G$22,4,FALSE)</f>
        <v>79</v>
      </c>
      <c r="M269">
        <f>VLOOKUP($G269,'Kodovacia tab'!$A$3:$G$22,5,FALSE)</f>
        <v>126</v>
      </c>
      <c r="N269">
        <f t="shared" si="10"/>
        <v>82.5</v>
      </c>
      <c r="P269" s="10">
        <f t="shared" si="11"/>
        <v>48.816568047337277</v>
      </c>
    </row>
    <row r="270" spans="1:16" x14ac:dyDescent="0.25">
      <c r="A270" s="1">
        <v>91</v>
      </c>
      <c r="B270" s="1">
        <v>1</v>
      </c>
      <c r="C270" s="1">
        <v>13</v>
      </c>
      <c r="D270" s="1">
        <v>1612</v>
      </c>
      <c r="E270" s="1"/>
      <c r="F270" s="1"/>
      <c r="G270" s="1" t="s">
        <v>190</v>
      </c>
      <c r="H270" s="1">
        <v>0</v>
      </c>
      <c r="J270" t="str">
        <f>VLOOKUP($G270,'Kodovacia tab'!$A$3:$G$22,2,FALSE)</f>
        <v>SOR BN 9,5</v>
      </c>
      <c r="K270">
        <f>VLOOKUP($G270,'Kodovacia tab'!$A$3:$G$22,3,FALSE)</f>
        <v>26</v>
      </c>
      <c r="L270">
        <f>VLOOKUP($G270,'Kodovacia tab'!$A$3:$G$22,4,FALSE)</f>
        <v>32</v>
      </c>
      <c r="M270">
        <f>VLOOKUP($G270,'Kodovacia tab'!$A$3:$G$22,5,FALSE)</f>
        <v>51</v>
      </c>
      <c r="N270">
        <f t="shared" si="10"/>
        <v>0</v>
      </c>
      <c r="P270" s="10">
        <f t="shared" si="11"/>
        <v>0</v>
      </c>
    </row>
    <row r="271" spans="1:16" x14ac:dyDescent="0.25">
      <c r="A271" s="1">
        <v>92</v>
      </c>
      <c r="B271" s="1">
        <v>1</v>
      </c>
      <c r="C271" s="1">
        <v>19</v>
      </c>
      <c r="D271" s="1">
        <v>1614</v>
      </c>
      <c r="E271" s="1"/>
      <c r="F271" s="1"/>
      <c r="G271" s="1" t="s">
        <v>186</v>
      </c>
      <c r="H271" s="1">
        <v>3</v>
      </c>
      <c r="J271" t="str">
        <f>VLOOKUP($G271,'Kodovacia tab'!$A$3:$G$22,2,FALSE)</f>
        <v>Citelis 18M CNG</v>
      </c>
      <c r="K271">
        <f>VLOOKUP($G271,'Kodovacia tab'!$A$3:$G$22,3,FALSE)</f>
        <v>38</v>
      </c>
      <c r="L271">
        <f>VLOOKUP($G271,'Kodovacia tab'!$A$3:$G$22,4,FALSE)</f>
        <v>85</v>
      </c>
      <c r="M271">
        <f>VLOOKUP($G271,'Kodovacia tab'!$A$3:$G$22,5,FALSE)</f>
        <v>136</v>
      </c>
      <c r="N271">
        <f t="shared" si="10"/>
        <v>80.5</v>
      </c>
      <c r="P271" s="10">
        <f t="shared" si="11"/>
        <v>46.264367816091955</v>
      </c>
    </row>
    <row r="272" spans="1:16" x14ac:dyDescent="0.25">
      <c r="A272" s="1">
        <v>93</v>
      </c>
      <c r="B272" s="1">
        <v>1</v>
      </c>
      <c r="C272" s="1" t="s">
        <v>127</v>
      </c>
      <c r="D272" s="1">
        <v>1616</v>
      </c>
      <c r="E272" s="1"/>
      <c r="F272" s="1"/>
      <c r="G272" s="1" t="s">
        <v>182</v>
      </c>
      <c r="H272" s="1">
        <v>2</v>
      </c>
      <c r="J272" t="str">
        <f>VLOOKUP($G272,'Kodovacia tab'!$A$3:$G$22,2,FALSE)</f>
        <v>SOR NB 18</v>
      </c>
      <c r="K272">
        <f>VLOOKUP($G272,'Kodovacia tab'!$A$3:$G$22,3,FALSE)</f>
        <v>43</v>
      </c>
      <c r="L272">
        <f>VLOOKUP($G272,'Kodovacia tab'!$A$3:$G$22,4,FALSE)</f>
        <v>79</v>
      </c>
      <c r="M272">
        <f>VLOOKUP($G272,'Kodovacia tab'!$A$3:$G$22,5,FALSE)</f>
        <v>126</v>
      </c>
      <c r="N272">
        <f t="shared" si="10"/>
        <v>38.700000000000003</v>
      </c>
      <c r="P272" s="10">
        <f t="shared" si="11"/>
        <v>22.899408284023671</v>
      </c>
    </row>
    <row r="273" spans="1:16" x14ac:dyDescent="0.25">
      <c r="A273" s="1">
        <v>94</v>
      </c>
      <c r="B273" s="1">
        <v>2</v>
      </c>
      <c r="C273" s="1" t="s">
        <v>127</v>
      </c>
      <c r="D273" s="1">
        <v>1616</v>
      </c>
      <c r="E273" s="1"/>
      <c r="F273" s="1"/>
      <c r="G273" s="1" t="s">
        <v>182</v>
      </c>
      <c r="H273" s="1">
        <v>1</v>
      </c>
      <c r="J273" t="str">
        <f>VLOOKUP($G273,'Kodovacia tab'!$A$3:$G$22,2,FALSE)</f>
        <v>SOR NB 18</v>
      </c>
      <c r="K273">
        <f>VLOOKUP($G273,'Kodovacia tab'!$A$3:$G$22,3,FALSE)</f>
        <v>43</v>
      </c>
      <c r="L273">
        <f>VLOOKUP($G273,'Kodovacia tab'!$A$3:$G$22,4,FALSE)</f>
        <v>79</v>
      </c>
      <c r="M273">
        <f>VLOOKUP($G273,'Kodovacia tab'!$A$3:$G$22,5,FALSE)</f>
        <v>126</v>
      </c>
      <c r="N273">
        <f t="shared" si="10"/>
        <v>8.6</v>
      </c>
      <c r="P273" s="10">
        <f t="shared" si="11"/>
        <v>5.0887573964497035</v>
      </c>
    </row>
    <row r="274" spans="1:16" x14ac:dyDescent="0.25">
      <c r="A274" s="1">
        <v>95</v>
      </c>
      <c r="B274" s="1">
        <v>1</v>
      </c>
      <c r="C274" s="1">
        <v>9</v>
      </c>
      <c r="D274" s="1">
        <v>1619</v>
      </c>
      <c r="E274" s="1"/>
      <c r="F274" s="1"/>
      <c r="G274" s="1">
        <v>4</v>
      </c>
      <c r="H274" s="1">
        <v>3</v>
      </c>
      <c r="J274" t="str">
        <f>VLOOKUP($G274,'Kodovacia tab'!$A$3:$G$22,2,FALSE)</f>
        <v>KT8 D5</v>
      </c>
      <c r="K274">
        <f>VLOOKUP($G274,'Kodovacia tab'!$A$3:$G$22,3,FALSE)</f>
        <v>54</v>
      </c>
      <c r="L274">
        <f>VLOOKUP($G274,'Kodovacia tab'!$A$3:$G$22,4,FALSE)</f>
        <v>154</v>
      </c>
      <c r="M274">
        <f>VLOOKUP($G274,'Kodovacia tab'!$A$3:$G$22,5,FALSE)</f>
        <v>247</v>
      </c>
      <c r="N274">
        <f t="shared" si="10"/>
        <v>131</v>
      </c>
      <c r="P274" s="10">
        <f t="shared" si="11"/>
        <v>43.521594684385384</v>
      </c>
    </row>
    <row r="275" spans="1:16" x14ac:dyDescent="0.25">
      <c r="A275" s="1">
        <v>96</v>
      </c>
      <c r="B275" s="1">
        <v>2</v>
      </c>
      <c r="C275" s="1">
        <v>6</v>
      </c>
      <c r="D275" s="1">
        <v>1619</v>
      </c>
      <c r="E275" s="1"/>
      <c r="F275" s="1"/>
      <c r="G275" s="1">
        <v>55</v>
      </c>
      <c r="H275" s="1">
        <v>2</v>
      </c>
      <c r="J275" t="str">
        <f>VLOOKUP($G275,'Kodovacia tab'!$A$3:$G$22,2,FALSE)</f>
        <v>suprava T3</v>
      </c>
      <c r="K275">
        <f>VLOOKUP($G275,'Kodovacia tab'!$A$3:$G$22,3,FALSE)</f>
        <v>46</v>
      </c>
      <c r="L275">
        <f>VLOOKUP($G275,'Kodovacia tab'!$A$3:$G$22,4,FALSE)</f>
        <v>164</v>
      </c>
      <c r="M275">
        <f>VLOOKUP($G275,'Kodovacia tab'!$A$3:$G$22,5,FALSE)</f>
        <v>264</v>
      </c>
      <c r="N275">
        <f t="shared" si="10"/>
        <v>41.4</v>
      </c>
      <c r="P275" s="10">
        <f t="shared" si="11"/>
        <v>13.35483870967742</v>
      </c>
    </row>
    <row r="276" spans="1:16" x14ac:dyDescent="0.25">
      <c r="A276" s="1">
        <v>97</v>
      </c>
      <c r="B276" s="1">
        <v>1</v>
      </c>
      <c r="C276" s="1">
        <v>36</v>
      </c>
      <c r="D276" s="1">
        <v>1621</v>
      </c>
      <c r="E276" s="1"/>
      <c r="F276" s="1"/>
      <c r="G276" s="1" t="s">
        <v>182</v>
      </c>
      <c r="H276" s="1">
        <v>2</v>
      </c>
      <c r="J276" t="str">
        <f>VLOOKUP($G276,'Kodovacia tab'!$A$3:$G$22,2,FALSE)</f>
        <v>SOR NB 18</v>
      </c>
      <c r="K276">
        <f>VLOOKUP($G276,'Kodovacia tab'!$A$3:$G$22,3,FALSE)</f>
        <v>43</v>
      </c>
      <c r="L276">
        <f>VLOOKUP($G276,'Kodovacia tab'!$A$3:$G$22,4,FALSE)</f>
        <v>79</v>
      </c>
      <c r="M276">
        <f>VLOOKUP($G276,'Kodovacia tab'!$A$3:$G$22,5,FALSE)</f>
        <v>126</v>
      </c>
      <c r="N276">
        <f t="shared" si="10"/>
        <v>38.700000000000003</v>
      </c>
      <c r="P276" s="10">
        <f t="shared" si="11"/>
        <v>22.899408284023671</v>
      </c>
    </row>
    <row r="277" spans="1:16" x14ac:dyDescent="0.25">
      <c r="A277" s="1">
        <v>98</v>
      </c>
      <c r="B277" s="1">
        <v>1</v>
      </c>
      <c r="C277" s="1" t="s">
        <v>127</v>
      </c>
      <c r="D277" s="1">
        <v>1621</v>
      </c>
      <c r="E277" s="1"/>
      <c r="F277" s="1"/>
      <c r="G277" s="1" t="s">
        <v>182</v>
      </c>
      <c r="H277" s="1">
        <v>3</v>
      </c>
      <c r="J277" t="str">
        <f>VLOOKUP($G277,'Kodovacia tab'!$A$3:$G$22,2,FALSE)</f>
        <v>SOR NB 18</v>
      </c>
      <c r="K277">
        <f>VLOOKUP($G277,'Kodovacia tab'!$A$3:$G$22,3,FALSE)</f>
        <v>43</v>
      </c>
      <c r="L277">
        <f>VLOOKUP($G277,'Kodovacia tab'!$A$3:$G$22,4,FALSE)</f>
        <v>79</v>
      </c>
      <c r="M277">
        <f>VLOOKUP($G277,'Kodovacia tab'!$A$3:$G$22,5,FALSE)</f>
        <v>126</v>
      </c>
      <c r="N277">
        <f t="shared" si="10"/>
        <v>82.5</v>
      </c>
      <c r="P277" s="10">
        <f t="shared" si="11"/>
        <v>48.816568047337277</v>
      </c>
    </row>
    <row r="278" spans="1:16" x14ac:dyDescent="0.25">
      <c r="A278" s="1">
        <v>99</v>
      </c>
      <c r="B278" s="1">
        <v>2</v>
      </c>
      <c r="C278" s="1" t="s">
        <v>177</v>
      </c>
      <c r="D278" s="1">
        <v>1622</v>
      </c>
      <c r="E278" s="1"/>
      <c r="F278" s="1"/>
      <c r="G278" s="1">
        <v>55</v>
      </c>
      <c r="H278" s="1">
        <v>2</v>
      </c>
      <c r="J278" t="str">
        <f>VLOOKUP($G278,'Kodovacia tab'!$A$3:$G$22,2,FALSE)</f>
        <v>suprava T3</v>
      </c>
      <c r="K278">
        <f>VLOOKUP($G278,'Kodovacia tab'!$A$3:$G$22,3,FALSE)</f>
        <v>46</v>
      </c>
      <c r="L278">
        <f>VLOOKUP($G278,'Kodovacia tab'!$A$3:$G$22,4,FALSE)</f>
        <v>164</v>
      </c>
      <c r="M278">
        <f>VLOOKUP($G278,'Kodovacia tab'!$A$3:$G$22,5,FALSE)</f>
        <v>264</v>
      </c>
      <c r="N278">
        <f t="shared" ref="N278:N298" si="12">IF(H278=1,0.2*$K278,IF(H278=2,0.9*$K278,IF(H278=3,($K278+0.5*$L278),IF(H278=4,($K278+$L278),IF(H278=5,$K278+$M278,0)))))</f>
        <v>41.4</v>
      </c>
      <c r="P278" s="10">
        <f t="shared" ref="P278:P298" si="13">N278/($K278+$M278)*100</f>
        <v>13.35483870967742</v>
      </c>
    </row>
    <row r="279" spans="1:16" x14ac:dyDescent="0.25">
      <c r="A279" s="1">
        <v>100</v>
      </c>
      <c r="B279" s="1">
        <v>1</v>
      </c>
      <c r="C279" s="1">
        <v>6</v>
      </c>
      <c r="D279" s="1">
        <v>1624</v>
      </c>
      <c r="E279" s="1"/>
      <c r="F279" s="1"/>
      <c r="G279" s="1">
        <v>4</v>
      </c>
      <c r="H279" s="1">
        <v>2</v>
      </c>
      <c r="J279" t="str">
        <f>VLOOKUP($G279,'Kodovacia tab'!$A$3:$G$22,2,FALSE)</f>
        <v>KT8 D5</v>
      </c>
      <c r="K279">
        <f>VLOOKUP($G279,'Kodovacia tab'!$A$3:$G$22,3,FALSE)</f>
        <v>54</v>
      </c>
      <c r="L279">
        <f>VLOOKUP($G279,'Kodovacia tab'!$A$3:$G$22,4,FALSE)</f>
        <v>154</v>
      </c>
      <c r="M279">
        <f>VLOOKUP($G279,'Kodovacia tab'!$A$3:$G$22,5,FALSE)</f>
        <v>247</v>
      </c>
      <c r="N279">
        <f t="shared" si="12"/>
        <v>48.6</v>
      </c>
      <c r="P279" s="10">
        <f t="shared" si="13"/>
        <v>16.146179401993354</v>
      </c>
    </row>
    <row r="280" spans="1:16" x14ac:dyDescent="0.25">
      <c r="A280" s="1">
        <v>101</v>
      </c>
      <c r="B280" s="1">
        <v>1</v>
      </c>
      <c r="C280" s="1">
        <v>19</v>
      </c>
      <c r="D280" s="1">
        <v>1624</v>
      </c>
      <c r="E280" s="1"/>
      <c r="F280" s="1"/>
      <c r="G280" s="1" t="s">
        <v>187</v>
      </c>
      <c r="H280" s="1">
        <v>3</v>
      </c>
      <c r="J280" t="str">
        <f>VLOOKUP($G280,'Kodovacia tab'!$A$3:$G$22,2,FALSE)</f>
        <v>Solaris Urbino 15</v>
      </c>
      <c r="K280">
        <f>VLOOKUP($G280,'Kodovacia tab'!$A$3:$G$22,3,FALSE)</f>
        <v>40</v>
      </c>
      <c r="L280">
        <f>VLOOKUP($G280,'Kodovacia tab'!$A$3:$G$22,4,FALSE)</f>
        <v>66</v>
      </c>
      <c r="M280">
        <f>VLOOKUP($G280,'Kodovacia tab'!$A$3:$G$22,5,FALSE)</f>
        <v>105</v>
      </c>
      <c r="N280">
        <f t="shared" si="12"/>
        <v>73</v>
      </c>
      <c r="P280" s="10">
        <f t="shared" si="13"/>
        <v>50.344827586206897</v>
      </c>
    </row>
    <row r="281" spans="1:16" x14ac:dyDescent="0.25">
      <c r="A281" s="1">
        <v>102</v>
      </c>
      <c r="B281" s="1">
        <v>2</v>
      </c>
      <c r="C281" s="1">
        <v>9</v>
      </c>
      <c r="D281" s="1">
        <v>1626</v>
      </c>
      <c r="E281" s="1"/>
      <c r="F281" s="1"/>
      <c r="G281" s="1">
        <v>33</v>
      </c>
      <c r="H281" s="1">
        <v>2</v>
      </c>
      <c r="J281" t="str">
        <f>VLOOKUP($G281,'Kodovacia tab'!$A$3:$G$22,2,FALSE)</f>
        <v>Suprava T6</v>
      </c>
      <c r="K281">
        <f>VLOOKUP($G281,'Kodovacia tab'!$A$3:$G$22,3,FALSE)</f>
        <v>60</v>
      </c>
      <c r="L281">
        <f>VLOOKUP($G281,'Kodovacia tab'!$A$3:$G$22,4,FALSE)</f>
        <v>142</v>
      </c>
      <c r="M281">
        <f>VLOOKUP($G281,'Kodovacia tab'!$A$3:$G$22,5,FALSE)</f>
        <v>228</v>
      </c>
      <c r="N281">
        <f t="shared" si="12"/>
        <v>54</v>
      </c>
      <c r="P281" s="10">
        <f t="shared" si="13"/>
        <v>18.75</v>
      </c>
    </row>
    <row r="282" spans="1:16" x14ac:dyDescent="0.25">
      <c r="A282" s="1">
        <v>103</v>
      </c>
      <c r="B282" s="1">
        <v>1</v>
      </c>
      <c r="C282" s="1">
        <v>17</v>
      </c>
      <c r="D282" s="1">
        <v>1628</v>
      </c>
      <c r="E282" s="1"/>
      <c r="F282" s="1"/>
      <c r="G282" s="1" t="s">
        <v>186</v>
      </c>
      <c r="H282" s="1">
        <v>3</v>
      </c>
      <c r="J282" t="str">
        <f>VLOOKUP($G282,'Kodovacia tab'!$A$3:$G$22,2,FALSE)</f>
        <v>Citelis 18M CNG</v>
      </c>
      <c r="K282">
        <f>VLOOKUP($G282,'Kodovacia tab'!$A$3:$G$22,3,FALSE)</f>
        <v>38</v>
      </c>
      <c r="L282">
        <f>VLOOKUP($G282,'Kodovacia tab'!$A$3:$G$22,4,FALSE)</f>
        <v>85</v>
      </c>
      <c r="M282">
        <f>VLOOKUP($G282,'Kodovacia tab'!$A$3:$G$22,5,FALSE)</f>
        <v>136</v>
      </c>
      <c r="N282">
        <f t="shared" si="12"/>
        <v>80.5</v>
      </c>
      <c r="P282" s="10">
        <f t="shared" si="13"/>
        <v>46.264367816091955</v>
      </c>
    </row>
    <row r="283" spans="1:16" x14ac:dyDescent="0.25">
      <c r="A283" s="1">
        <v>104</v>
      </c>
      <c r="B283" s="1">
        <v>1</v>
      </c>
      <c r="C283" s="1">
        <v>22</v>
      </c>
      <c r="D283" s="1">
        <v>1630</v>
      </c>
      <c r="E283" s="1"/>
      <c r="F283" s="1"/>
      <c r="G283" s="1" t="s">
        <v>185</v>
      </c>
      <c r="H283" s="1">
        <v>2</v>
      </c>
      <c r="J283" t="str">
        <f>VLOOKUP($G283,'Kodovacia tab'!$A$3:$G$22,2,FALSE)</f>
        <v>SOR NB 12</v>
      </c>
      <c r="K283">
        <f>VLOOKUP($G283,'Kodovacia tab'!$A$3:$G$22,3,FALSE)</f>
        <v>26</v>
      </c>
      <c r="L283">
        <f>VLOOKUP($G283,'Kodovacia tab'!$A$3:$G$22,4,FALSE)</f>
        <v>46</v>
      </c>
      <c r="M283">
        <f>VLOOKUP($G283,'Kodovacia tab'!$A$3:$G$22,5,FALSE)</f>
        <v>74</v>
      </c>
      <c r="N283">
        <f t="shared" si="12"/>
        <v>23.400000000000002</v>
      </c>
      <c r="P283" s="10">
        <f t="shared" si="13"/>
        <v>23.400000000000002</v>
      </c>
    </row>
    <row r="284" spans="1:16" x14ac:dyDescent="0.25">
      <c r="A284" s="1">
        <v>105</v>
      </c>
      <c r="B284" s="1">
        <v>1</v>
      </c>
      <c r="C284" s="1">
        <v>36</v>
      </c>
      <c r="D284" s="1">
        <v>1631</v>
      </c>
      <c r="E284" s="1"/>
      <c r="F284" s="1"/>
      <c r="G284" s="1" t="s">
        <v>186</v>
      </c>
      <c r="H284" s="1">
        <v>2</v>
      </c>
      <c r="J284" t="str">
        <f>VLOOKUP($G284,'Kodovacia tab'!$A$3:$G$22,2,FALSE)</f>
        <v>Citelis 18M CNG</v>
      </c>
      <c r="K284">
        <f>VLOOKUP($G284,'Kodovacia tab'!$A$3:$G$22,3,FALSE)</f>
        <v>38</v>
      </c>
      <c r="L284">
        <f>VLOOKUP($G284,'Kodovacia tab'!$A$3:$G$22,4,FALSE)</f>
        <v>85</v>
      </c>
      <c r="M284">
        <f>VLOOKUP($G284,'Kodovacia tab'!$A$3:$G$22,5,FALSE)</f>
        <v>136</v>
      </c>
      <c r="N284">
        <f t="shared" si="12"/>
        <v>34.200000000000003</v>
      </c>
      <c r="P284" s="10">
        <f t="shared" si="13"/>
        <v>19.655172413793103</v>
      </c>
    </row>
    <row r="285" spans="1:16" x14ac:dyDescent="0.25">
      <c r="A285" s="1">
        <v>106</v>
      </c>
      <c r="B285" s="1">
        <v>1</v>
      </c>
      <c r="C285" s="1" t="s">
        <v>127</v>
      </c>
      <c r="D285" s="1">
        <v>1631</v>
      </c>
      <c r="E285" s="1"/>
      <c r="F285" s="1"/>
      <c r="G285" s="1" t="s">
        <v>182</v>
      </c>
      <c r="H285" s="1">
        <v>2</v>
      </c>
      <c r="J285" t="str">
        <f>VLOOKUP($G285,'Kodovacia tab'!$A$3:$G$22,2,FALSE)</f>
        <v>SOR NB 18</v>
      </c>
      <c r="K285">
        <f>VLOOKUP($G285,'Kodovacia tab'!$A$3:$G$22,3,FALSE)</f>
        <v>43</v>
      </c>
      <c r="L285">
        <f>VLOOKUP($G285,'Kodovacia tab'!$A$3:$G$22,4,FALSE)</f>
        <v>79</v>
      </c>
      <c r="M285">
        <f>VLOOKUP($G285,'Kodovacia tab'!$A$3:$G$22,5,FALSE)</f>
        <v>126</v>
      </c>
      <c r="N285">
        <f t="shared" si="12"/>
        <v>38.700000000000003</v>
      </c>
      <c r="P285" s="10">
        <f t="shared" si="13"/>
        <v>22.899408284023671</v>
      </c>
    </row>
    <row r="286" spans="1:16" x14ac:dyDescent="0.25">
      <c r="A286" s="1">
        <v>107</v>
      </c>
      <c r="B286" s="1">
        <v>1</v>
      </c>
      <c r="C286" s="1">
        <v>9</v>
      </c>
      <c r="D286" s="1">
        <v>1633</v>
      </c>
      <c r="E286" s="1"/>
      <c r="F286" s="1"/>
      <c r="G286" s="1">
        <v>55</v>
      </c>
      <c r="H286" s="1">
        <v>2</v>
      </c>
      <c r="J286" t="str">
        <f>VLOOKUP($G286,'Kodovacia tab'!$A$3:$G$22,2,FALSE)</f>
        <v>suprava T3</v>
      </c>
      <c r="K286">
        <f>VLOOKUP($G286,'Kodovacia tab'!$A$3:$G$22,3,FALSE)</f>
        <v>46</v>
      </c>
      <c r="L286">
        <f>VLOOKUP($G286,'Kodovacia tab'!$A$3:$G$22,4,FALSE)</f>
        <v>164</v>
      </c>
      <c r="M286">
        <f>VLOOKUP($G286,'Kodovacia tab'!$A$3:$G$22,5,FALSE)</f>
        <v>264</v>
      </c>
      <c r="N286">
        <f t="shared" si="12"/>
        <v>41.4</v>
      </c>
      <c r="P286" s="10">
        <f t="shared" si="13"/>
        <v>13.35483870967742</v>
      </c>
    </row>
    <row r="287" spans="1:16" x14ac:dyDescent="0.25">
      <c r="A287" s="1">
        <v>108</v>
      </c>
      <c r="B287" s="1">
        <v>2</v>
      </c>
      <c r="C287" s="1" t="s">
        <v>127</v>
      </c>
      <c r="D287" s="1">
        <v>1632</v>
      </c>
      <c r="E287" s="1"/>
      <c r="F287" s="1"/>
      <c r="G287" s="1" t="s">
        <v>182</v>
      </c>
      <c r="H287" s="1">
        <v>4</v>
      </c>
      <c r="J287" t="str">
        <f>VLOOKUP($G287,'Kodovacia tab'!$A$3:$G$22,2,FALSE)</f>
        <v>SOR NB 18</v>
      </c>
      <c r="K287">
        <f>VLOOKUP($G287,'Kodovacia tab'!$A$3:$G$22,3,FALSE)</f>
        <v>43</v>
      </c>
      <c r="L287">
        <f>VLOOKUP($G287,'Kodovacia tab'!$A$3:$G$22,4,FALSE)</f>
        <v>79</v>
      </c>
      <c r="M287">
        <f>VLOOKUP($G287,'Kodovacia tab'!$A$3:$G$22,5,FALSE)</f>
        <v>126</v>
      </c>
      <c r="N287">
        <f t="shared" si="12"/>
        <v>122</v>
      </c>
      <c r="P287" s="10">
        <f t="shared" si="13"/>
        <v>72.189349112426044</v>
      </c>
    </row>
    <row r="288" spans="1:16" x14ac:dyDescent="0.25">
      <c r="A288" s="1">
        <v>109</v>
      </c>
      <c r="B288" s="1">
        <v>2</v>
      </c>
      <c r="C288" s="1">
        <v>9</v>
      </c>
      <c r="D288" s="1">
        <v>1635</v>
      </c>
      <c r="E288" s="1"/>
      <c r="F288" s="1"/>
      <c r="G288" s="1">
        <v>4</v>
      </c>
      <c r="H288" s="1">
        <v>2</v>
      </c>
      <c r="J288" t="str">
        <f>VLOOKUP($G288,'Kodovacia tab'!$A$3:$G$22,2,FALSE)</f>
        <v>KT8 D5</v>
      </c>
      <c r="K288">
        <f>VLOOKUP($G288,'Kodovacia tab'!$A$3:$G$22,3,FALSE)</f>
        <v>54</v>
      </c>
      <c r="L288">
        <f>VLOOKUP($G288,'Kodovacia tab'!$A$3:$G$22,4,FALSE)</f>
        <v>154</v>
      </c>
      <c r="M288">
        <f>VLOOKUP($G288,'Kodovacia tab'!$A$3:$G$22,5,FALSE)</f>
        <v>247</v>
      </c>
      <c r="N288">
        <f t="shared" si="12"/>
        <v>48.6</v>
      </c>
      <c r="P288" s="10">
        <f t="shared" si="13"/>
        <v>16.146179401993354</v>
      </c>
    </row>
    <row r="289" spans="1:16" x14ac:dyDescent="0.25">
      <c r="A289" s="1">
        <v>110</v>
      </c>
      <c r="B289" s="1">
        <v>1</v>
      </c>
      <c r="C289" s="1">
        <v>6</v>
      </c>
      <c r="D289" s="1">
        <v>1638</v>
      </c>
      <c r="E289" s="1"/>
      <c r="F289" s="1"/>
      <c r="G289" s="1">
        <v>55</v>
      </c>
      <c r="H289" s="1">
        <v>2</v>
      </c>
      <c r="J289" t="str">
        <f>VLOOKUP($G289,'Kodovacia tab'!$A$3:$G$22,2,FALSE)</f>
        <v>suprava T3</v>
      </c>
      <c r="K289">
        <f>VLOOKUP($G289,'Kodovacia tab'!$A$3:$G$22,3,FALSE)</f>
        <v>46</v>
      </c>
      <c r="L289">
        <f>VLOOKUP($G289,'Kodovacia tab'!$A$3:$G$22,4,FALSE)</f>
        <v>164</v>
      </c>
      <c r="M289">
        <f>VLOOKUP($G289,'Kodovacia tab'!$A$3:$G$22,5,FALSE)</f>
        <v>264</v>
      </c>
      <c r="N289">
        <f t="shared" si="12"/>
        <v>41.4</v>
      </c>
      <c r="P289" s="10">
        <f t="shared" si="13"/>
        <v>13.35483870967742</v>
      </c>
    </row>
    <row r="290" spans="1:16" x14ac:dyDescent="0.25">
      <c r="A290" s="1">
        <v>111</v>
      </c>
      <c r="B290" s="1">
        <v>1</v>
      </c>
      <c r="C290" s="1">
        <v>19</v>
      </c>
      <c r="D290" s="1">
        <v>1640</v>
      </c>
      <c r="E290" s="1"/>
      <c r="F290" s="1"/>
      <c r="G290" s="1" t="s">
        <v>186</v>
      </c>
      <c r="H290" s="1">
        <v>3</v>
      </c>
      <c r="J290" t="str">
        <f>VLOOKUP($G290,'Kodovacia tab'!$A$3:$G$22,2,FALSE)</f>
        <v>Citelis 18M CNG</v>
      </c>
      <c r="K290">
        <f>VLOOKUP($G290,'Kodovacia tab'!$A$3:$G$22,3,FALSE)</f>
        <v>38</v>
      </c>
      <c r="L290">
        <f>VLOOKUP($G290,'Kodovacia tab'!$A$3:$G$22,4,FALSE)</f>
        <v>85</v>
      </c>
      <c r="M290">
        <f>VLOOKUP($G290,'Kodovacia tab'!$A$3:$G$22,5,FALSE)</f>
        <v>136</v>
      </c>
      <c r="N290">
        <f t="shared" si="12"/>
        <v>80.5</v>
      </c>
      <c r="P290" s="10">
        <f t="shared" si="13"/>
        <v>46.264367816091955</v>
      </c>
    </row>
    <row r="291" spans="1:16" x14ac:dyDescent="0.25">
      <c r="A291" s="1">
        <v>112</v>
      </c>
      <c r="B291" s="1">
        <v>2</v>
      </c>
      <c r="C291" s="1" t="s">
        <v>127</v>
      </c>
      <c r="D291" s="1">
        <v>1640</v>
      </c>
      <c r="E291" s="1"/>
      <c r="F291" s="1"/>
      <c r="G291" s="1" t="s">
        <v>182</v>
      </c>
      <c r="H291" s="1">
        <v>3</v>
      </c>
      <c r="J291" t="str">
        <f>VLOOKUP($G291,'Kodovacia tab'!$A$3:$G$22,2,FALSE)</f>
        <v>SOR NB 18</v>
      </c>
      <c r="K291">
        <f>VLOOKUP($G291,'Kodovacia tab'!$A$3:$G$22,3,FALSE)</f>
        <v>43</v>
      </c>
      <c r="L291">
        <f>VLOOKUP($G291,'Kodovacia tab'!$A$3:$G$22,4,FALSE)</f>
        <v>79</v>
      </c>
      <c r="M291">
        <f>VLOOKUP($G291,'Kodovacia tab'!$A$3:$G$22,5,FALSE)</f>
        <v>126</v>
      </c>
      <c r="N291">
        <f t="shared" si="12"/>
        <v>82.5</v>
      </c>
      <c r="P291" s="10">
        <f t="shared" si="13"/>
        <v>48.816568047337277</v>
      </c>
    </row>
    <row r="292" spans="1:16" x14ac:dyDescent="0.25">
      <c r="A292" s="1">
        <v>113</v>
      </c>
      <c r="B292" s="1">
        <v>1</v>
      </c>
      <c r="C292" s="1" t="s">
        <v>127</v>
      </c>
      <c r="D292" s="1">
        <v>1641</v>
      </c>
      <c r="E292" s="1"/>
      <c r="F292" s="1"/>
      <c r="G292" s="1" t="s">
        <v>182</v>
      </c>
      <c r="H292" s="1">
        <v>3</v>
      </c>
      <c r="J292" t="str">
        <f>VLOOKUP($G292,'Kodovacia tab'!$A$3:$G$22,2,FALSE)</f>
        <v>SOR NB 18</v>
      </c>
      <c r="K292">
        <f>VLOOKUP($G292,'Kodovacia tab'!$A$3:$G$22,3,FALSE)</f>
        <v>43</v>
      </c>
      <c r="L292">
        <f>VLOOKUP($G292,'Kodovacia tab'!$A$3:$G$22,4,FALSE)</f>
        <v>79</v>
      </c>
      <c r="M292">
        <f>VLOOKUP($G292,'Kodovacia tab'!$A$3:$G$22,5,FALSE)</f>
        <v>126</v>
      </c>
      <c r="N292">
        <f t="shared" si="12"/>
        <v>82.5</v>
      </c>
      <c r="P292" s="10">
        <f t="shared" si="13"/>
        <v>48.816568047337277</v>
      </c>
    </row>
    <row r="293" spans="1:16" x14ac:dyDescent="0.25">
      <c r="A293" s="1">
        <v>114</v>
      </c>
      <c r="B293" s="1">
        <v>1</v>
      </c>
      <c r="C293" s="1">
        <v>13</v>
      </c>
      <c r="D293" s="1">
        <v>1643</v>
      </c>
      <c r="E293" s="1"/>
      <c r="F293" s="1"/>
      <c r="G293" s="1" t="s">
        <v>185</v>
      </c>
      <c r="H293" s="1">
        <v>0</v>
      </c>
      <c r="J293" t="str">
        <f>VLOOKUP($G293,'Kodovacia tab'!$A$3:$G$22,2,FALSE)</f>
        <v>SOR NB 12</v>
      </c>
      <c r="K293">
        <f>VLOOKUP($G293,'Kodovacia tab'!$A$3:$G$22,3,FALSE)</f>
        <v>26</v>
      </c>
      <c r="L293">
        <f>VLOOKUP($G293,'Kodovacia tab'!$A$3:$G$22,4,FALSE)</f>
        <v>46</v>
      </c>
      <c r="M293">
        <f>VLOOKUP($G293,'Kodovacia tab'!$A$3:$G$22,5,FALSE)</f>
        <v>74</v>
      </c>
      <c r="N293">
        <f t="shared" si="12"/>
        <v>0</v>
      </c>
      <c r="P293" s="10">
        <f t="shared" si="13"/>
        <v>0</v>
      </c>
    </row>
    <row r="294" spans="1:16" x14ac:dyDescent="0.25">
      <c r="A294" s="1">
        <v>115</v>
      </c>
      <c r="B294" s="1">
        <v>1</v>
      </c>
      <c r="C294" s="1">
        <v>9</v>
      </c>
      <c r="D294" s="1">
        <v>1644</v>
      </c>
      <c r="E294" s="1"/>
      <c r="F294" s="1"/>
      <c r="G294" s="1">
        <v>55</v>
      </c>
      <c r="H294" s="1">
        <v>2</v>
      </c>
      <c r="J294" t="str">
        <f>VLOOKUP($G294,'Kodovacia tab'!$A$3:$G$22,2,FALSE)</f>
        <v>suprava T3</v>
      </c>
      <c r="K294">
        <f>VLOOKUP($G294,'Kodovacia tab'!$A$3:$G$22,3,FALSE)</f>
        <v>46</v>
      </c>
      <c r="L294">
        <f>VLOOKUP($G294,'Kodovacia tab'!$A$3:$G$22,4,FALSE)</f>
        <v>164</v>
      </c>
      <c r="M294">
        <f>VLOOKUP($G294,'Kodovacia tab'!$A$3:$G$22,5,FALSE)</f>
        <v>264</v>
      </c>
      <c r="N294">
        <f t="shared" si="12"/>
        <v>41.4</v>
      </c>
      <c r="P294" s="10">
        <f t="shared" si="13"/>
        <v>13.35483870967742</v>
      </c>
    </row>
    <row r="295" spans="1:16" x14ac:dyDescent="0.25">
      <c r="A295" s="1">
        <v>116</v>
      </c>
      <c r="B295" s="1">
        <v>1</v>
      </c>
      <c r="C295" s="1">
        <v>36</v>
      </c>
      <c r="D295" s="1">
        <v>1646</v>
      </c>
      <c r="E295" s="1"/>
      <c r="F295" s="1"/>
      <c r="G295" s="1" t="s">
        <v>186</v>
      </c>
      <c r="H295" s="1">
        <v>3</v>
      </c>
      <c r="J295" t="str">
        <f>VLOOKUP($G295,'Kodovacia tab'!$A$3:$G$22,2,FALSE)</f>
        <v>Citelis 18M CNG</v>
      </c>
      <c r="K295">
        <f>VLOOKUP($G295,'Kodovacia tab'!$A$3:$G$22,3,FALSE)</f>
        <v>38</v>
      </c>
      <c r="L295">
        <f>VLOOKUP($G295,'Kodovacia tab'!$A$3:$G$22,4,FALSE)</f>
        <v>85</v>
      </c>
      <c r="M295">
        <f>VLOOKUP($G295,'Kodovacia tab'!$A$3:$G$22,5,FALSE)</f>
        <v>136</v>
      </c>
      <c r="N295">
        <f t="shared" si="12"/>
        <v>80.5</v>
      </c>
      <c r="P295" s="10">
        <f t="shared" si="13"/>
        <v>46.264367816091955</v>
      </c>
    </row>
    <row r="296" spans="1:16" x14ac:dyDescent="0.25">
      <c r="A296" s="1">
        <v>117</v>
      </c>
      <c r="B296" s="1">
        <v>2</v>
      </c>
      <c r="C296" s="1" t="s">
        <v>127</v>
      </c>
      <c r="D296" s="1">
        <v>1649</v>
      </c>
      <c r="E296" s="1"/>
      <c r="F296" s="1"/>
      <c r="G296" s="1" t="s">
        <v>182</v>
      </c>
      <c r="H296" s="1">
        <v>3</v>
      </c>
      <c r="J296" t="str">
        <f>VLOOKUP($G296,'Kodovacia tab'!$A$3:$G$22,2,FALSE)</f>
        <v>SOR NB 18</v>
      </c>
      <c r="K296">
        <f>VLOOKUP($G296,'Kodovacia tab'!$A$3:$G$22,3,FALSE)</f>
        <v>43</v>
      </c>
      <c r="L296">
        <f>VLOOKUP($G296,'Kodovacia tab'!$A$3:$G$22,4,FALSE)</f>
        <v>79</v>
      </c>
      <c r="M296">
        <f>VLOOKUP($G296,'Kodovacia tab'!$A$3:$G$22,5,FALSE)</f>
        <v>126</v>
      </c>
      <c r="N296">
        <f t="shared" si="12"/>
        <v>82.5</v>
      </c>
      <c r="P296" s="10">
        <f t="shared" si="13"/>
        <v>48.816568047337277</v>
      </c>
    </row>
    <row r="297" spans="1:16" x14ac:dyDescent="0.25">
      <c r="A297" s="1">
        <v>118</v>
      </c>
      <c r="B297" s="1">
        <v>2</v>
      </c>
      <c r="C297" s="1">
        <v>9</v>
      </c>
      <c r="D297" s="1">
        <v>1653</v>
      </c>
      <c r="E297" s="1"/>
      <c r="F297" s="1"/>
      <c r="G297" s="1">
        <v>4</v>
      </c>
      <c r="H297" s="1">
        <v>1</v>
      </c>
      <c r="J297" t="str">
        <f>VLOOKUP($G297,'Kodovacia tab'!$A$3:$G$22,2,FALSE)</f>
        <v>KT8 D5</v>
      </c>
      <c r="K297">
        <f>VLOOKUP($G297,'Kodovacia tab'!$A$3:$G$22,3,FALSE)</f>
        <v>54</v>
      </c>
      <c r="L297">
        <f>VLOOKUP($G297,'Kodovacia tab'!$A$3:$G$22,4,FALSE)</f>
        <v>154</v>
      </c>
      <c r="M297">
        <f>VLOOKUP($G297,'Kodovacia tab'!$A$3:$G$22,5,FALSE)</f>
        <v>247</v>
      </c>
      <c r="N297">
        <f t="shared" si="12"/>
        <v>10.8</v>
      </c>
      <c r="P297" s="10">
        <f t="shared" si="13"/>
        <v>3.5880398671096345</v>
      </c>
    </row>
    <row r="298" spans="1:16" x14ac:dyDescent="0.25">
      <c r="A298" s="1">
        <v>119</v>
      </c>
      <c r="B298" s="1">
        <v>1</v>
      </c>
      <c r="C298" s="1" t="s">
        <v>127</v>
      </c>
      <c r="D298" s="1">
        <v>1653</v>
      </c>
      <c r="E298" s="1"/>
      <c r="F298" s="1"/>
      <c r="G298" s="1" t="s">
        <v>182</v>
      </c>
      <c r="H298" s="1">
        <v>3</v>
      </c>
      <c r="J298" t="str">
        <f>VLOOKUP($G298,'Kodovacia tab'!$A$3:$G$22,2,FALSE)</f>
        <v>SOR NB 18</v>
      </c>
      <c r="K298">
        <f>VLOOKUP($G298,'Kodovacia tab'!$A$3:$G$22,3,FALSE)</f>
        <v>43</v>
      </c>
      <c r="L298">
        <f>VLOOKUP($G298,'Kodovacia tab'!$A$3:$G$22,4,FALSE)</f>
        <v>79</v>
      </c>
      <c r="M298">
        <f>VLOOKUP($G298,'Kodovacia tab'!$A$3:$G$22,5,FALSE)</f>
        <v>126</v>
      </c>
      <c r="N298">
        <f t="shared" si="12"/>
        <v>82.5</v>
      </c>
      <c r="P298" s="10">
        <f t="shared" si="13"/>
        <v>48.816568047337277</v>
      </c>
    </row>
    <row r="299" spans="1:16" x14ac:dyDescent="0.25">
      <c r="A299" t="s">
        <v>179</v>
      </c>
      <c r="H299" t="s">
        <v>183</v>
      </c>
      <c r="P299" s="10"/>
    </row>
    <row r="300" spans="1:16" x14ac:dyDescent="0.25">
      <c r="P300" s="10"/>
    </row>
    <row r="301" spans="1:16" x14ac:dyDescent="0.25">
      <c r="P301" s="10"/>
    </row>
    <row r="302" spans="1:16" x14ac:dyDescent="0.25">
      <c r="P302" s="10"/>
    </row>
    <row r="303" spans="1:16" x14ac:dyDescent="0.25">
      <c r="P303" s="10"/>
    </row>
    <row r="304" spans="1:16" x14ac:dyDescent="0.25">
      <c r="P304" s="10"/>
    </row>
    <row r="305" spans="16:16" x14ac:dyDescent="0.25">
      <c r="P305" s="10"/>
    </row>
    <row r="306" spans="16:16" x14ac:dyDescent="0.25">
      <c r="P306" s="10"/>
    </row>
    <row r="307" spans="16:16" x14ac:dyDescent="0.25">
      <c r="P307" s="10"/>
    </row>
    <row r="308" spans="16:16" x14ac:dyDescent="0.25">
      <c r="P308" s="10"/>
    </row>
    <row r="309" spans="16:16" x14ac:dyDescent="0.25">
      <c r="P309" s="10"/>
    </row>
    <row r="310" spans="16:16" x14ac:dyDescent="0.25">
      <c r="P310" s="10"/>
    </row>
    <row r="311" spans="16:16" x14ac:dyDescent="0.25">
      <c r="P311" s="10"/>
    </row>
    <row r="312" spans="16:16" x14ac:dyDescent="0.25">
      <c r="P312" s="10"/>
    </row>
    <row r="313" spans="16:16" x14ac:dyDescent="0.25">
      <c r="P313" s="10"/>
    </row>
    <row r="314" spans="16:16" x14ac:dyDescent="0.25">
      <c r="P314" s="10"/>
    </row>
    <row r="315" spans="16:16" x14ac:dyDescent="0.25">
      <c r="P315" s="10"/>
    </row>
    <row r="316" spans="16:16" x14ac:dyDescent="0.25">
      <c r="P316" s="10"/>
    </row>
    <row r="317" spans="16:16" x14ac:dyDescent="0.25">
      <c r="P317" s="10"/>
    </row>
    <row r="318" spans="16:16" x14ac:dyDescent="0.25">
      <c r="P318" s="10"/>
    </row>
    <row r="319" spans="16:16" x14ac:dyDescent="0.25">
      <c r="P319" s="10"/>
    </row>
    <row r="320" spans="16:16" x14ac:dyDescent="0.25">
      <c r="P320" s="10"/>
    </row>
    <row r="321" spans="16:16" x14ac:dyDescent="0.25">
      <c r="P321" s="10"/>
    </row>
    <row r="322" spans="16:16" x14ac:dyDescent="0.25">
      <c r="P322" s="10"/>
    </row>
    <row r="323" spans="16:16" x14ac:dyDescent="0.25">
      <c r="P323" s="10"/>
    </row>
    <row r="324" spans="16:16" x14ac:dyDescent="0.25">
      <c r="P324" s="10"/>
    </row>
    <row r="325" spans="16:16" x14ac:dyDescent="0.25">
      <c r="P325" s="10"/>
    </row>
    <row r="326" spans="16:16" x14ac:dyDescent="0.25">
      <c r="P326" s="10"/>
    </row>
    <row r="327" spans="16:16" x14ac:dyDescent="0.25">
      <c r="P327" s="10"/>
    </row>
    <row r="328" spans="16:16" x14ac:dyDescent="0.25">
      <c r="P328" s="10"/>
    </row>
    <row r="329" spans="16:16" x14ac:dyDescent="0.25">
      <c r="P329" s="10"/>
    </row>
    <row r="330" spans="16:16" x14ac:dyDescent="0.25">
      <c r="P330" s="10"/>
    </row>
    <row r="331" spans="16:16" x14ac:dyDescent="0.25">
      <c r="P331" s="10"/>
    </row>
    <row r="332" spans="16:16" x14ac:dyDescent="0.25">
      <c r="P332" s="10"/>
    </row>
    <row r="333" spans="16:16" x14ac:dyDescent="0.25">
      <c r="P333" s="10"/>
    </row>
    <row r="334" spans="16:16" x14ac:dyDescent="0.25">
      <c r="P334" s="10"/>
    </row>
    <row r="335" spans="16:16" x14ac:dyDescent="0.25">
      <c r="P335" s="10"/>
    </row>
    <row r="336" spans="16:16" x14ac:dyDescent="0.25">
      <c r="P336" s="10"/>
    </row>
    <row r="337" spans="16:16" x14ac:dyDescent="0.25">
      <c r="P337" s="10"/>
    </row>
    <row r="338" spans="16:16" x14ac:dyDescent="0.25">
      <c r="P338" s="10"/>
    </row>
    <row r="339" spans="16:16" x14ac:dyDescent="0.25">
      <c r="P339" s="10"/>
    </row>
    <row r="340" spans="16:16" x14ac:dyDescent="0.25">
      <c r="P340" s="10"/>
    </row>
    <row r="341" spans="16:16" x14ac:dyDescent="0.25">
      <c r="P341" s="10"/>
    </row>
    <row r="342" spans="16:16" x14ac:dyDescent="0.25">
      <c r="P342" s="10"/>
    </row>
    <row r="343" spans="16:16" x14ac:dyDescent="0.25">
      <c r="P343" s="10"/>
    </row>
    <row r="344" spans="16:16" x14ac:dyDescent="0.25">
      <c r="P344" s="10"/>
    </row>
    <row r="345" spans="16:16" x14ac:dyDescent="0.25">
      <c r="P345" s="10"/>
    </row>
    <row r="346" spans="16:16" x14ac:dyDescent="0.25">
      <c r="P346" s="10"/>
    </row>
    <row r="347" spans="16:16" x14ac:dyDescent="0.25">
      <c r="P347" s="10"/>
    </row>
    <row r="348" spans="16:16" x14ac:dyDescent="0.25">
      <c r="P348" s="10"/>
    </row>
    <row r="349" spans="16:16" x14ac:dyDescent="0.25">
      <c r="P349" s="10"/>
    </row>
    <row r="350" spans="16:16" x14ac:dyDescent="0.25">
      <c r="P350" s="10"/>
    </row>
    <row r="351" spans="16:16" x14ac:dyDescent="0.25">
      <c r="P351" s="10"/>
    </row>
    <row r="352" spans="16:16" x14ac:dyDescent="0.25">
      <c r="P352" s="10"/>
    </row>
    <row r="353" spans="16:16" x14ac:dyDescent="0.25">
      <c r="P353" s="10"/>
    </row>
    <row r="354" spans="16:16" x14ac:dyDescent="0.25">
      <c r="P354" s="10"/>
    </row>
    <row r="355" spans="16:16" x14ac:dyDescent="0.25">
      <c r="P355" s="10"/>
    </row>
    <row r="356" spans="16:16" x14ac:dyDescent="0.25">
      <c r="P356" s="10"/>
    </row>
    <row r="357" spans="16:16" x14ac:dyDescent="0.25">
      <c r="P357" s="10"/>
    </row>
    <row r="358" spans="16:16" x14ac:dyDescent="0.25">
      <c r="P358" s="10"/>
    </row>
    <row r="359" spans="16:16" x14ac:dyDescent="0.25">
      <c r="P359" s="10"/>
    </row>
    <row r="360" spans="16:16" x14ac:dyDescent="0.25">
      <c r="P360" s="10"/>
    </row>
    <row r="361" spans="16:16" x14ac:dyDescent="0.25">
      <c r="P361" s="10"/>
    </row>
    <row r="362" spans="16:16" x14ac:dyDescent="0.25">
      <c r="P362" s="10"/>
    </row>
    <row r="363" spans="16:16" x14ac:dyDescent="0.25">
      <c r="P363" s="10"/>
    </row>
    <row r="364" spans="16:16" x14ac:dyDescent="0.25">
      <c r="P364" s="10"/>
    </row>
    <row r="365" spans="16:16" x14ac:dyDescent="0.25">
      <c r="P365" s="10"/>
    </row>
    <row r="366" spans="16:16" x14ac:dyDescent="0.25">
      <c r="P366" s="10"/>
    </row>
    <row r="367" spans="16:16" x14ac:dyDescent="0.25">
      <c r="P367" s="10"/>
    </row>
    <row r="368" spans="16:16" x14ac:dyDescent="0.25">
      <c r="P368" s="10"/>
    </row>
    <row r="369" spans="16:16" x14ac:dyDescent="0.25">
      <c r="P369" s="10"/>
    </row>
    <row r="370" spans="16:16" x14ac:dyDescent="0.25">
      <c r="P370" s="10"/>
    </row>
    <row r="371" spans="16:16" x14ac:dyDescent="0.25">
      <c r="P371" s="10"/>
    </row>
    <row r="372" spans="16:16" x14ac:dyDescent="0.25">
      <c r="P372" s="10"/>
    </row>
    <row r="373" spans="16:16" x14ac:dyDescent="0.25">
      <c r="P373" s="10"/>
    </row>
    <row r="374" spans="16:16" x14ac:dyDescent="0.25">
      <c r="P374" s="10"/>
    </row>
    <row r="375" spans="16:16" x14ac:dyDescent="0.25">
      <c r="P375" s="10"/>
    </row>
    <row r="376" spans="16:16" x14ac:dyDescent="0.25">
      <c r="P376" s="10"/>
    </row>
    <row r="377" spans="16:16" x14ac:dyDescent="0.25">
      <c r="P377" s="10"/>
    </row>
    <row r="378" spans="16:16" x14ac:dyDescent="0.25">
      <c r="P378" s="10"/>
    </row>
    <row r="379" spans="16:16" x14ac:dyDescent="0.25">
      <c r="P379" s="10"/>
    </row>
    <row r="380" spans="16:16" x14ac:dyDescent="0.25">
      <c r="P380" s="10"/>
    </row>
    <row r="381" spans="16:16" x14ac:dyDescent="0.25">
      <c r="P381" s="10"/>
    </row>
    <row r="382" spans="16:16" x14ac:dyDescent="0.25">
      <c r="P382" s="10"/>
    </row>
    <row r="383" spans="16:16" x14ac:dyDescent="0.25">
      <c r="P383" s="10"/>
    </row>
    <row r="384" spans="16:16" x14ac:dyDescent="0.25">
      <c r="P384" s="10"/>
    </row>
    <row r="385" spans="16:16" x14ac:dyDescent="0.25">
      <c r="P385" s="10"/>
    </row>
    <row r="386" spans="16:16" x14ac:dyDescent="0.25">
      <c r="P386" s="10"/>
    </row>
    <row r="387" spans="16:16" x14ac:dyDescent="0.25">
      <c r="P387" s="10"/>
    </row>
    <row r="388" spans="16:16" x14ac:dyDescent="0.25">
      <c r="P388" s="10"/>
    </row>
    <row r="389" spans="16:16" x14ac:dyDescent="0.25">
      <c r="P389" s="10"/>
    </row>
    <row r="390" spans="16:16" x14ac:dyDescent="0.25">
      <c r="P390" s="10"/>
    </row>
    <row r="391" spans="16:16" x14ac:dyDescent="0.25">
      <c r="P391" s="10"/>
    </row>
    <row r="392" spans="16:16" x14ac:dyDescent="0.25">
      <c r="P392" s="10"/>
    </row>
    <row r="393" spans="16:16" x14ac:dyDescent="0.25">
      <c r="P393" s="10"/>
    </row>
    <row r="394" spans="16:16" x14ac:dyDescent="0.25">
      <c r="P394" s="10"/>
    </row>
    <row r="395" spans="16:16" x14ac:dyDescent="0.25">
      <c r="P395" s="10"/>
    </row>
    <row r="396" spans="16:16" x14ac:dyDescent="0.25">
      <c r="P396" s="10"/>
    </row>
    <row r="397" spans="16:16" x14ac:dyDescent="0.25">
      <c r="P397" s="10"/>
    </row>
    <row r="398" spans="16:16" x14ac:dyDescent="0.25">
      <c r="P398" s="10"/>
    </row>
    <row r="399" spans="16:16" x14ac:dyDescent="0.25">
      <c r="P399" s="10"/>
    </row>
    <row r="400" spans="16:16" x14ac:dyDescent="0.25">
      <c r="P400" s="10"/>
    </row>
    <row r="401" spans="16:16" x14ac:dyDescent="0.25">
      <c r="P401" s="10"/>
    </row>
    <row r="402" spans="16:16" x14ac:dyDescent="0.25">
      <c r="P402" s="10"/>
    </row>
    <row r="403" spans="16:16" x14ac:dyDescent="0.25">
      <c r="P403" s="10"/>
    </row>
    <row r="404" spans="16:16" x14ac:dyDescent="0.25">
      <c r="P404" s="10"/>
    </row>
    <row r="405" spans="16:16" x14ac:dyDescent="0.25">
      <c r="P405" s="10"/>
    </row>
    <row r="406" spans="16:16" x14ac:dyDescent="0.25">
      <c r="P406" s="10"/>
    </row>
    <row r="407" spans="16:16" x14ac:dyDescent="0.25">
      <c r="P407" s="10"/>
    </row>
    <row r="408" spans="16:16" x14ac:dyDescent="0.25">
      <c r="P408" s="10"/>
    </row>
    <row r="409" spans="16:16" x14ac:dyDescent="0.25">
      <c r="P409" s="10"/>
    </row>
    <row r="410" spans="16:16" x14ac:dyDescent="0.25">
      <c r="P410" s="10"/>
    </row>
    <row r="411" spans="16:16" x14ac:dyDescent="0.25">
      <c r="P411" s="10"/>
    </row>
    <row r="412" spans="16:16" x14ac:dyDescent="0.25">
      <c r="P412" s="10"/>
    </row>
    <row r="413" spans="16:16" x14ac:dyDescent="0.25">
      <c r="P413" s="10"/>
    </row>
    <row r="414" spans="16:16" x14ac:dyDescent="0.25">
      <c r="P414" s="10"/>
    </row>
    <row r="415" spans="16:16" x14ac:dyDescent="0.25">
      <c r="P415" s="10"/>
    </row>
    <row r="416" spans="16:16" x14ac:dyDescent="0.25">
      <c r="P416" s="10"/>
    </row>
    <row r="417" spans="16:16" x14ac:dyDescent="0.25">
      <c r="P417" s="10"/>
    </row>
    <row r="418" spans="16:16" x14ac:dyDescent="0.25">
      <c r="P418" s="10"/>
    </row>
    <row r="419" spans="16:16" x14ac:dyDescent="0.25">
      <c r="P419" s="10"/>
    </row>
    <row r="420" spans="16:16" x14ac:dyDescent="0.25">
      <c r="P420" s="10"/>
    </row>
    <row r="421" spans="16:16" x14ac:dyDescent="0.25">
      <c r="P421" s="10"/>
    </row>
    <row r="422" spans="16:16" x14ac:dyDescent="0.25">
      <c r="P422" s="10"/>
    </row>
    <row r="423" spans="16:16" x14ac:dyDescent="0.25">
      <c r="P423" s="10"/>
    </row>
    <row r="424" spans="16:16" x14ac:dyDescent="0.25">
      <c r="P424" s="10"/>
    </row>
    <row r="425" spans="16:16" x14ac:dyDescent="0.25">
      <c r="P425" s="10"/>
    </row>
    <row r="426" spans="16:16" x14ac:dyDescent="0.25">
      <c r="P426" s="10"/>
    </row>
    <row r="427" spans="16:16" x14ac:dyDescent="0.25">
      <c r="P427" s="10"/>
    </row>
    <row r="428" spans="16:16" x14ac:dyDescent="0.25">
      <c r="P428" s="10"/>
    </row>
    <row r="429" spans="16:16" x14ac:dyDescent="0.25">
      <c r="P429" s="10"/>
    </row>
    <row r="430" spans="16:16" x14ac:dyDescent="0.25">
      <c r="P430" s="10"/>
    </row>
    <row r="431" spans="16:16" x14ac:dyDescent="0.25">
      <c r="P431" s="10"/>
    </row>
    <row r="432" spans="16:16" x14ac:dyDescent="0.25">
      <c r="P432" s="10"/>
    </row>
    <row r="433" spans="16:16" x14ac:dyDescent="0.25">
      <c r="P433" s="10"/>
    </row>
    <row r="434" spans="16:16" x14ac:dyDescent="0.25">
      <c r="P434" s="10"/>
    </row>
    <row r="435" spans="16:16" x14ac:dyDescent="0.25">
      <c r="P435" s="10"/>
    </row>
    <row r="436" spans="16:16" x14ac:dyDescent="0.25">
      <c r="P436" s="10"/>
    </row>
    <row r="437" spans="16:16" x14ac:dyDescent="0.25">
      <c r="P437" s="10"/>
    </row>
    <row r="438" spans="16:16" x14ac:dyDescent="0.25">
      <c r="P438" s="10"/>
    </row>
    <row r="439" spans="16:16" x14ac:dyDescent="0.25">
      <c r="P439" s="10"/>
    </row>
    <row r="440" spans="16:16" x14ac:dyDescent="0.25">
      <c r="P440" s="10"/>
    </row>
    <row r="441" spans="16:16" x14ac:dyDescent="0.25">
      <c r="P441" s="10"/>
    </row>
    <row r="442" spans="16:16" x14ac:dyDescent="0.25">
      <c r="P442" s="10"/>
    </row>
    <row r="443" spans="16:16" x14ac:dyDescent="0.25">
      <c r="P443" s="10"/>
    </row>
    <row r="444" spans="16:16" x14ac:dyDescent="0.25">
      <c r="P444" s="10"/>
    </row>
    <row r="445" spans="16:16" x14ac:dyDescent="0.25">
      <c r="P445" s="10"/>
    </row>
    <row r="446" spans="16:16" x14ac:dyDescent="0.25">
      <c r="P446" s="10"/>
    </row>
    <row r="447" spans="16:16" x14ac:dyDescent="0.25">
      <c r="P447" s="10"/>
    </row>
    <row r="448" spans="16:16" x14ac:dyDescent="0.25">
      <c r="P448" s="10"/>
    </row>
    <row r="449" spans="16:16" x14ac:dyDescent="0.25">
      <c r="P449" s="10"/>
    </row>
    <row r="450" spans="16:16" x14ac:dyDescent="0.25">
      <c r="P450" s="10"/>
    </row>
    <row r="451" spans="16:16" x14ac:dyDescent="0.25">
      <c r="P451" s="10"/>
    </row>
    <row r="452" spans="16:16" x14ac:dyDescent="0.25">
      <c r="P452" s="10"/>
    </row>
    <row r="453" spans="16:16" x14ac:dyDescent="0.25">
      <c r="P453" s="10"/>
    </row>
    <row r="454" spans="16:16" x14ac:dyDescent="0.25">
      <c r="P454" s="10"/>
    </row>
    <row r="455" spans="16:16" x14ac:dyDescent="0.25">
      <c r="P455" s="10"/>
    </row>
    <row r="456" spans="16:16" x14ac:dyDescent="0.25">
      <c r="P456" s="10"/>
    </row>
    <row r="457" spans="16:16" x14ac:dyDescent="0.25">
      <c r="P457" s="10"/>
    </row>
    <row r="458" spans="16:16" x14ac:dyDescent="0.25">
      <c r="P458" s="10"/>
    </row>
    <row r="459" spans="16:16" x14ac:dyDescent="0.25">
      <c r="P459" s="10"/>
    </row>
    <row r="460" spans="16:16" x14ac:dyDescent="0.25">
      <c r="P460" s="10"/>
    </row>
    <row r="461" spans="16:16" x14ac:dyDescent="0.25">
      <c r="P461" s="10"/>
    </row>
    <row r="462" spans="16:16" x14ac:dyDescent="0.25">
      <c r="P462" s="10"/>
    </row>
    <row r="463" spans="16:16" x14ac:dyDescent="0.25">
      <c r="P463" s="10"/>
    </row>
    <row r="464" spans="16:16" x14ac:dyDescent="0.25">
      <c r="P464" s="10"/>
    </row>
    <row r="465" spans="16:16" x14ac:dyDescent="0.25">
      <c r="P465" s="10"/>
    </row>
    <row r="466" spans="16:16" x14ac:dyDescent="0.25">
      <c r="P466" s="10"/>
    </row>
    <row r="467" spans="16:16" x14ac:dyDescent="0.25">
      <c r="P467" s="10"/>
    </row>
    <row r="468" spans="16:16" x14ac:dyDescent="0.25">
      <c r="P468" s="10"/>
    </row>
    <row r="469" spans="16:16" x14ac:dyDescent="0.25">
      <c r="P469" s="10"/>
    </row>
    <row r="470" spans="16:16" x14ac:dyDescent="0.25">
      <c r="P470" s="10"/>
    </row>
    <row r="471" spans="16:16" x14ac:dyDescent="0.25">
      <c r="P471" s="10"/>
    </row>
    <row r="472" spans="16:16" x14ac:dyDescent="0.25">
      <c r="P472" s="10"/>
    </row>
    <row r="473" spans="16:16" x14ac:dyDescent="0.25">
      <c r="P473" s="10"/>
    </row>
    <row r="474" spans="16:16" x14ac:dyDescent="0.25">
      <c r="P474" s="10"/>
    </row>
    <row r="475" spans="16:16" x14ac:dyDescent="0.25">
      <c r="P475" s="10"/>
    </row>
    <row r="476" spans="16:16" x14ac:dyDescent="0.25">
      <c r="P476" s="10"/>
    </row>
    <row r="477" spans="16:16" x14ac:dyDescent="0.25">
      <c r="P477" s="10"/>
    </row>
    <row r="478" spans="16:16" x14ac:dyDescent="0.25">
      <c r="P478" s="10"/>
    </row>
    <row r="479" spans="16:16" x14ac:dyDescent="0.25">
      <c r="P479" s="10"/>
    </row>
    <row r="480" spans="16:16" x14ac:dyDescent="0.25">
      <c r="P480" s="10"/>
    </row>
    <row r="481" spans="16:16" x14ac:dyDescent="0.25">
      <c r="P481" s="10"/>
    </row>
    <row r="482" spans="16:16" x14ac:dyDescent="0.25">
      <c r="P482" s="10"/>
    </row>
    <row r="483" spans="16:16" x14ac:dyDescent="0.25">
      <c r="P483" s="10"/>
    </row>
    <row r="484" spans="16:16" x14ac:dyDescent="0.25">
      <c r="P484" s="10"/>
    </row>
    <row r="485" spans="16:16" x14ac:dyDescent="0.25">
      <c r="P485" s="10"/>
    </row>
    <row r="486" spans="16:16" x14ac:dyDescent="0.25">
      <c r="P486" s="10"/>
    </row>
    <row r="487" spans="16:16" x14ac:dyDescent="0.25">
      <c r="P487" s="10"/>
    </row>
    <row r="488" spans="16:16" x14ac:dyDescent="0.25">
      <c r="P488" s="10"/>
    </row>
    <row r="489" spans="16:16" x14ac:dyDescent="0.25">
      <c r="P489" s="10"/>
    </row>
    <row r="490" spans="16:16" x14ac:dyDescent="0.25">
      <c r="P490" s="10"/>
    </row>
    <row r="491" spans="16:16" x14ac:dyDescent="0.25">
      <c r="P491" s="10"/>
    </row>
    <row r="492" spans="16:16" x14ac:dyDescent="0.25">
      <c r="P492" s="10"/>
    </row>
    <row r="493" spans="16:16" x14ac:dyDescent="0.25">
      <c r="P493" s="10"/>
    </row>
    <row r="494" spans="16:16" x14ac:dyDescent="0.25">
      <c r="P494" s="10"/>
    </row>
    <row r="495" spans="16:16" x14ac:dyDescent="0.25">
      <c r="P495" s="10"/>
    </row>
    <row r="496" spans="16:16" x14ac:dyDescent="0.25">
      <c r="P496" s="10"/>
    </row>
    <row r="497" spans="16:16" x14ac:dyDescent="0.25">
      <c r="P497" s="10"/>
    </row>
    <row r="498" spans="16:16" x14ac:dyDescent="0.25">
      <c r="P498" s="10"/>
    </row>
    <row r="499" spans="16:16" x14ac:dyDescent="0.25">
      <c r="P499" s="10"/>
    </row>
    <row r="500" spans="16:16" x14ac:dyDescent="0.25">
      <c r="P500" s="10"/>
    </row>
    <row r="501" spans="16:16" x14ac:dyDescent="0.25">
      <c r="P501" s="10"/>
    </row>
    <row r="502" spans="16:16" x14ac:dyDescent="0.25">
      <c r="P502" s="10"/>
    </row>
    <row r="503" spans="16:16" x14ac:dyDescent="0.25">
      <c r="P503" s="10"/>
    </row>
    <row r="504" spans="16:16" x14ac:dyDescent="0.25">
      <c r="P504" s="10"/>
    </row>
    <row r="505" spans="16:16" x14ac:dyDescent="0.25">
      <c r="P505" s="10"/>
    </row>
    <row r="506" spans="16:16" x14ac:dyDescent="0.25">
      <c r="P506" s="10"/>
    </row>
    <row r="507" spans="16:16" x14ac:dyDescent="0.25">
      <c r="P507" s="10"/>
    </row>
    <row r="508" spans="16:16" x14ac:dyDescent="0.25">
      <c r="P508" s="10"/>
    </row>
    <row r="509" spans="16:16" x14ac:dyDescent="0.25">
      <c r="P509" s="10"/>
    </row>
    <row r="510" spans="16:16" x14ac:dyDescent="0.25">
      <c r="P510" s="10"/>
    </row>
    <row r="511" spans="16:16" x14ac:dyDescent="0.25">
      <c r="P511" s="10"/>
    </row>
    <row r="512" spans="16:16" x14ac:dyDescent="0.25">
      <c r="P512" s="10"/>
    </row>
    <row r="513" spans="16:16" x14ac:dyDescent="0.25">
      <c r="P513" s="10"/>
    </row>
    <row r="514" spans="16:16" x14ac:dyDescent="0.25">
      <c r="P514" s="10"/>
    </row>
    <row r="515" spans="16:16" x14ac:dyDescent="0.25">
      <c r="P515" s="10"/>
    </row>
    <row r="516" spans="16:16" x14ac:dyDescent="0.25">
      <c r="P516" s="10"/>
    </row>
    <row r="517" spans="16:16" x14ac:dyDescent="0.25">
      <c r="P517" s="10"/>
    </row>
    <row r="518" spans="16:16" x14ac:dyDescent="0.25">
      <c r="P518" s="10"/>
    </row>
    <row r="519" spans="16:16" x14ac:dyDescent="0.25">
      <c r="P519" s="10"/>
    </row>
    <row r="520" spans="16:16" x14ac:dyDescent="0.25">
      <c r="P520" s="10"/>
    </row>
    <row r="521" spans="16:16" x14ac:dyDescent="0.25">
      <c r="P521" s="10"/>
    </row>
    <row r="522" spans="16:16" x14ac:dyDescent="0.25">
      <c r="P522" s="10"/>
    </row>
    <row r="523" spans="16:16" x14ac:dyDescent="0.25">
      <c r="P523" s="10"/>
    </row>
    <row r="524" spans="16:16" x14ac:dyDescent="0.25">
      <c r="P524" s="10"/>
    </row>
    <row r="525" spans="16:16" x14ac:dyDescent="0.25">
      <c r="P525" s="10"/>
    </row>
    <row r="526" spans="16:16" x14ac:dyDescent="0.25">
      <c r="P526" s="10"/>
    </row>
    <row r="527" spans="16:16" x14ac:dyDescent="0.25">
      <c r="P527" s="10"/>
    </row>
    <row r="528" spans="16:16" x14ac:dyDescent="0.25">
      <c r="P528" s="10"/>
    </row>
    <row r="529" spans="16:16" x14ac:dyDescent="0.25">
      <c r="P529" s="10"/>
    </row>
    <row r="530" spans="16:16" x14ac:dyDescent="0.25">
      <c r="P530" s="10"/>
    </row>
    <row r="531" spans="16:16" x14ac:dyDescent="0.25">
      <c r="P531" s="10"/>
    </row>
    <row r="532" spans="16:16" x14ac:dyDescent="0.25">
      <c r="P532" s="10"/>
    </row>
    <row r="533" spans="16:16" x14ac:dyDescent="0.25">
      <c r="P533" s="10"/>
    </row>
    <row r="534" spans="16:16" x14ac:dyDescent="0.25">
      <c r="P534" s="10"/>
    </row>
    <row r="535" spans="16:16" x14ac:dyDescent="0.25">
      <c r="P535" s="10"/>
    </row>
    <row r="536" spans="16:16" x14ac:dyDescent="0.25">
      <c r="P536" s="10"/>
    </row>
    <row r="537" spans="16:16" x14ac:dyDescent="0.25">
      <c r="P537" s="10"/>
    </row>
    <row r="538" spans="16:16" x14ac:dyDescent="0.25">
      <c r="P538" s="10"/>
    </row>
    <row r="539" spans="16:16" x14ac:dyDescent="0.25">
      <c r="P539" s="10"/>
    </row>
    <row r="540" spans="16:16" x14ac:dyDescent="0.25">
      <c r="P540" s="10"/>
    </row>
    <row r="541" spans="16:16" x14ac:dyDescent="0.25">
      <c r="P541" s="10"/>
    </row>
    <row r="542" spans="16:16" x14ac:dyDescent="0.25">
      <c r="P542" s="10"/>
    </row>
    <row r="543" spans="16:16" x14ac:dyDescent="0.25">
      <c r="P543" s="10"/>
    </row>
    <row r="544" spans="16:16" x14ac:dyDescent="0.25">
      <c r="P544" s="10"/>
    </row>
    <row r="545" spans="16:16" x14ac:dyDescent="0.25">
      <c r="P545" s="10"/>
    </row>
    <row r="546" spans="16:16" x14ac:dyDescent="0.25">
      <c r="P546" s="10"/>
    </row>
    <row r="547" spans="16:16" x14ac:dyDescent="0.25">
      <c r="P547" s="10"/>
    </row>
    <row r="548" spans="16:16" x14ac:dyDescent="0.25">
      <c r="P548" s="10"/>
    </row>
    <row r="549" spans="16:16" x14ac:dyDescent="0.25">
      <c r="P549" s="10"/>
    </row>
    <row r="550" spans="16:16" x14ac:dyDescent="0.25">
      <c r="P550" s="10"/>
    </row>
    <row r="551" spans="16:16" x14ac:dyDescent="0.25">
      <c r="P551" s="10"/>
    </row>
    <row r="552" spans="16:16" x14ac:dyDescent="0.25">
      <c r="P552" s="10"/>
    </row>
    <row r="553" spans="16:16" x14ac:dyDescent="0.25">
      <c r="P553" s="10"/>
    </row>
    <row r="554" spans="16:16" x14ac:dyDescent="0.25">
      <c r="P554" s="10"/>
    </row>
    <row r="555" spans="16:16" x14ac:dyDescent="0.25">
      <c r="P555" s="10"/>
    </row>
    <row r="556" spans="16:16" x14ac:dyDescent="0.25">
      <c r="P556" s="10"/>
    </row>
    <row r="557" spans="16:16" x14ac:dyDescent="0.25">
      <c r="P557" s="10"/>
    </row>
    <row r="558" spans="16:16" x14ac:dyDescent="0.25">
      <c r="P558" s="10"/>
    </row>
    <row r="559" spans="16:16" x14ac:dyDescent="0.25">
      <c r="P559" s="10"/>
    </row>
    <row r="560" spans="16:16" x14ac:dyDescent="0.25">
      <c r="P560" s="10"/>
    </row>
    <row r="561" spans="16:16" x14ac:dyDescent="0.25">
      <c r="P561" s="10"/>
    </row>
    <row r="562" spans="16:16" x14ac:dyDescent="0.25">
      <c r="P562" s="10"/>
    </row>
    <row r="563" spans="16:16" x14ac:dyDescent="0.25">
      <c r="P563" s="10"/>
    </row>
    <row r="564" spans="16:16" x14ac:dyDescent="0.25">
      <c r="P564" s="10"/>
    </row>
    <row r="565" spans="16:16" x14ac:dyDescent="0.25">
      <c r="P565" s="10"/>
    </row>
    <row r="566" spans="16:16" x14ac:dyDescent="0.25">
      <c r="P566" s="10"/>
    </row>
    <row r="567" spans="16:16" x14ac:dyDescent="0.25">
      <c r="P567" s="10"/>
    </row>
  </sheetData>
  <hyperlinks>
    <hyperlink ref="J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22</vt:i4>
      </vt:variant>
    </vt:vector>
  </HeadingPairs>
  <TitlesOfParts>
    <vt:vector size="22" baseType="lpstr">
      <vt:lpstr>Kodovacia tab</vt:lpstr>
      <vt:lpstr>Nar Namestie</vt:lpstr>
      <vt:lpstr>TESCO dzungla</vt:lpstr>
      <vt:lpstr>Sofijska</vt:lpstr>
      <vt:lpstr>Zeleznicna nemocnica</vt:lpstr>
      <vt:lpstr>Senny trh 1</vt:lpstr>
      <vt:lpstr>Senny trh 2</vt:lpstr>
      <vt:lpstr>bosakova</vt:lpstr>
      <vt:lpstr>astoria</vt:lpstr>
      <vt:lpstr>autokemping</vt:lpstr>
      <vt:lpstr>VSS krizovatka</vt:lpstr>
      <vt:lpstr>havlickova</vt:lpstr>
      <vt:lpstr>krajsky sud</vt:lpstr>
      <vt:lpstr>sokolovska</vt:lpstr>
      <vt:lpstr>nova nemocnica</vt:lpstr>
      <vt:lpstr>povazska</vt:lpstr>
      <vt:lpstr>stodolova</vt:lpstr>
      <vt:lpstr>valcovne USS</vt:lpstr>
      <vt:lpstr>peresska</vt:lpstr>
      <vt:lpstr>kulturpark</vt:lpstr>
      <vt:lpstr>Poliklinika sever</vt:lpstr>
      <vt:lpstr>NMM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2015-02-15T13:06:43Z</dcterms:created>
  <dcterms:modified xsi:type="dcterms:W3CDTF">2015-02-19T11:03:50Z</dcterms:modified>
</cp:coreProperties>
</file>